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192.168.40.2\grups\GT_LICITACIONS\1. CLILAB 2026-01 Gasos Amoni i Biomarcadors (PCT i NT proBNP)_rev CONTR 200126_2a rev SACAC 20022026\"/>
    </mc:Choice>
  </mc:AlternateContent>
  <bookViews>
    <workbookView xWindow="-105" yWindow="-105" windowWidth="23250" windowHeight="12570" tabRatio="891" firstSheet="1" activeTab="1"/>
  </bookViews>
  <sheets>
    <sheet name="Indicacions prèvies" sheetId="31" r:id="rId1"/>
    <sheet name="CLILAB 2026-01. Lot 1. " sheetId="30" r:id="rId2"/>
    <sheet name="REQUISITS LOGISTICS Lot 1" sheetId="39" r:id="rId3"/>
    <sheet name="CLILAB 2026-01. Lot 2." sheetId="49" r:id="rId4"/>
    <sheet name="REQUISITS LOGISTICS Lot 2" sheetId="50" r:id="rId5"/>
    <sheet name="CLILAB 2026-01. Lot 3." sheetId="51" r:id="rId6"/>
    <sheet name="REQUISITS LOGISTICS Lot 3" sheetId="52" r:id="rId7"/>
    <sheet name="CLILAB 2026-01. Lot 4 " sheetId="54" r:id="rId8"/>
    <sheet name="REQUISITS LOGISTICS Lot 4" sheetId="55" r:id="rId9"/>
  </sheets>
  <definedNames>
    <definedName name="_xlnm._FilterDatabase" localSheetId="1" hidden="1">'CLILAB 2026-01. Lot 1. '!$A$21:$AG$37</definedName>
    <definedName name="_xlnm._FilterDatabase" localSheetId="3" hidden="1">'CLILAB 2026-01. Lot 2.'!$A$9:$AF$23</definedName>
    <definedName name="_xlnm._FilterDatabase" localSheetId="5" hidden="1">'CLILAB 2026-01. Lot 3.'!#REF!</definedName>
    <definedName name="_xlnm._FilterDatabase" localSheetId="7" hidden="1">'CLILAB 2026-01. Lot 4 '!$A$9:$AF$12</definedName>
    <definedName name="_xlnm._FilterDatabase" localSheetId="2" hidden="1">'REQUISITS LOGISTICS Lot 1'!$A$10:$BP$32</definedName>
    <definedName name="_xlnm._FilterDatabase" localSheetId="4" hidden="1">'REQUISITS LOGISTICS Lot 2'!$A$10:$BP$32</definedName>
    <definedName name="_xlnm._FilterDatabase" localSheetId="6" hidden="1">'REQUISITS LOGISTICS Lot 3'!$A$10:$BP$32</definedName>
    <definedName name="_xlnm._FilterDatabase" localSheetId="8" hidden="1">'REQUISITS LOGISTICS Lot 4'!$A$10:$BP$32</definedName>
    <definedName name="_xlnm.Print_Area" localSheetId="1">'CLILAB 2026-01. Lot 1. '!$B$2:$M$50</definedName>
    <definedName name="_xlnm.Print_Area" localSheetId="3">'CLILAB 2026-01. Lot 2.'!$B$2:$M$36</definedName>
    <definedName name="_xlnm.Print_Area" localSheetId="5">'CLILAB 2026-01. Lot 3.'!$B$2:$L$64</definedName>
    <definedName name="_xlnm.Print_Area" localSheetId="7">'CLILAB 2026-01. Lot 4 '!$B$2:$L$26</definedName>
    <definedName name="_xlnm.Print_Area" localSheetId="0">'Indicacions prèvies'!$B$2:$L$13</definedName>
    <definedName name="_xlnm.Print_Area" localSheetId="2">'REQUISITS LOGISTICS Lot 1'!$B$2:$L$38</definedName>
    <definedName name="_xlnm.Print_Area" localSheetId="4">'REQUISITS LOGISTICS Lot 2'!$B$2:$L$41</definedName>
    <definedName name="_xlnm.Print_Area" localSheetId="6">'REQUISITS LOGISTICS Lot 3'!$B$2:$L$41</definedName>
    <definedName name="_xlnm.Print_Area" localSheetId="8">'REQUISITS LOGISTICS Lot 4'!$B$2:$L$41</definedName>
    <definedName name="_xlnm.Print_Titles" localSheetId="1">'CLILAB 2026-01. Lot 1. '!$2:$21</definedName>
    <definedName name="_xlnm.Print_Titles" localSheetId="3">'CLILAB 2026-01. Lot 2.'!$2:$9</definedName>
    <definedName name="_xlnm.Print_Titles" localSheetId="5">'CLILAB 2026-01. Lot 3.'!$2:$62</definedName>
    <definedName name="_xlnm.Print_Titles" localSheetId="7">'CLILAB 2026-01. Lot 4 '!$2:$9</definedName>
    <definedName name="_xlnm.Print_Titles" localSheetId="2">'REQUISITS LOGISTICS Lot 1'!$2:$10</definedName>
    <definedName name="_xlnm.Print_Titles" localSheetId="4">'REQUISITS LOGISTICS Lot 2'!$2:$10</definedName>
    <definedName name="_xlnm.Print_Titles" localSheetId="6">'REQUISITS LOGISTICS Lot 3'!$2:$10</definedName>
    <definedName name="_xlnm.Print_Titles" localSheetId="8">'REQUISITS LOGISTICS Lot 4'!$2:$10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0" i="51" l="1"/>
  <c r="T80" i="51"/>
  <c r="R80" i="51"/>
  <c r="P80" i="51"/>
  <c r="N80" i="51"/>
  <c r="L19" i="49"/>
  <c r="M19" i="49" s="1"/>
  <c r="I19" i="49"/>
  <c r="J19" i="49" s="1"/>
  <c r="L18" i="49"/>
  <c r="M18" i="49" s="1"/>
  <c r="I18" i="49"/>
  <c r="J18" i="49" s="1"/>
  <c r="H10" i="54" l="1"/>
  <c r="K57" i="51"/>
  <c r="L57" i="51" s="1"/>
  <c r="K56" i="51"/>
  <c r="L56" i="51" s="1"/>
  <c r="K55" i="51"/>
  <c r="L55" i="51" s="1"/>
  <c r="K54" i="51"/>
  <c r="L54" i="51" s="1"/>
  <c r="K53" i="51"/>
  <c r="L53" i="51" s="1"/>
  <c r="K52" i="51"/>
  <c r="H57" i="51"/>
  <c r="I57" i="51" s="1"/>
  <c r="H56" i="51"/>
  <c r="I56" i="51" s="1"/>
  <c r="H55" i="51"/>
  <c r="I55" i="51" s="1"/>
  <c r="H54" i="51"/>
  <c r="I54" i="51" s="1"/>
  <c r="H53" i="51"/>
  <c r="I53" i="51" s="1"/>
  <c r="H52" i="51"/>
  <c r="E51" i="51"/>
  <c r="H36" i="51"/>
  <c r="H12" i="51"/>
  <c r="K25" i="51"/>
  <c r="L25" i="51" s="1"/>
  <c r="K24" i="51"/>
  <c r="L24" i="51" s="1"/>
  <c r="K23" i="51"/>
  <c r="L23" i="51" s="1"/>
  <c r="K22" i="51"/>
  <c r="L22" i="51" s="1"/>
  <c r="K21" i="51"/>
  <c r="L21" i="51" s="1"/>
  <c r="K20" i="51"/>
  <c r="K18" i="51"/>
  <c r="L18" i="51" s="1"/>
  <c r="K17" i="51"/>
  <c r="L17" i="51" s="1"/>
  <c r="K16" i="51"/>
  <c r="L16" i="51" s="1"/>
  <c r="K15" i="51"/>
  <c r="L15" i="51" s="1"/>
  <c r="K14" i="51"/>
  <c r="L14" i="51" s="1"/>
  <c r="K13" i="51"/>
  <c r="I25" i="51"/>
  <c r="I24" i="51"/>
  <c r="I23" i="51"/>
  <c r="I22" i="51"/>
  <c r="I21" i="51"/>
  <c r="I20" i="51"/>
  <c r="I18" i="51"/>
  <c r="I17" i="51"/>
  <c r="I16" i="51"/>
  <c r="I15" i="51"/>
  <c r="I14" i="51"/>
  <c r="I13" i="51"/>
  <c r="H19" i="51"/>
  <c r="I19" i="51" s="1"/>
  <c r="E19" i="51"/>
  <c r="E12" i="51"/>
  <c r="L23" i="30"/>
  <c r="M23" i="30" s="1"/>
  <c r="F22" i="30"/>
  <c r="I22" i="30" s="1"/>
  <c r="L36" i="30"/>
  <c r="M36" i="30" s="1"/>
  <c r="L35" i="30"/>
  <c r="M35" i="30" s="1"/>
  <c r="L34" i="30"/>
  <c r="M34" i="30" s="1"/>
  <c r="L33" i="30"/>
  <c r="M33" i="30" s="1"/>
  <c r="L32" i="30"/>
  <c r="M32" i="30" s="1"/>
  <c r="L31" i="30"/>
  <c r="M31" i="30" s="1"/>
  <c r="L30" i="30"/>
  <c r="M30" i="30" s="1"/>
  <c r="L29" i="30"/>
  <c r="M29" i="30" s="1"/>
  <c r="L28" i="30"/>
  <c r="M28" i="30" s="1"/>
  <c r="L27" i="30"/>
  <c r="M27" i="30" s="1"/>
  <c r="L26" i="30"/>
  <c r="M26" i="30" s="1"/>
  <c r="L25" i="30"/>
  <c r="M25" i="30" s="1"/>
  <c r="L24" i="30"/>
  <c r="M24" i="30" s="1"/>
  <c r="I36" i="30"/>
  <c r="J36" i="30" s="1"/>
  <c r="I35" i="30"/>
  <c r="J35" i="30" s="1"/>
  <c r="I34" i="30"/>
  <c r="J34" i="30" s="1"/>
  <c r="I33" i="30"/>
  <c r="J33" i="30" s="1"/>
  <c r="I32" i="30"/>
  <c r="J32" i="30" s="1"/>
  <c r="I31" i="30"/>
  <c r="J31" i="30" s="1"/>
  <c r="I30" i="30"/>
  <c r="J30" i="30" s="1"/>
  <c r="I29" i="30"/>
  <c r="J29" i="30" s="1"/>
  <c r="I28" i="30"/>
  <c r="J28" i="30" s="1"/>
  <c r="I27" i="30"/>
  <c r="J27" i="30" s="1"/>
  <c r="I26" i="30"/>
  <c r="J26" i="30" s="1"/>
  <c r="I25" i="30"/>
  <c r="J25" i="30" s="1"/>
  <c r="I24" i="30"/>
  <c r="J24" i="30" s="1"/>
  <c r="I23" i="30"/>
  <c r="J23" i="30" s="1"/>
  <c r="D22" i="30"/>
  <c r="L10" i="49"/>
  <c r="L7" i="55"/>
  <c r="J7" i="55"/>
  <c r="B2" i="55"/>
  <c r="L7" i="52"/>
  <c r="J7" i="52"/>
  <c r="B2" i="52"/>
  <c r="B4" i="39"/>
  <c r="L7" i="50"/>
  <c r="J7" i="50"/>
  <c r="B2" i="50"/>
  <c r="I22" i="49"/>
  <c r="I21" i="49"/>
  <c r="I20" i="49"/>
  <c r="I17" i="49"/>
  <c r="I16" i="49"/>
  <c r="I15" i="49"/>
  <c r="I14" i="49"/>
  <c r="I13" i="49"/>
  <c r="I12" i="49"/>
  <c r="I11" i="49"/>
  <c r="I10" i="49"/>
  <c r="H12" i="30"/>
  <c r="J12" i="30" s="1"/>
  <c r="J14" i="30" s="1"/>
  <c r="M12" i="30"/>
  <c r="M14" i="30" s="1"/>
  <c r="L12" i="30"/>
  <c r="L22" i="30" l="1"/>
  <c r="I52" i="51"/>
  <c r="I51" i="51" s="1"/>
  <c r="H51" i="51"/>
  <c r="L52" i="51"/>
  <c r="I10" i="54"/>
  <c r="L13" i="51"/>
  <c r="L20" i="51"/>
  <c r="H27" i="51"/>
  <c r="I12" i="30"/>
  <c r="L27" i="51" l="1"/>
  <c r="K27" i="51"/>
  <c r="K11" i="54"/>
  <c r="L11" i="54" s="1"/>
  <c r="H11" i="54"/>
  <c r="K10" i="54"/>
  <c r="C2" i="54"/>
  <c r="P29" i="54" s="1"/>
  <c r="B2" i="54"/>
  <c r="N29" i="54" s="1"/>
  <c r="L10" i="54" l="1"/>
  <c r="I11" i="54"/>
  <c r="I12" i="54"/>
  <c r="H12" i="54" s="1"/>
  <c r="H14" i="54" s="1"/>
  <c r="I14" i="54" l="1"/>
  <c r="L12" i="54"/>
  <c r="L14" i="54" s="1"/>
  <c r="N75" i="51"/>
  <c r="H58" i="51" l="1"/>
  <c r="K58" i="51" s="1"/>
  <c r="K12" i="54"/>
  <c r="K14" i="54" s="1"/>
  <c r="L58" i="51" l="1"/>
  <c r="L60" i="51" s="1"/>
  <c r="K60" i="51"/>
  <c r="I58" i="51"/>
  <c r="I60" i="51" s="1"/>
  <c r="V34" i="54"/>
  <c r="R34" i="54"/>
  <c r="T34" i="54"/>
  <c r="N34" i="54"/>
  <c r="P34" i="54"/>
  <c r="K39" i="51"/>
  <c r="L39" i="51" s="1"/>
  <c r="H39" i="51"/>
  <c r="K38" i="51"/>
  <c r="L38" i="51" s="1"/>
  <c r="H38" i="51"/>
  <c r="K37" i="51"/>
  <c r="L37" i="51" s="1"/>
  <c r="H37" i="51"/>
  <c r="K36" i="51"/>
  <c r="L36" i="51" s="1"/>
  <c r="K35" i="51"/>
  <c r="K41" i="51" s="1"/>
  <c r="H35" i="51"/>
  <c r="I12" i="51" l="1"/>
  <c r="I27" i="51" s="1"/>
  <c r="L35" i="51"/>
  <c r="L41" i="51" s="1"/>
  <c r="X34" i="54"/>
  <c r="I38" i="51"/>
  <c r="I39" i="51"/>
  <c r="I35" i="51"/>
  <c r="I36" i="51"/>
  <c r="I37" i="51"/>
  <c r="I41" i="51" l="1"/>
  <c r="Z34" i="54"/>
  <c r="AE34" i="54"/>
  <c r="Y34" i="54"/>
  <c r="AC34" i="54" s="1"/>
  <c r="X80" i="51"/>
  <c r="J11" i="49"/>
  <c r="J12" i="49"/>
  <c r="J13" i="49"/>
  <c r="J14" i="49"/>
  <c r="J15" i="49"/>
  <c r="J16" i="49"/>
  <c r="J17" i="49"/>
  <c r="J20" i="49"/>
  <c r="J21" i="49"/>
  <c r="J22" i="49"/>
  <c r="L7" i="39"/>
  <c r="J7" i="39"/>
  <c r="Z80" i="51" l="1"/>
  <c r="AF34" i="54"/>
  <c r="W34" i="54"/>
  <c r="Y80" i="51"/>
  <c r="AC80" i="51" s="1"/>
  <c r="AE80" i="51"/>
  <c r="C2" i="51"/>
  <c r="P75" i="51" s="1"/>
  <c r="B2" i="51"/>
  <c r="AF80" i="51" l="1"/>
  <c r="W80" i="51"/>
  <c r="L22" i="49"/>
  <c r="M22" i="49" s="1"/>
  <c r="L21" i="49"/>
  <c r="M21" i="49" s="1"/>
  <c r="L20" i="49"/>
  <c r="M20" i="49" s="1"/>
  <c r="L17" i="49"/>
  <c r="M17" i="49" s="1"/>
  <c r="L16" i="49"/>
  <c r="M16" i="49" s="1"/>
  <c r="L15" i="49"/>
  <c r="M15" i="49" s="1"/>
  <c r="L14" i="49"/>
  <c r="L13" i="49"/>
  <c r="M13" i="49" s="1"/>
  <c r="L12" i="49"/>
  <c r="M12" i="49" s="1"/>
  <c r="L11" i="49"/>
  <c r="M11" i="49" s="1"/>
  <c r="M10" i="49"/>
  <c r="D2" i="49"/>
  <c r="B2" i="49"/>
  <c r="N39" i="49" s="1"/>
  <c r="M14" i="49" l="1"/>
  <c r="P39" i="49"/>
  <c r="J10" i="49"/>
  <c r="J23" i="49" l="1"/>
  <c r="I23" i="49" s="1"/>
  <c r="M22" i="30"/>
  <c r="I25" i="49" l="1"/>
  <c r="V44" i="49" s="1"/>
  <c r="J22" i="30"/>
  <c r="J25" i="49"/>
  <c r="L23" i="49"/>
  <c r="L25" i="49" s="1"/>
  <c r="N44" i="49"/>
  <c r="X44" i="49" s="1"/>
  <c r="R44" i="49"/>
  <c r="P44" i="49"/>
  <c r="T44" i="49"/>
  <c r="J37" i="30"/>
  <c r="I37" i="30" s="1"/>
  <c r="I39" i="30" s="1"/>
  <c r="J39" i="30" l="1"/>
  <c r="Y44" i="49"/>
  <c r="Z44" i="49"/>
  <c r="AC44" i="49" s="1"/>
  <c r="M23" i="49"/>
  <c r="M25" i="49" s="1"/>
  <c r="M37" i="30"/>
  <c r="M39" i="30" s="1"/>
  <c r="AE44" i="49"/>
  <c r="AF44" i="49"/>
  <c r="C2" i="30"/>
  <c r="V46" i="49" l="1"/>
  <c r="W44" i="49"/>
  <c r="Q53" i="30"/>
  <c r="C2" i="55"/>
  <c r="C2" i="52"/>
  <c r="C2" i="50"/>
  <c r="O58" i="30"/>
  <c r="L37" i="30"/>
  <c r="C2" i="39"/>
  <c r="B2" i="39"/>
  <c r="S58" i="30" l="1"/>
  <c r="Q58" i="30"/>
  <c r="W58" i="30"/>
  <c r="U58" i="30"/>
  <c r="Y58" i="30" l="1"/>
  <c r="Z58" i="30" s="1"/>
  <c r="X58" i="30" s="1"/>
  <c r="AA58" i="30" l="1"/>
  <c r="AD58" i="30" s="1"/>
  <c r="AF58" i="30"/>
  <c r="AG58" i="30" l="1"/>
  <c r="B2" i="30"/>
  <c r="O53" i="30" s="1"/>
</calcChain>
</file>

<file path=xl/sharedStrings.xml><?xml version="1.0" encoding="utf-8"?>
<sst xmlns="http://schemas.openxmlformats.org/spreadsheetml/2006/main" count="588" uniqueCount="159">
  <si>
    <t>Empresa</t>
  </si>
  <si>
    <t>NIF</t>
  </si>
  <si>
    <t>Durada contracte</t>
  </si>
  <si>
    <t>Pròrroga</t>
  </si>
  <si>
    <t>Ordre</t>
  </si>
  <si>
    <t>sense IVA</t>
  </si>
  <si>
    <t>IVA inclòs</t>
  </si>
  <si>
    <t>INDICACIONS PRÈVIES PER A PRESENTAR L'OFERTA CORRESPONENT A L'ANNEX ECONÒMIC (criteris econòmics)</t>
  </si>
  <si>
    <t>El licitador ha d'omplir, per cada determinació, l'espai dedicat a:</t>
  </si>
  <si>
    <t>VALOR MÀXIM DE LA LICITACIÓ</t>
  </si>
  <si>
    <t>Valor Estimat
del Contracte</t>
  </si>
  <si>
    <t>% IVA</t>
  </si>
  <si>
    <t>Camps a complimentar pel licitador</t>
  </si>
  <si>
    <t>MAXIM LICITACIO
Preu Anual
(sense IVA)</t>
  </si>
  <si>
    <t>MAXIM LICITACIO
Preu Licitació
(sense IVA)</t>
  </si>
  <si>
    <t>IMPORT OFERTAT
Preu Anual
(sense IVA)</t>
  </si>
  <si>
    <t>IMPORT OFERTAT
Preu Licitació
(sense IVA)</t>
  </si>
  <si>
    <t>VALOR OFERTAT</t>
  </si>
  <si>
    <r>
      <t xml:space="preserve">A més a més, el licitador haurà d'omplir de </t>
    </r>
    <r>
      <rPr>
        <b/>
        <u/>
        <sz val="10"/>
        <color theme="3" tint="-0.499984740745262"/>
        <rFont val="Arial Narrow"/>
        <family val="2"/>
      </rPr>
      <t>forma obligatòria</t>
    </r>
    <r>
      <rPr>
        <sz val="10"/>
        <color theme="3" tint="-0.499984740745262"/>
        <rFont val="Arial Narrow"/>
        <family val="2"/>
      </rPr>
      <t xml:space="preserve"> les dades sol·licitades a la pestanya que duu per nom "</t>
    </r>
    <r>
      <rPr>
        <b/>
        <u/>
        <sz val="10"/>
        <color theme="3" tint="-0.499984740745262"/>
        <rFont val="Arial Narrow"/>
        <family val="2"/>
      </rPr>
      <t>REQUISITS LOGÍSTICS Lot X</t>
    </r>
    <r>
      <rPr>
        <sz val="10"/>
        <color theme="3" tint="-0.499984740745262"/>
        <rFont val="Arial Narrow"/>
        <family val="2"/>
      </rPr>
      <t>".</t>
    </r>
  </si>
  <si>
    <t>Unitat
Mesura
(UM)</t>
  </si>
  <si>
    <t>Import Anual
previst</t>
  </si>
  <si>
    <t>NOTES ACLARATORIES.</t>
  </si>
  <si>
    <r>
      <t>MAXIM LICITACIO
Preu Unitari
(sense IVA)</t>
    </r>
    <r>
      <rPr>
        <b/>
        <i/>
        <vertAlign val="superscript"/>
        <sz val="10"/>
        <color rgb="FFC00000"/>
        <rFont val="Calibri"/>
        <family val="2"/>
        <scheme val="minor"/>
      </rPr>
      <t xml:space="preserve"> (*)</t>
    </r>
  </si>
  <si>
    <r>
      <t xml:space="preserve">IMPORT OFERTAT
Preu Unitari 
(sense IVA) </t>
    </r>
    <r>
      <rPr>
        <b/>
        <i/>
        <vertAlign val="superscript"/>
        <sz val="10"/>
        <color rgb="FFC00000"/>
        <rFont val="Calibri"/>
        <family val="2"/>
        <scheme val="minor"/>
      </rPr>
      <t>(*)</t>
    </r>
  </si>
  <si>
    <t>"Codi Producte LICITADOR"</t>
  </si>
  <si>
    <t>"IMPORT OFERTAT Preu Unitari (sense IVA)"</t>
  </si>
  <si>
    <r>
      <rPr>
        <b/>
        <i/>
        <vertAlign val="superscript"/>
        <sz val="10"/>
        <color rgb="FFC00000"/>
        <rFont val="Calibri"/>
        <family val="2"/>
        <scheme val="minor"/>
      </rPr>
      <t>(*)</t>
    </r>
    <r>
      <rPr>
        <b/>
        <i/>
        <sz val="10"/>
        <color theme="3" tint="-0.499984740745262"/>
        <rFont val="Calibri"/>
        <family val="2"/>
        <scheme val="minor"/>
      </rPr>
      <t xml:space="preserve"> IMPORT OFERTAT Preu Unitari (sense IVA). </t>
    </r>
    <r>
      <rPr>
        <i/>
        <sz val="10"/>
        <color theme="3" tint="-0.499984740745262"/>
        <rFont val="Calibri"/>
        <family val="2"/>
        <scheme val="minor"/>
      </rPr>
      <t>Informar preu a 4 decimals</t>
    </r>
    <r>
      <rPr>
        <b/>
        <i/>
        <sz val="10"/>
        <color theme="3" tint="-0.499984740745262"/>
        <rFont val="Calibri"/>
        <family val="2"/>
        <scheme val="minor"/>
      </rPr>
      <t>.</t>
    </r>
  </si>
  <si>
    <t>En cas de discrepancies de càlculs entre preus unitaris i imports totals, s'agafarà com a import vàlid el PREU UNITARI.</t>
  </si>
  <si>
    <t>Pressupost Base
de Licitació (PBL)</t>
  </si>
  <si>
    <t>Requisits Logístics</t>
  </si>
  <si>
    <t>Any 1</t>
  </si>
  <si>
    <t>Any 2</t>
  </si>
  <si>
    <t>Any 3</t>
  </si>
  <si>
    <t>Any 4</t>
  </si>
  <si>
    <t>Any 5</t>
  </si>
  <si>
    <t>Durada Contracte</t>
  </si>
  <si>
    <t>Modific.
PBL (20%)</t>
  </si>
  <si>
    <t xml:space="preserve">Modific. 20% </t>
  </si>
  <si>
    <t>Núm. Determinacions
ANUALS</t>
  </si>
  <si>
    <t>UN</t>
  </si>
  <si>
    <t>Codi Producte</t>
  </si>
  <si>
    <t>Descripció Determinació</t>
  </si>
  <si>
    <t>Descripció Producte 
LICITADOR</t>
  </si>
  <si>
    <t>Analitzador</t>
  </si>
  <si>
    <t>Referència</t>
  </si>
  <si>
    <t>Estabilitat en Aparell
(Caducitat en Aparell)</t>
  </si>
  <si>
    <t>Preu Caixa
SENSE IVA</t>
  </si>
  <si>
    <t>Preu Determ. Reactiu 
SENSE IVA</t>
  </si>
  <si>
    <r>
      <rPr>
        <b/>
        <i/>
        <vertAlign val="superscript"/>
        <sz val="11"/>
        <color rgb="FFC00000"/>
        <rFont val="Arial Narrow"/>
        <family val="2"/>
      </rPr>
      <t>(*)</t>
    </r>
    <r>
      <rPr>
        <b/>
        <i/>
        <sz val="11"/>
        <color rgb="FFC00000"/>
        <rFont val="Arial Narrow"/>
        <family val="2"/>
      </rPr>
      <t xml:space="preserve"> </t>
    </r>
    <r>
      <rPr>
        <b/>
        <i/>
        <sz val="11"/>
        <color theme="3" tint="-0.24994659260841701"/>
        <rFont val="Arial Narrow"/>
        <family val="2"/>
      </rPr>
      <t>Quantitat de caixes de cada referència que es consumiran per altres conceptes que no sigui activitat, com ara calibracions, curta estabilitat a l'aparell vers l'activitat prevista, caducitat curta per l'activitat descrita, etc.</t>
    </r>
  </si>
  <si>
    <t>PRODUCTE: Controls, calibradors, diluients i altre material</t>
  </si>
  <si>
    <t>Descripció Producte</t>
  </si>
  <si>
    <t>Format / Presentació</t>
  </si>
  <si>
    <t>Quant. ANUAL
CAIXES</t>
  </si>
  <si>
    <r>
      <t xml:space="preserve">      </t>
    </r>
    <r>
      <rPr>
        <b/>
        <i/>
        <vertAlign val="superscript"/>
        <sz val="11"/>
        <color rgb="FFC00000"/>
        <rFont val="Calibri"/>
        <family val="2"/>
        <scheme val="minor"/>
      </rPr>
      <t>(**)</t>
    </r>
    <r>
      <rPr>
        <b/>
        <i/>
        <sz val="10"/>
        <rFont val="Calibri"/>
        <family val="2"/>
        <scheme val="minor"/>
      </rPr>
      <t xml:space="preserve"> CODI GENÈRIC d'import fix </t>
    </r>
    <r>
      <rPr>
        <i/>
        <sz val="10"/>
        <rFont val="Calibri"/>
        <family val="2"/>
        <scheme val="minor"/>
      </rPr>
      <t>per tenir possibilitat d'afegir noves tècniques d’alta incloses en el catàleg del CLILAB i relacionades amb l'objecte del contracte.</t>
    </r>
  </si>
  <si>
    <t>Equip</t>
  </si>
  <si>
    <t>Codi Producte
LICITADOR</t>
  </si>
  <si>
    <t>Codi CAT</t>
  </si>
  <si>
    <t>Amilasa (POCT)</t>
  </si>
  <si>
    <t>Alanina aminotransferasa (POCT)</t>
  </si>
  <si>
    <t>Bilirrubina (POCT)</t>
  </si>
  <si>
    <t>Creatinina (POCT)</t>
  </si>
  <si>
    <t>Creatinina quinasa (POCT)</t>
  </si>
  <si>
    <t>Glucosa (POCT)</t>
  </si>
  <si>
    <t>Hemograma (POCT)</t>
  </si>
  <si>
    <t>Troponina (POCT)</t>
  </si>
  <si>
    <t>Urea (POCT)</t>
  </si>
  <si>
    <t>Oferta Econòmica per la INVERSIÓ</t>
  </si>
  <si>
    <t>3 MESOS</t>
  </si>
  <si>
    <t>Núm. Unitats</t>
  </si>
  <si>
    <t>MAXIM LICITACIO
Preu Unitari
(sense IVA)</t>
  </si>
  <si>
    <r>
      <t xml:space="preserve">IMPORT OFERTAT
Preu Unitari 
(sense IVA) </t>
    </r>
    <r>
      <rPr>
        <b/>
        <i/>
        <vertAlign val="superscript"/>
        <sz val="10"/>
        <color rgb="FFC00000"/>
        <rFont val="Aptos Narrow"/>
        <family val="2"/>
      </rPr>
      <t>(*)</t>
    </r>
  </si>
  <si>
    <t>Camps a cumplimentar pel licitador</t>
  </si>
  <si>
    <t xml:space="preserve">VALOR MÀXIM LICITACIO </t>
  </si>
  <si>
    <t>Oferta Econòmica per EXTENSIÓ DE GARANTIA i SERVEI DE MANTENIMENT</t>
  </si>
  <si>
    <t>Concepte</t>
  </si>
  <si>
    <t>Any</t>
  </si>
  <si>
    <t>EXTENSIO DE GARANTIA i 
SERVEI DE MANTENIMENT</t>
  </si>
  <si>
    <r>
      <t>Any 1</t>
    </r>
    <r>
      <rPr>
        <i/>
        <vertAlign val="superscript"/>
        <sz val="11"/>
        <color theme="3" tint="-0.249977111117893"/>
        <rFont val="Aptos Narrow"/>
        <family val="2"/>
      </rPr>
      <t xml:space="preserve"> (1)</t>
    </r>
  </si>
  <si>
    <r>
      <rPr>
        <b/>
        <i/>
        <vertAlign val="superscript"/>
        <sz val="11"/>
        <color theme="3" tint="-0.249977111117893"/>
        <rFont val="Aptos Narrow"/>
        <family val="2"/>
      </rPr>
      <t>(1)</t>
    </r>
    <r>
      <rPr>
        <b/>
        <i/>
        <sz val="11"/>
        <color theme="3" tint="-0.249977111117893"/>
        <rFont val="Aptos Narrow"/>
        <family val="2"/>
      </rPr>
      <t xml:space="preserve"> Cobert per la garantia de compra de l'equip.</t>
    </r>
  </si>
  <si>
    <t>Producte</t>
  </si>
  <si>
    <t>Núm. Unitats
Anuals</t>
  </si>
  <si>
    <t>Aquesta partida no està subjecte a baixa licitatòria</t>
  </si>
  <si>
    <t>PRESENTACIÓ: Les presentacions dels reactius, productes i material han de ser adequades a l’activitat assistencial existent i consensuades prèviament amb CLILAB Diagnòstics. Aquesta presentació podrà ser modificada, si es produeix un canvi de dita activitat i/o existeix alguna presentació que s’hi ajusti millor. Si la presentació dels productes no s’ajusta a l’activitat i el material caduca, el proveïdor haurà d’assumir el consegüent cost entregant reactius sense càrrec.</t>
  </si>
  <si>
    <t>Import Anual Pròrroga</t>
  </si>
  <si>
    <t>Modific. Pròrroga (20%)</t>
  </si>
  <si>
    <t>- €</t>
  </si>
  <si>
    <t>Proteïna C reactiva (POCT)</t>
  </si>
  <si>
    <t>-</t>
  </si>
  <si>
    <t>Import Anual
Pròrroga</t>
  </si>
  <si>
    <t>Procalcitonina</t>
  </si>
  <si>
    <t>Connexió gasòmetres del laboratori bàsic de l'Hospital de la Cerdanya al seu Sistema Informàtic de Laboratori (inclou llicència i integració)</t>
  </si>
  <si>
    <t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t>
  </si>
  <si>
    <t>NT-proBNP</t>
  </si>
  <si>
    <t>Codi LOINC 
(si escau)</t>
  </si>
  <si>
    <t>Codi GS1-128 (antic EAN-128)</t>
  </si>
  <si>
    <t>Format i/o
Presentació</t>
  </si>
  <si>
    <r>
      <t>Quant. ANUAL
CAIXES
s/ Núm. Determ. 
Previstes
(caixes)</t>
    </r>
    <r>
      <rPr>
        <b/>
        <vertAlign val="superscript"/>
        <sz val="10.5"/>
        <color rgb="FFC00000"/>
        <rFont val="Calibri"/>
        <family val="2"/>
        <scheme val="minor"/>
      </rPr>
      <t>(1)</t>
    </r>
  </si>
  <si>
    <r>
      <t>Quant. ANUAL CONTROLS
s/peridodicitat 
recomanada per PROVEÏDOR</t>
    </r>
    <r>
      <rPr>
        <b/>
        <i/>
        <vertAlign val="superscript"/>
        <sz val="10.5"/>
        <color rgb="FFC00000"/>
        <rFont val="Calibri"/>
        <family val="2"/>
        <scheme val="minor"/>
      </rPr>
      <t>(2)</t>
    </r>
  </si>
  <si>
    <r>
      <rPr>
        <b/>
        <i/>
        <vertAlign val="superscript"/>
        <sz val="10.5"/>
        <color rgb="FFC00000"/>
        <rFont val="Calibri"/>
        <family val="2"/>
        <scheme val="minor"/>
      </rPr>
      <t xml:space="preserve">(*) </t>
    </r>
    <r>
      <rPr>
        <b/>
        <i/>
        <sz val="10.5"/>
        <color theme="3" tint="-0.249977111117893"/>
        <rFont val="Calibri"/>
        <family val="2"/>
        <scheme val="minor"/>
      </rPr>
      <t>Quantitat ANUAL per calibracions, estabilitat aparell, caducitat curta, etc.</t>
    </r>
    <r>
      <rPr>
        <b/>
        <i/>
        <vertAlign val="superscript"/>
        <sz val="10.5"/>
        <color rgb="FFC00000"/>
        <rFont val="Calibri"/>
        <family val="2"/>
        <scheme val="minor"/>
      </rPr>
      <t>(3)</t>
    </r>
  </si>
  <si>
    <r>
      <rPr>
        <b/>
        <i/>
        <sz val="10.5"/>
        <color theme="3" tint="-0.249977111117893"/>
        <rFont val="Calibri"/>
        <family val="2"/>
        <scheme val="minor"/>
      </rPr>
      <t>Quantitat TOTAL (caixes)</t>
    </r>
    <r>
      <rPr>
        <b/>
        <i/>
        <vertAlign val="superscript"/>
        <sz val="10.5"/>
        <color rgb="FFC00000"/>
        <rFont val="Calibri"/>
        <family val="2"/>
        <scheme val="minor"/>
      </rPr>
      <t>(4)</t>
    </r>
  </si>
  <si>
    <r>
      <t>Import ANUAL
s/IVA</t>
    </r>
    <r>
      <rPr>
        <b/>
        <i/>
        <vertAlign val="superscript"/>
        <sz val="10.5"/>
        <color rgb="FFC00000"/>
        <rFont val="Calibri"/>
        <family val="2"/>
        <scheme val="minor"/>
      </rPr>
      <t>(5)</t>
    </r>
  </si>
  <si>
    <r>
      <rPr>
        <b/>
        <i/>
        <vertAlign val="superscript"/>
        <sz val="11"/>
        <color rgb="FFC00000"/>
        <rFont val="Arial Narrow"/>
        <family val="2"/>
      </rPr>
      <t>(1)</t>
    </r>
    <r>
      <rPr>
        <b/>
        <i/>
        <sz val="11"/>
        <color theme="3" tint="-0.24994659260841701"/>
        <rFont val="Arial Narrow"/>
        <family val="2"/>
      </rPr>
      <t xml:space="preserve">Quantitat ANUAL s/determ. previstes (caixes). </t>
    </r>
    <r>
      <rPr>
        <i/>
        <sz val="11"/>
        <color theme="3" tint="-0.24994659260841701"/>
        <rFont val="Arial Narrow"/>
        <family val="2"/>
      </rPr>
      <t>Correspon a la quantitat anual en caixes de reactiu necessari per a dur a terme l'activitat prevista de cada prova descrita.</t>
    </r>
  </si>
  <si>
    <r>
      <rPr>
        <b/>
        <i/>
        <vertAlign val="superscript"/>
        <sz val="11"/>
        <color rgb="FFC00000"/>
        <rFont val="Arial Narrow"/>
        <family val="2"/>
      </rPr>
      <t>(2)</t>
    </r>
    <r>
      <rPr>
        <b/>
        <i/>
        <sz val="11"/>
        <color theme="3" tint="-0.499984740745262"/>
        <rFont val="Arial Narrow"/>
        <family val="2"/>
      </rPr>
      <t xml:space="preserve">Quantitat ANUAL CONTROLS s/peridodicitat recomanada per PROVEÏDOR. </t>
    </r>
    <r>
      <rPr>
        <i/>
        <sz val="11"/>
        <color theme="3" tint="-0.499984740745262"/>
        <rFont val="Arial Narrow"/>
        <family val="2"/>
      </rPr>
      <t xml:space="preserve">Correspon a la quantitat anual en caixes de reactiu necessari per a realitzar </t>
    </r>
    <r>
      <rPr>
        <i/>
        <u/>
        <sz val="11"/>
        <color theme="3" tint="-0.499984740745262"/>
        <rFont val="Arial Narrow"/>
        <family val="2"/>
      </rPr>
      <t>única i exclusivament</t>
    </r>
    <r>
      <rPr>
        <i/>
        <sz val="11"/>
        <color theme="3" tint="-0.499984740745262"/>
        <rFont val="Arial Narrow"/>
        <family val="2"/>
      </rPr>
      <t xml:space="preserve"> els controls segons la periodicitat recomanada pel proveïdor.</t>
    </r>
  </si>
  <si>
    <r>
      <rPr>
        <b/>
        <i/>
        <vertAlign val="superscript"/>
        <sz val="11"/>
        <color rgb="FFC00000"/>
        <rFont val="Arial Narrow"/>
        <family val="2"/>
      </rPr>
      <t>(3)</t>
    </r>
    <r>
      <rPr>
        <b/>
        <i/>
        <sz val="11"/>
        <color theme="3" tint="-0.499984740745262"/>
        <rFont val="Arial Narrow"/>
        <family val="2"/>
      </rPr>
      <t>Quantitat ANUAL per calibracions, estabilitat aparell, caducitat curta, etc.</t>
    </r>
    <r>
      <rPr>
        <i/>
        <sz val="11"/>
        <color theme="3" tint="-0.499984740745262"/>
        <rFont val="Arial Narrow"/>
        <family val="2"/>
      </rPr>
      <t xml:space="preserve"> Correspon a la quantitat anual en caixes de reactiu necessari per a calibrar la tècnica, de reactiu que s'acabarà llençant per la fi del període d'estabilitat en l'equip, de reactiu per caducitat curta, etc.</t>
    </r>
  </si>
  <si>
    <r>
      <rPr>
        <b/>
        <i/>
        <vertAlign val="superscript"/>
        <sz val="11"/>
        <color rgb="FFC00000"/>
        <rFont val="Arial Narrow"/>
        <family val="2"/>
      </rPr>
      <t>(4)</t>
    </r>
    <r>
      <rPr>
        <b/>
        <i/>
        <sz val="11"/>
        <color theme="3" tint="-0.499984740745262"/>
        <rFont val="Arial Narrow"/>
        <family val="2"/>
      </rPr>
      <t xml:space="preserve">Quantitat Total (Caixes). </t>
    </r>
    <r>
      <rPr>
        <i/>
        <sz val="11"/>
        <color theme="3" tint="-0.499984740745262"/>
        <rFont val="Arial Narrow"/>
        <family val="2"/>
      </rPr>
      <t>Correspon a la suma total de les caixes de reactiu necessari recollides en els punts 1, 2 i 3.</t>
    </r>
  </si>
  <si>
    <r>
      <rPr>
        <b/>
        <i/>
        <vertAlign val="superscript"/>
        <sz val="11"/>
        <color rgb="FFC00000"/>
        <rFont val="Arial Narrow"/>
        <family val="2"/>
      </rPr>
      <t>(5)</t>
    </r>
    <r>
      <rPr>
        <b/>
        <i/>
        <sz val="11"/>
        <color theme="3" tint="-0.499984740745262"/>
        <rFont val="Arial Narrow"/>
        <family val="2"/>
      </rPr>
      <t xml:space="preserve">Import Total ANUAL s/IVA. </t>
    </r>
    <r>
      <rPr>
        <i/>
        <sz val="11"/>
        <color theme="3" tint="-0.499984740745262"/>
        <rFont val="Arial Narrow"/>
        <family val="2"/>
      </rPr>
      <t>Correspon a la suma de l'import total anual de les caixes de reactiu calculat en el punt 4.</t>
    </r>
  </si>
  <si>
    <t>Oferta Econòmica per les determinacions de gasos en sang</t>
  </si>
  <si>
    <t>10% preu del contracte 
(PBL)</t>
  </si>
  <si>
    <t>En el moment de redactar aquests plecs, CLILAB Diagnòstics no pot preveure en quin moment durant la vigència del contracte, necessitarà tramitar un expedient de modificació contractual (si fos el cas). Per aquest motiu, el valor estimat del contracte (VEC) s'ha calculat prenent com a referència l'import màxim respectant el límit per la modificació de l'article 204 LCSP, d'acord amb el que estableix la Junta Consultiva de Contractació Administrativa de la Generalitat de Catalunya (Informe 2/2020)</t>
  </si>
  <si>
    <t>Oferta Econòmica per la Despesa</t>
  </si>
  <si>
    <t>EXPD. CLILAB
2026-01</t>
  </si>
  <si>
    <r>
      <t xml:space="preserve">L'EXPD. CLILAB 2026-01 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està dividit en lots pel que el licitador ha de presentar una única oferta econòmica per a cada lot segons la pestanya </t>
    </r>
    <r>
      <rPr>
        <b/>
        <sz val="10"/>
        <color theme="3" tint="-0.499984740745262"/>
        <rFont val="Arial Narrow"/>
        <family val="2"/>
      </rPr>
      <t>"</t>
    </r>
    <r>
      <rPr>
        <b/>
        <u/>
        <sz val="10"/>
        <color theme="3" tint="-0.499984740745262"/>
        <rFont val="Arial Narrow"/>
        <family val="2"/>
      </rPr>
      <t>CLILAB 2026-01. Lot X.</t>
    </r>
    <r>
      <rPr>
        <b/>
        <sz val="10"/>
        <color theme="3" tint="-0.499984740745262"/>
        <rFont val="Arial Narrow"/>
        <family val="2"/>
      </rPr>
      <t>"</t>
    </r>
    <r>
      <rPr>
        <sz val="10"/>
        <color theme="3" tint="-0.499984740745262"/>
        <rFont val="Arial Narrow"/>
        <family val="2"/>
      </rPr>
      <t>.</t>
    </r>
  </si>
  <si>
    <t>Lot 2.  Analitzadors i reactius utilitzant metodologia POCT a l’hospital de Sant Antoni Abad</t>
  </si>
  <si>
    <t>LOT 3. Analitzadors i reactius per a la realització de l’Amoni per metodologia POCT</t>
  </si>
  <si>
    <t>Lot 4. Reactius per a la realització de Procalcitonina i NT-proBNP</t>
  </si>
  <si>
    <t>El present Annex OE s'ha de presentar en format excel i en .pdf signat electrònicament</t>
  </si>
  <si>
    <t xml:space="preserve">          TOT AQUELL PRODUCTE NECESSARI PER A REALITZAR UNA TÈCNICA I QUE NO HAGI ESTAT INFORMAT EN EL FULL DE REQUISITS LOGÍSTICS, ANIRÀ A CÀRREC DE L’ADJUDICATARI.</t>
  </si>
  <si>
    <t>Lot 1.      Analitzadors i reactius per a la realització de Gasometries arterials, venoses i capil·lars 
amb cessió de programari intermediari (middleware)</t>
  </si>
  <si>
    <t>Núm. Determ.
ANUALS</t>
  </si>
  <si>
    <r>
      <t>MAXIM LICITACIO
Preu Unitari
(sense IVA)</t>
    </r>
    <r>
      <rPr>
        <b/>
        <i/>
        <vertAlign val="superscript"/>
        <sz val="10"/>
        <color rgb="FFC00000"/>
        <rFont val="Aptos Narrow"/>
        <family val="2"/>
      </rPr>
      <t xml:space="preserve"> (*)</t>
    </r>
  </si>
  <si>
    <t>Hospital Comarcal Alt Penedès | LABORATORI</t>
  </si>
  <si>
    <t>Hospital Comarcal Alt Penedès | SALA PARTS</t>
  </si>
  <si>
    <t>Hospital Moisés Broggi | LABORATORI</t>
  </si>
  <si>
    <t>Hospital Moisés Broggi | UCI</t>
  </si>
  <si>
    <t>Hospital Residència Sant Camil | LABORATORI</t>
  </si>
  <si>
    <t>Hospital Dos de Maig | LABORATORI</t>
  </si>
  <si>
    <t>Hospital Moisés Broggi | QUIROFAN REANIMACIO</t>
  </si>
  <si>
    <t>Hospital Universitari d'Igualada | LABORATORI</t>
  </si>
  <si>
    <t>Hospital Universitari d'Igualada | SALA PARTS</t>
  </si>
  <si>
    <t>Hospital Universitari d'Igualada | UCI</t>
  </si>
  <si>
    <t>Hospital Gral. Hospitalet | LABORATORI</t>
  </si>
  <si>
    <t>Hospital Gral. Hospitalet | SALA PARTS</t>
  </si>
  <si>
    <t>Hospital Cerdanya | LABORATORI</t>
  </si>
  <si>
    <t>Hospital Sant Anotoni Abat | LABORATORI</t>
  </si>
  <si>
    <t>Núm. Gasòmetres</t>
  </si>
  <si>
    <t>LOT 3.      Analitzadors i reactius per a la realització de l’Amoni per metodologia POCT</t>
  </si>
  <si>
    <t>LABORATORI Hospital Moisés Broggi</t>
  </si>
  <si>
    <t>LABORATORI Hospital Universitari d'Igualada</t>
  </si>
  <si>
    <t>LABORATORI Hospital Residència Sant Camil</t>
  </si>
  <si>
    <t>LABORATORI Hospital Dos de Maig</t>
  </si>
  <si>
    <t>LABORATORI Hospital Gral. Hospitalet</t>
  </si>
  <si>
    <t>GASOMETRIA</t>
  </si>
  <si>
    <r>
      <t>Codi genèric</t>
    </r>
    <r>
      <rPr>
        <i/>
        <sz val="11"/>
        <color rgb="FFC00000"/>
        <rFont val="Aptos Narrow"/>
        <family val="2"/>
      </rPr>
      <t xml:space="preserve">(**) 
</t>
    </r>
    <r>
      <rPr>
        <b/>
        <i/>
        <sz val="11"/>
        <color rgb="FFC00000"/>
        <rFont val="Aptos Narrow"/>
        <family val="2"/>
      </rPr>
      <t>Aquesta partida no està subjecte a baixa licitatòria</t>
    </r>
  </si>
  <si>
    <t>Equip ANALITZADOR AMONI</t>
  </si>
  <si>
    <t>LECTOR CODI DE BARRES</t>
  </si>
  <si>
    <t>Núm.
Unitats</t>
  </si>
  <si>
    <t>Oferta Econòmica per la REALITZACIO DE LA TECNICA DE L'AMONI EN SANG</t>
  </si>
  <si>
    <r>
      <t xml:space="preserve">CODI GENERIC </t>
    </r>
    <r>
      <rPr>
        <b/>
        <i/>
        <vertAlign val="superscript"/>
        <sz val="11"/>
        <color rgb="FFC00000"/>
        <rFont val="Aptos Narrow"/>
        <family val="2"/>
      </rPr>
      <t xml:space="preserve">(**) </t>
    </r>
    <r>
      <rPr>
        <b/>
        <i/>
        <sz val="11"/>
        <color rgb="FFC00000"/>
        <rFont val="Aptos Narrow"/>
        <family val="2"/>
      </rPr>
      <t xml:space="preserve">
Aquesta partida no està subjecte a baixa licitatòria</t>
    </r>
  </si>
  <si>
    <t>AMONI EN SANG</t>
  </si>
  <si>
    <r>
      <t xml:space="preserve">Codi genèric </t>
    </r>
    <r>
      <rPr>
        <b/>
        <i/>
        <vertAlign val="superscript"/>
        <sz val="9"/>
        <color rgb="FFC00000"/>
        <rFont val="Aptos Narrow"/>
        <family val="2"/>
      </rPr>
      <t>(**)</t>
    </r>
    <r>
      <rPr>
        <b/>
        <i/>
        <sz val="9"/>
        <color rgb="FFC00000"/>
        <rFont val="Aptos Narrow"/>
        <family val="2"/>
      </rPr>
      <t xml:space="preserve"> 
Aquesta partida no està subjecte a baixa licitatòria</t>
    </r>
  </si>
  <si>
    <t>Lot 4.      Reactius per a la realització de Procalcitonina i NT-proBNP</t>
  </si>
  <si>
    <r>
      <rPr>
        <i/>
        <sz val="11"/>
        <color theme="3" tint="-0.249977111117893"/>
        <rFont val="Aptos Narrow"/>
        <family val="2"/>
      </rPr>
      <t>Codi genèric</t>
    </r>
    <r>
      <rPr>
        <b/>
        <i/>
        <sz val="11"/>
        <color theme="3" tint="-0.249977111117893"/>
        <rFont val="Aptos Narrow"/>
        <family val="2"/>
      </rPr>
      <t xml:space="preserve"> </t>
    </r>
    <r>
      <rPr>
        <b/>
        <i/>
        <vertAlign val="superscript"/>
        <sz val="9"/>
        <color rgb="FFC00000"/>
        <rFont val="Aptos Narrow"/>
        <family val="2"/>
      </rPr>
      <t>(**)</t>
    </r>
    <r>
      <rPr>
        <b/>
        <i/>
        <sz val="9"/>
        <color rgb="FFC00000"/>
        <rFont val="Aptos Narrow"/>
        <family val="2"/>
      </rPr>
      <t xml:space="preserve"> 
Aquesta partida no està subjecte a baixa licitatòria</t>
    </r>
  </si>
  <si>
    <t>Lot 2.      Analitzadors i reactius utilitzant metodologia POCT a l’hospital de Sant Antoni Abat</t>
  </si>
  <si>
    <t>LABORATORI Hospital Comarcal Alt Penedès</t>
  </si>
  <si>
    <t>Potassi (POCT)</t>
  </si>
  <si>
    <t>Clor (POCT)</t>
  </si>
  <si>
    <t>Sodi (POCT)</t>
  </si>
  <si>
    <r>
      <rPr>
        <b/>
        <i/>
        <vertAlign val="superscript"/>
        <sz val="11"/>
        <color rgb="FFC00000"/>
        <rFont val="Aptos Narrow"/>
      </rPr>
      <t>(*)</t>
    </r>
    <r>
      <rPr>
        <b/>
        <i/>
        <sz val="11"/>
        <color theme="3" tint="-0.249977111117893"/>
        <rFont val="Aptos Narrow"/>
        <family val="2"/>
      </rPr>
      <t xml:space="preserve"> IMPORT OFERTAT Preu Unitari (sense IVA). </t>
    </r>
    <r>
      <rPr>
        <i/>
        <sz val="11"/>
        <color theme="3" tint="-0.249977111117893"/>
        <rFont val="Aptos Narrow"/>
        <family val="2"/>
      </rPr>
      <t>Informar preu a 4 decimals</t>
    </r>
    <r>
      <rPr>
        <b/>
        <i/>
        <sz val="11"/>
        <color theme="3" tint="-0.249977111117893"/>
        <rFont val="Aptos Narrow"/>
        <family val="2"/>
      </rPr>
      <t>.</t>
    </r>
  </si>
  <si>
    <r>
      <t xml:space="preserve">   </t>
    </r>
    <r>
      <rPr>
        <b/>
        <i/>
        <sz val="11"/>
        <color rgb="FFC00000"/>
        <rFont val="Aptos Narrow"/>
      </rPr>
      <t xml:space="preserve"> </t>
    </r>
    <r>
      <rPr>
        <b/>
        <i/>
        <vertAlign val="superscript"/>
        <sz val="11"/>
        <color rgb="FFC00000"/>
        <rFont val="Aptos Narrow"/>
      </rPr>
      <t>(**)</t>
    </r>
    <r>
      <rPr>
        <b/>
        <i/>
        <sz val="11"/>
        <color theme="3" tint="-0.249977111117893"/>
        <rFont val="Aptos Narrow"/>
        <family val="2"/>
      </rPr>
      <t xml:space="preserve"> CODI GENÈRIC.  </t>
    </r>
    <r>
      <rPr>
        <i/>
        <sz val="11"/>
        <color theme="3" tint="-0.249977111117893"/>
        <rFont val="Aptos Narrow"/>
        <family val="2"/>
      </rPr>
      <t>Import fix. Possibilitat d'afegir noves tècniques com a conseqüència de noves altes en el catàleg de CLILAB Diagnòstics i relacionades amb l'objecte del contracte.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</si>
</sst>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43" formatCode="_-* #,##0.00\ _€_-;\-* #,##0.00\ _€_-;_-* &quot;-&quot;??\ _€_-;_-@_-"/>
    <numFmt numFmtId="164" formatCode="#,##0\ &quot;anys&quot;"/>
    <numFmt numFmtId="165" formatCode="#,##0.00\ &quot;€&quot;"/>
    <numFmt numFmtId="166" formatCode="_-* #,##0.00\ [$€]_-;\-* #,##0.00\ [$€]_-;_-* &quot;-&quot;??\ [$€]_-;_-@_-"/>
    <numFmt numFmtId="167" formatCode="_-* #,##0.0000\ &quot;€&quot;_-;\-* #,##0.0000\ &quot;€&quot;_-;_-* &quot;-&quot;??\ &quot;€&quot;_-;_-@_-"/>
    <numFmt numFmtId="168" formatCode="_-* #,##0.00\ _P_t_s_-;\-* #,##0.00\ _P_t_s_-;_-* &quot;-&quot;??\ _P_t_s_-;_-@_-"/>
    <numFmt numFmtId="169" formatCode="#,##0.0"/>
    <numFmt numFmtId="170" formatCode="_ [$€]\ * #,##0.00_ ;_ [$€]\ * \-#,##0.00_ ;_ [$€]\ * &quot;-&quot;??_ ;_ @_ "/>
    <numFmt numFmtId="171" formatCode="#,##0\ &quot;pta&quot;;\-#,##0\ &quot;pta&quot;"/>
    <numFmt numFmtId="172" formatCode="#,##0.00\ &quot;pta&quot;;\-#,##0.00\ &quot;pta&quot;"/>
    <numFmt numFmtId="173" formatCode="d\-mmmm\-yyyy"/>
    <numFmt numFmtId="174" formatCode="_ * #,##0.00_)[$€]_ ;_ * \(#,##0.00\)[$€]_ ;_ * &quot;-&quot;??_)[$€]_ ;_ @_ "/>
    <numFmt numFmtId="175" formatCode="_-* #,##0.0000\ &quot;€&quot;_-;\-* #,##0.0000\ &quot;€&quot;_-;_-* &quot;-&quot;????\ &quot;€&quot;_-;_-@_-"/>
    <numFmt numFmtId="176" formatCode="#,##0\ &quot;ANYS&quot;"/>
    <numFmt numFmtId="177" formatCode="#,##0.0000\ &quot;€&quot;"/>
  </numFmts>
  <fonts count="1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3" tint="-0.249977111117893"/>
      <name val="Arial Narrow"/>
      <family val="2"/>
    </font>
    <font>
      <b/>
      <sz val="11"/>
      <color theme="3" tint="-0.249977111117893"/>
      <name val="Arial Narrow"/>
      <family val="2"/>
    </font>
    <font>
      <i/>
      <sz val="10.5"/>
      <color theme="3" tint="-0.249977111117893"/>
      <name val="Calibri"/>
      <family val="2"/>
      <scheme val="minor"/>
    </font>
    <font>
      <sz val="11"/>
      <color theme="1"/>
      <name val="Arial Narrow"/>
      <family val="2"/>
    </font>
    <font>
      <b/>
      <sz val="18"/>
      <color theme="3"/>
      <name val="Calibri Light"/>
      <family val="2"/>
      <scheme val="major"/>
    </font>
    <font>
      <sz val="10"/>
      <name val="Arial"/>
      <family val="2"/>
    </font>
    <font>
      <sz val="10"/>
      <color theme="1"/>
      <name val="Arial"/>
      <family val="2"/>
    </font>
    <font>
      <sz val="10"/>
      <name val="Tahoma"/>
      <family val="2"/>
    </font>
    <font>
      <b/>
      <sz val="10"/>
      <name val="Arial"/>
      <family val="2"/>
    </font>
    <font>
      <sz val="10"/>
      <name val="Helvetica"/>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b/>
      <sz val="11"/>
      <name val="Arial"/>
      <family val="2"/>
    </font>
    <font>
      <sz val="10"/>
      <color indexed="10"/>
      <name val="Arial"/>
      <family val="2"/>
    </font>
    <font>
      <i/>
      <sz val="11"/>
      <color theme="3" tint="-0.249977111117893"/>
      <name val="Arial Narrow"/>
      <family val="2"/>
    </font>
    <font>
      <b/>
      <i/>
      <sz val="10.5"/>
      <color theme="3" tint="-0.249977111117893"/>
      <name val="Arial Narrow"/>
      <family val="2"/>
    </font>
    <font>
      <b/>
      <i/>
      <sz val="11"/>
      <color theme="3" tint="-0.249977111117893"/>
      <name val="Arial Narrow"/>
      <family val="2"/>
    </font>
    <font>
      <b/>
      <sz val="16"/>
      <color theme="0"/>
      <name val="Papyrus"/>
      <family val="4"/>
    </font>
    <font>
      <b/>
      <sz val="10"/>
      <color theme="3" tint="-0.499984740745262"/>
      <name val="Arial Narrow"/>
      <family val="2"/>
    </font>
    <font>
      <sz val="10"/>
      <color theme="3" tint="-0.499984740745262"/>
      <name val="Arial Narrow"/>
      <family val="2"/>
    </font>
    <font>
      <sz val="11"/>
      <color theme="3" tint="-0.499984740745262"/>
      <name val="Calibri"/>
      <family val="2"/>
      <scheme val="minor"/>
    </font>
    <font>
      <sz val="10"/>
      <color theme="3" tint="-0.499984740745262"/>
      <name val="Calibri"/>
      <family val="2"/>
      <scheme val="minor"/>
    </font>
    <font>
      <b/>
      <u/>
      <sz val="10"/>
      <color theme="3" tint="-0.499984740745262"/>
      <name val="Arial Narrow"/>
      <family val="2"/>
    </font>
    <font>
      <b/>
      <sz val="10.5"/>
      <color theme="3" tint="-0.499984740745262"/>
      <name val="Arial Narrow"/>
      <family val="2"/>
    </font>
    <font>
      <sz val="12"/>
      <color theme="3" tint="-0.499984740745262"/>
      <name val="Arial Narrow"/>
      <family val="2"/>
    </font>
    <font>
      <b/>
      <u/>
      <sz val="12"/>
      <color theme="3" tint="-0.499984740745262"/>
      <name val="Arial Narrow"/>
      <family val="2"/>
    </font>
    <font>
      <i/>
      <sz val="12"/>
      <color theme="3" tint="-0.499984740745262"/>
      <name val="Calibri"/>
      <family val="2"/>
      <scheme val="minor"/>
    </font>
    <font>
      <sz val="11"/>
      <color theme="3" tint="-0.499984740745262"/>
      <name val="Arial Narrow"/>
      <family val="2"/>
    </font>
    <font>
      <i/>
      <sz val="10.5"/>
      <color theme="3" tint="-0.499984740745262"/>
      <name val="Calibri"/>
      <family val="2"/>
      <scheme val="minor"/>
    </font>
    <font>
      <sz val="12"/>
      <color theme="3" tint="-0.499984740745262"/>
      <name val="Nyala"/>
    </font>
    <font>
      <b/>
      <sz val="11"/>
      <color theme="3" tint="-0.499984740745262"/>
      <name val="Arial Narrow"/>
      <family val="2"/>
    </font>
    <font>
      <b/>
      <u/>
      <sz val="11"/>
      <color theme="3" tint="-0.499984740745262"/>
      <name val="Arial Narrow"/>
      <family val="2"/>
    </font>
    <font>
      <i/>
      <sz val="11"/>
      <color theme="3" tint="-0.499984740745262"/>
      <name val="Arial Narrow"/>
      <family val="2"/>
    </font>
    <font>
      <b/>
      <i/>
      <sz val="11"/>
      <color theme="3" tint="-0.499984740745262"/>
      <name val="Arial Narrow"/>
      <family val="2"/>
    </font>
    <font>
      <i/>
      <sz val="9"/>
      <color theme="3" tint="-0.499984740745262"/>
      <name val="Arial Narrow"/>
      <family val="2"/>
    </font>
    <font>
      <sz val="9"/>
      <color theme="3" tint="-0.499984740745262"/>
      <name val="Arial Narrow"/>
      <family val="2"/>
    </font>
    <font>
      <sz val="14"/>
      <color theme="3" tint="-0.499984740745262"/>
      <name val="Nyala"/>
    </font>
    <font>
      <i/>
      <sz val="10"/>
      <color theme="3" tint="-0.499984740745262"/>
      <name val="Calibri"/>
      <family val="2"/>
      <scheme val="minor"/>
    </font>
    <font>
      <b/>
      <i/>
      <sz val="10"/>
      <color theme="3" tint="-0.499984740745262"/>
      <name val="Calibri"/>
      <family val="2"/>
      <scheme val="minor"/>
    </font>
    <font>
      <b/>
      <i/>
      <vertAlign val="superscript"/>
      <sz val="10"/>
      <color rgb="FFC00000"/>
      <name val="Calibri"/>
      <family val="2"/>
      <scheme val="minor"/>
    </font>
    <font>
      <i/>
      <sz val="10"/>
      <color theme="3" tint="-0.499984740745262"/>
      <name val="Arial Narrow"/>
      <family val="2"/>
    </font>
    <font>
      <sz val="8"/>
      <name val="Calibri"/>
      <family val="2"/>
      <scheme val="minor"/>
    </font>
    <font>
      <b/>
      <i/>
      <sz val="10"/>
      <color theme="3" tint="-0.499984740745262"/>
      <name val="Arial Narrow"/>
      <family val="2"/>
    </font>
    <font>
      <b/>
      <sz val="11.5"/>
      <color theme="3" tint="-0.499984740745262"/>
      <name val="Nyala"/>
    </font>
    <font>
      <b/>
      <sz val="14"/>
      <color theme="3" tint="-0.499984740745262"/>
      <name val="Nyala"/>
    </font>
    <font>
      <b/>
      <sz val="18"/>
      <color theme="0"/>
      <name val="Papyrus"/>
      <family val="4"/>
    </font>
    <font>
      <sz val="11"/>
      <color rgb="FFFF0000"/>
      <name val="Arial Narrow"/>
      <family val="2"/>
    </font>
    <font>
      <b/>
      <sz val="12"/>
      <name val="Arial"/>
      <family val="2"/>
    </font>
    <font>
      <sz val="11"/>
      <color indexed="8"/>
      <name val="Calibri"/>
      <family val="2"/>
    </font>
    <font>
      <sz val="11"/>
      <color indexed="9"/>
      <name val="Calibri"/>
      <family val="2"/>
    </font>
    <font>
      <sz val="11"/>
      <name val="‚l‚r ‚oƒSƒVƒbƒN"/>
      <charset val="128"/>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name val="Arial"/>
      <family val="2"/>
    </font>
    <font>
      <sz val="10"/>
      <name val="Courier"/>
      <family val="3"/>
    </font>
    <font>
      <sz val="11"/>
      <color indexed="8"/>
      <name val="RotisSansSerif"/>
      <family val="2"/>
    </font>
    <font>
      <b/>
      <sz val="11"/>
      <color indexed="62"/>
      <name val="Calibri"/>
      <family val="2"/>
      <scheme val="minor"/>
    </font>
    <font>
      <u/>
      <sz val="11"/>
      <color theme="10"/>
      <name val="Calibri"/>
      <family val="2"/>
    </font>
    <font>
      <sz val="11"/>
      <color theme="1"/>
      <name val="RotisSansSerif"/>
      <family val="2"/>
    </font>
    <font>
      <b/>
      <sz val="18"/>
      <color indexed="62"/>
      <name val="Calibri Light"/>
      <family val="2"/>
      <scheme val="major"/>
    </font>
    <font>
      <b/>
      <sz val="13"/>
      <color indexed="62"/>
      <name val="Calibri"/>
      <family val="2"/>
      <scheme val="minor"/>
    </font>
    <font>
      <b/>
      <i/>
      <sz val="12"/>
      <color theme="3" tint="-0.499984740745262"/>
      <name val="Arial Narrow"/>
      <family val="2"/>
    </font>
    <font>
      <b/>
      <i/>
      <u/>
      <sz val="11"/>
      <color theme="3" tint="-0.499984740745262"/>
      <name val="Arial Narrow"/>
      <family val="2"/>
    </font>
    <font>
      <b/>
      <i/>
      <sz val="10"/>
      <color rgb="FFC00000"/>
      <name val="Arial Narrow"/>
      <family val="2"/>
    </font>
    <font>
      <sz val="14"/>
      <color theme="3" tint="-0.249977111117893"/>
      <name val="Nyala"/>
    </font>
    <font>
      <b/>
      <sz val="14"/>
      <color theme="3" tint="-0.249977111117893"/>
      <name val="Nyala"/>
    </font>
    <font>
      <i/>
      <sz val="14"/>
      <color theme="3" tint="-0.249977111117893"/>
      <name val="Nyala"/>
    </font>
    <font>
      <b/>
      <sz val="14"/>
      <color theme="3" tint="-0.249977111117893"/>
      <name val="Arial Narrow"/>
      <family val="2"/>
    </font>
    <font>
      <b/>
      <sz val="14"/>
      <color theme="0"/>
      <name val="Arial Narrow"/>
      <family val="2"/>
    </font>
    <font>
      <b/>
      <sz val="13"/>
      <color theme="0"/>
      <name val="Arial Narrow"/>
      <family val="2"/>
    </font>
    <font>
      <sz val="16"/>
      <color theme="3" tint="-0.499984740745262"/>
      <name val="Nyala"/>
    </font>
    <font>
      <b/>
      <i/>
      <sz val="10.5"/>
      <color theme="3" tint="-0.249977111117893"/>
      <name val="Calibri"/>
      <family val="2"/>
      <scheme val="minor"/>
    </font>
    <font>
      <b/>
      <i/>
      <sz val="9"/>
      <color theme="3" tint="-0.249977111117893"/>
      <name val="Arial Narrow"/>
      <family val="2"/>
    </font>
    <font>
      <b/>
      <i/>
      <vertAlign val="superscript"/>
      <sz val="10.5"/>
      <color rgb="FFC00000"/>
      <name val="Calibri"/>
      <family val="2"/>
      <scheme val="minor"/>
    </font>
    <font>
      <b/>
      <i/>
      <sz val="11"/>
      <color theme="3" tint="-0.24994659260841701"/>
      <name val="Arial Narrow"/>
      <family val="2"/>
    </font>
    <font>
      <b/>
      <i/>
      <vertAlign val="superscript"/>
      <sz val="11"/>
      <color rgb="FFC00000"/>
      <name val="Arial Narrow"/>
      <family val="2"/>
    </font>
    <font>
      <b/>
      <i/>
      <sz val="11"/>
      <color rgb="FFC00000"/>
      <name val="Arial Narrow"/>
      <family val="2"/>
    </font>
    <font>
      <b/>
      <i/>
      <sz val="14"/>
      <color theme="3" tint="-0.249977111117893"/>
      <name val="Calibri"/>
      <family val="2"/>
      <scheme val="minor"/>
    </font>
    <font>
      <sz val="12"/>
      <color theme="3" tint="-0.249977111117893"/>
      <name val="Arial Narrow"/>
      <family val="2"/>
    </font>
    <font>
      <b/>
      <i/>
      <sz val="10"/>
      <name val="Calibri"/>
      <family val="2"/>
      <scheme val="minor"/>
    </font>
    <font>
      <b/>
      <i/>
      <vertAlign val="superscript"/>
      <sz val="11"/>
      <color rgb="FFC00000"/>
      <name val="Calibri"/>
      <family val="2"/>
      <scheme val="minor"/>
    </font>
    <font>
      <i/>
      <sz val="10"/>
      <name val="Calibri"/>
      <family val="2"/>
      <scheme val="minor"/>
    </font>
    <font>
      <i/>
      <sz val="12"/>
      <color rgb="FF242424"/>
      <name val="Segoe UI"/>
      <family val="2"/>
    </font>
    <font>
      <b/>
      <i/>
      <sz val="11"/>
      <color rgb="FF242424"/>
      <name val="Segoe UI"/>
      <family val="2"/>
    </font>
    <font>
      <b/>
      <sz val="14"/>
      <color theme="0"/>
      <name val="Nyala"/>
    </font>
    <font>
      <i/>
      <sz val="11"/>
      <color theme="3" tint="-0.499984740745262"/>
      <name val="Aptos Narrow"/>
      <family val="2"/>
    </font>
    <font>
      <sz val="11"/>
      <color theme="3" tint="-0.499984740745262"/>
      <name val="Aptos Narrow"/>
      <family val="2"/>
    </font>
    <font>
      <b/>
      <i/>
      <sz val="11"/>
      <color theme="3" tint="-0.499984740745262"/>
      <name val="Aptos Narrow"/>
      <family val="2"/>
    </font>
    <font>
      <b/>
      <i/>
      <sz val="11"/>
      <color theme="3" tint="-0.249977111117893"/>
      <name val="Aptos Narrow"/>
      <family val="2"/>
    </font>
    <font>
      <i/>
      <sz val="10.5"/>
      <color theme="3" tint="-0.499984740745262"/>
      <name val="Aptos Narrow"/>
      <family val="2"/>
    </font>
    <font>
      <b/>
      <i/>
      <sz val="10"/>
      <color theme="3" tint="-0.499984740745262"/>
      <name val="Aptos Narrow"/>
      <family val="2"/>
    </font>
    <font>
      <b/>
      <i/>
      <vertAlign val="superscript"/>
      <sz val="10"/>
      <color rgb="FFC00000"/>
      <name val="Aptos Narrow"/>
      <family val="2"/>
    </font>
    <font>
      <i/>
      <sz val="10"/>
      <color theme="3" tint="-0.499984740745262"/>
      <name val="Aptos Narrow"/>
      <family val="2"/>
    </font>
    <font>
      <i/>
      <sz val="12"/>
      <color theme="3" tint="-0.499984740745262"/>
      <name val="Aptos Narrow"/>
      <family val="2"/>
    </font>
    <font>
      <b/>
      <i/>
      <sz val="12"/>
      <color theme="3" tint="-0.499984740745262"/>
      <name val="Aptos Narrow"/>
      <family val="2"/>
    </font>
    <font>
      <b/>
      <i/>
      <sz val="10"/>
      <color theme="3" tint="-0.249977111117893"/>
      <name val="Aptos Narrow"/>
      <family val="2"/>
    </font>
    <font>
      <i/>
      <sz val="11"/>
      <color theme="3" tint="-0.249977111117893"/>
      <name val="Aptos Narrow"/>
      <family val="2"/>
    </font>
    <font>
      <i/>
      <vertAlign val="superscript"/>
      <sz val="11"/>
      <color theme="3" tint="-0.249977111117893"/>
      <name val="Aptos Narrow"/>
      <family val="2"/>
    </font>
    <font>
      <i/>
      <sz val="10"/>
      <color theme="3" tint="-0.249977111117893"/>
      <name val="Aptos Narrow"/>
      <family val="2"/>
    </font>
    <font>
      <i/>
      <sz val="10.5"/>
      <color theme="3" tint="-0.249977111117893"/>
      <name val="Aptos Narrow"/>
      <family val="2"/>
    </font>
    <font>
      <b/>
      <i/>
      <sz val="11"/>
      <color rgb="FFC00000"/>
      <name val="Aptos Narrow"/>
      <family val="2"/>
    </font>
    <font>
      <b/>
      <i/>
      <sz val="10.5"/>
      <color rgb="FFC00000"/>
      <name val="Aptos Narrow"/>
      <family val="2"/>
    </font>
    <font>
      <b/>
      <i/>
      <vertAlign val="superscript"/>
      <sz val="11"/>
      <color theme="3" tint="-0.249977111117893"/>
      <name val="Aptos Narrow"/>
      <family val="2"/>
    </font>
    <font>
      <b/>
      <u/>
      <sz val="11"/>
      <color theme="3" tint="-0.499984740745262"/>
      <name val="Aptos Narrow"/>
      <family val="2"/>
    </font>
    <font>
      <b/>
      <i/>
      <u/>
      <sz val="11"/>
      <color theme="3" tint="-0.249977111117893"/>
      <name val="Aptos Narrow"/>
      <family val="2"/>
    </font>
    <font>
      <sz val="11"/>
      <color theme="3" tint="-0.249977111117893"/>
      <name val="Aptos Narrow"/>
      <family val="2"/>
    </font>
    <font>
      <b/>
      <u/>
      <sz val="11"/>
      <color theme="3" tint="-0.249977111117893"/>
      <name val="Aptos Narrow"/>
      <family val="2"/>
    </font>
    <font>
      <b/>
      <i/>
      <sz val="12"/>
      <color rgb="FFC00000"/>
      <name val="Aptos Narrow"/>
      <family val="2"/>
    </font>
    <font>
      <i/>
      <sz val="10.5"/>
      <color theme="3" tint="-0.249977111117893"/>
      <name val="Arial Narrow"/>
      <family val="2"/>
    </font>
    <font>
      <i/>
      <sz val="11"/>
      <name val="Aptos Narrow"/>
      <family val="2"/>
    </font>
    <font>
      <b/>
      <sz val="12"/>
      <color rgb="FFFF0000"/>
      <name val="Arial Narrow"/>
      <family val="2"/>
    </font>
    <font>
      <b/>
      <i/>
      <sz val="10.5"/>
      <color theme="3" tint="-0.499984740745262"/>
      <name val="Calibri"/>
      <family val="2"/>
      <scheme val="minor"/>
    </font>
    <font>
      <b/>
      <vertAlign val="superscript"/>
      <sz val="10.5"/>
      <color rgb="FFC00000"/>
      <name val="Calibri"/>
      <family val="2"/>
      <scheme val="minor"/>
    </font>
    <font>
      <i/>
      <sz val="11"/>
      <color theme="3" tint="-0.24994659260841701"/>
      <name val="Arial Narrow"/>
      <family val="2"/>
    </font>
    <font>
      <i/>
      <u/>
      <sz val="11"/>
      <color theme="3" tint="-0.499984740745262"/>
      <name val="Arial Narrow"/>
      <family val="2"/>
    </font>
    <font>
      <sz val="11"/>
      <color theme="0"/>
      <name val="Arial Narrow"/>
      <family val="2"/>
    </font>
    <font>
      <sz val="11"/>
      <name val="Arial Narrow"/>
      <family val="2"/>
    </font>
    <font>
      <b/>
      <i/>
      <sz val="10"/>
      <color theme="1"/>
      <name val="Arial"/>
      <family val="2"/>
    </font>
    <font>
      <b/>
      <i/>
      <sz val="13"/>
      <color rgb="FFC00000"/>
      <name val="Aptos Narrow"/>
      <family val="2"/>
    </font>
    <font>
      <i/>
      <sz val="11"/>
      <color theme="3" tint="-0.499984740745262"/>
      <name val="Calibri"/>
      <family val="2"/>
      <scheme val="minor"/>
    </font>
    <font>
      <b/>
      <sz val="11"/>
      <color rgb="FFC00000"/>
      <name val="Arial Narrow"/>
      <family val="2"/>
    </font>
    <font>
      <b/>
      <sz val="11"/>
      <color rgb="FFC00000"/>
      <name val="Aptos Narrow"/>
      <family val="2"/>
    </font>
    <font>
      <b/>
      <i/>
      <u/>
      <sz val="12"/>
      <color theme="3" tint="-0.499984740745262"/>
      <name val="Aptos Narrow"/>
      <family val="2"/>
    </font>
    <font>
      <b/>
      <i/>
      <sz val="18"/>
      <color theme="0"/>
      <name val="Papyrus"/>
      <family val="4"/>
    </font>
    <font>
      <i/>
      <sz val="11"/>
      <color rgb="FFC00000"/>
      <name val="Aptos Narrow"/>
      <family val="2"/>
    </font>
    <font>
      <b/>
      <i/>
      <sz val="9"/>
      <color rgb="FFC00000"/>
      <name val="Aptos Narrow"/>
      <family val="2"/>
    </font>
    <font>
      <sz val="10"/>
      <color theme="3" tint="-0.499984740745262"/>
      <name val="Aptos Narrow"/>
      <family val="2"/>
    </font>
    <font>
      <i/>
      <sz val="9"/>
      <color theme="3" tint="-0.499984740745262"/>
      <name val="Aptos Narrow"/>
      <family val="2"/>
    </font>
    <font>
      <b/>
      <i/>
      <sz val="9"/>
      <color theme="3" tint="-0.249977111117893"/>
      <name val="Aptos Narrow"/>
      <family val="2"/>
    </font>
    <font>
      <b/>
      <i/>
      <u/>
      <sz val="11"/>
      <color theme="3" tint="-0.499984740745262"/>
      <name val="Aptos Narrow"/>
      <family val="2"/>
    </font>
    <font>
      <b/>
      <i/>
      <sz val="11"/>
      <color theme="3" tint="-0.499984740745262"/>
      <name val="Calibri"/>
      <family val="2"/>
      <scheme val="minor"/>
    </font>
    <font>
      <sz val="11"/>
      <color rgb="FFFF0000"/>
      <name val="Aptos Narrow"/>
      <family val="2"/>
    </font>
    <font>
      <sz val="9"/>
      <color theme="3" tint="-0.499984740745262"/>
      <name val="Aptos Narrow"/>
      <family val="2"/>
    </font>
    <font>
      <b/>
      <i/>
      <vertAlign val="superscript"/>
      <sz val="11"/>
      <color rgb="FFC00000"/>
      <name val="Aptos Narrow"/>
      <family val="2"/>
    </font>
    <font>
      <b/>
      <i/>
      <vertAlign val="superscript"/>
      <sz val="9"/>
      <color rgb="FFC00000"/>
      <name val="Aptos Narrow"/>
      <family val="2"/>
    </font>
    <font>
      <sz val="12"/>
      <color theme="3" tint="-0.499984740745262"/>
      <name val="Aptos Narrow"/>
      <family val="2"/>
    </font>
    <font>
      <b/>
      <i/>
      <sz val="11"/>
      <color theme="3" tint="-0.249977111117893"/>
      <name val="Aptos Narrow"/>
    </font>
    <font>
      <b/>
      <i/>
      <vertAlign val="superscript"/>
      <sz val="11"/>
      <color rgb="FFC00000"/>
      <name val="Aptos Narrow"/>
    </font>
    <font>
      <b/>
      <i/>
      <sz val="11"/>
      <color rgb="FFC00000"/>
      <name val="Aptos Narrow"/>
    </font>
  </fonts>
  <fills count="7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4" tint="-0.499984740745262"/>
        <bgColor indexed="64"/>
      </patternFill>
    </fill>
    <fill>
      <patternFill patternType="solid">
        <fgColor indexed="45"/>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52"/>
      </patternFill>
    </fill>
    <fill>
      <patternFill patternType="solid">
        <fgColor indexed="2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0"/>
      </patternFill>
    </fill>
    <fill>
      <patternFill patternType="solid">
        <fgColor indexed="54"/>
        <bgColor indexed="64"/>
      </patternFill>
    </fill>
    <fill>
      <patternFill patternType="solid">
        <fgColor indexed="40"/>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41"/>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30"/>
      </patternFill>
    </fill>
    <fill>
      <patternFill patternType="solid">
        <fgColor indexed="36"/>
      </patternFill>
    </fill>
    <fill>
      <patternFill patternType="solid">
        <fgColor indexed="49"/>
      </patternFill>
    </fill>
    <fill>
      <patternFill patternType="solid">
        <fgColor indexed="62"/>
      </patternFill>
    </fill>
    <fill>
      <patternFill patternType="solid">
        <fgColor indexed="9"/>
      </patternFill>
    </fill>
    <fill>
      <patternFill patternType="solid">
        <fgColor indexed="55"/>
      </patternFill>
    </fill>
    <fill>
      <patternFill patternType="solid">
        <fgColor indexed="54"/>
      </patternFill>
    </fill>
    <fill>
      <patternFill patternType="solid">
        <fgColor theme="3" tint="0.39997558519241921"/>
        <bgColor indexed="64"/>
      </patternFill>
    </fill>
    <fill>
      <patternFill patternType="solid">
        <fgColor rgb="FFEFF2F5"/>
        <bgColor indexed="64"/>
      </patternFill>
    </fill>
    <fill>
      <patternFill patternType="solid">
        <fgColor theme="3" tint="0.59996337778862885"/>
        <bgColor indexed="64"/>
      </patternFill>
    </fill>
  </fills>
  <borders count="37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48"/>
      </left>
      <right style="thin">
        <color indexed="48"/>
      </right>
      <top style="thin">
        <color indexed="48"/>
      </top>
      <bottom style="thin">
        <color indexed="48"/>
      </bottom>
      <diagonal/>
    </border>
    <border>
      <left style="thin">
        <color indexed="64"/>
      </left>
      <right style="thin">
        <color indexed="48"/>
      </right>
      <top/>
      <bottom/>
      <diagonal/>
    </border>
    <border>
      <left style="thin">
        <color theme="3" tint="0.39982299264503923"/>
      </left>
      <right style="medium">
        <color theme="3" tint="0.39982299264503923"/>
      </right>
      <top style="medium">
        <color theme="3" tint="0.39982299264503923"/>
      </top>
      <bottom style="medium">
        <color theme="3" tint="0.39982299264503923"/>
      </bottom>
      <diagonal/>
    </border>
    <border>
      <left style="thin">
        <color theme="3" tint="0.39991454817346722"/>
      </left>
      <right style="thin">
        <color theme="3" tint="0.39991454817346722"/>
      </right>
      <top style="thin">
        <color theme="3" tint="0.39991454817346722"/>
      </top>
      <bottom style="thin">
        <color theme="3" tint="0.39991454817346722"/>
      </bottom>
      <diagonal/>
    </border>
    <border>
      <left style="medium">
        <color theme="3" tint="0.39991454817346722"/>
      </left>
      <right style="medium">
        <color theme="3" tint="0.39988402966399123"/>
      </right>
      <top style="medium">
        <color theme="3" tint="0.39991454817346722"/>
      </top>
      <bottom style="medium">
        <color theme="3" tint="0.39991454817346722"/>
      </bottom>
      <diagonal/>
    </border>
    <border>
      <left/>
      <right/>
      <top style="thin">
        <color theme="3" tint="0.39979247413556324"/>
      </top>
      <bottom style="thin">
        <color theme="3" tint="0.39979247413556324"/>
      </bottom>
      <diagonal/>
    </border>
    <border>
      <left/>
      <right/>
      <top style="thin">
        <color theme="3" tint="0.3997924741355632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right/>
      <top style="double">
        <color indexed="64"/>
      </top>
      <bottom/>
      <diagonal/>
    </border>
    <border>
      <left style="thin">
        <color theme="0"/>
      </left>
      <right style="thin">
        <color theme="0"/>
      </right>
      <top style="thin">
        <color theme="0"/>
      </top>
      <bottom style="thin">
        <color theme="0"/>
      </bottom>
      <diagonal/>
    </border>
    <border>
      <left style="double">
        <color theme="3" tint="0.39988402966399123"/>
      </left>
      <right/>
      <top style="double">
        <color theme="3" tint="0.39988402966399123"/>
      </top>
      <bottom/>
      <diagonal/>
    </border>
    <border>
      <left/>
      <right/>
      <top style="double">
        <color theme="3" tint="0.39988402966399123"/>
      </top>
      <bottom/>
      <diagonal/>
    </border>
    <border>
      <left/>
      <right style="double">
        <color theme="3" tint="0.39988402966399123"/>
      </right>
      <top style="double">
        <color theme="3" tint="0.39988402966399123"/>
      </top>
      <bottom/>
      <diagonal/>
    </border>
    <border>
      <left style="double">
        <color theme="3" tint="0.39988402966399123"/>
      </left>
      <right/>
      <top/>
      <bottom/>
      <diagonal/>
    </border>
    <border>
      <left/>
      <right style="double">
        <color theme="3" tint="0.39988402966399123"/>
      </right>
      <top/>
      <bottom/>
      <diagonal/>
    </border>
    <border>
      <left/>
      <right/>
      <top/>
      <bottom style="double">
        <color theme="3" tint="0.39988402966399123"/>
      </bottom>
      <diagonal/>
    </border>
    <border>
      <left/>
      <right style="double">
        <color theme="3" tint="0.39988402966399123"/>
      </right>
      <top/>
      <bottom style="double">
        <color theme="3" tint="0.39988402966399123"/>
      </bottom>
      <diagonal/>
    </border>
    <border>
      <left style="medium">
        <color theme="3" tint="0.39994506668294322"/>
      </left>
      <right/>
      <top/>
      <bottom/>
      <diagonal/>
    </border>
    <border>
      <left/>
      <right style="medium">
        <color theme="3" tint="0.39994506668294322"/>
      </right>
      <top/>
      <bottom/>
      <diagonal/>
    </border>
    <border>
      <left style="medium">
        <color theme="3" tint="0.39994506668294322"/>
      </left>
      <right/>
      <top/>
      <bottom style="medium">
        <color theme="3" tint="0.39994506668294322"/>
      </bottom>
      <diagonal/>
    </border>
    <border>
      <left/>
      <right/>
      <top/>
      <bottom style="medium">
        <color theme="3" tint="0.39994506668294322"/>
      </bottom>
      <diagonal/>
    </border>
    <border>
      <left/>
      <right style="medium">
        <color theme="3" tint="0.39994506668294322"/>
      </right>
      <top/>
      <bottom style="medium">
        <color theme="3" tint="0.39994506668294322"/>
      </bottom>
      <diagonal/>
    </border>
    <border>
      <left style="thin">
        <color theme="3" tint="0.39991454817346722"/>
      </left>
      <right/>
      <top style="medium">
        <color theme="3" tint="0.39994506668294322"/>
      </top>
      <bottom style="thin">
        <color theme="3" tint="0.39991454817346722"/>
      </bottom>
      <diagonal/>
    </border>
    <border>
      <left/>
      <right/>
      <top style="medium">
        <color theme="3" tint="0.39994506668294322"/>
      </top>
      <bottom style="thin">
        <color theme="3" tint="0.39991454817346722"/>
      </bottom>
      <diagonal/>
    </border>
    <border>
      <left/>
      <right style="medium">
        <color theme="3" tint="0.39994506668294322"/>
      </right>
      <top style="medium">
        <color theme="3" tint="0.39994506668294322"/>
      </top>
      <bottom style="thin">
        <color theme="3" tint="0.39991454817346722"/>
      </bottom>
      <diagonal/>
    </border>
    <border>
      <left style="thin">
        <color theme="3" tint="0.39991454817346722"/>
      </left>
      <right/>
      <top/>
      <bottom/>
      <diagonal/>
    </border>
    <border>
      <left style="thin">
        <color theme="3" tint="0.39991454817346722"/>
      </left>
      <right/>
      <top/>
      <bottom style="medium">
        <color theme="3" tint="0.39994506668294322"/>
      </bottom>
      <diagonal/>
    </border>
    <border>
      <left style="medium">
        <color theme="3" tint="0.39991454817346722"/>
      </left>
      <right/>
      <top style="medium">
        <color theme="3" tint="0.39994506668294322"/>
      </top>
      <bottom style="thin">
        <color theme="3" tint="0.39991454817346722"/>
      </bottom>
      <diagonal/>
    </border>
    <border>
      <left style="medium">
        <color theme="3" tint="0.39976195562608724"/>
      </left>
      <right style="thin">
        <color theme="3" tint="0.39979247413556324"/>
      </right>
      <top style="medium">
        <color theme="3" tint="0.39976195562608724"/>
      </top>
      <bottom style="medium">
        <color theme="3" tint="0.39976195562608724"/>
      </bottom>
      <diagonal/>
    </border>
    <border>
      <left/>
      <right/>
      <top style="medium">
        <color theme="3" tint="0.39970091860713525"/>
      </top>
      <bottom style="medium">
        <color theme="3" tint="0.39970091860713525"/>
      </bottom>
      <diagonal/>
    </border>
    <border>
      <left style="thin">
        <color theme="3" tint="0.39988402966399123"/>
      </left>
      <right style="thin">
        <color theme="3" tint="0.39988402966399123"/>
      </right>
      <top style="thin">
        <color theme="3" tint="0.39988402966399123"/>
      </top>
      <bottom style="thin">
        <color theme="3" tint="0.39988402966399123"/>
      </bottom>
      <diagonal/>
    </border>
    <border>
      <left style="thin">
        <color theme="3" tint="0.39988402966399123"/>
      </left>
      <right style="thin">
        <color theme="3" tint="0.39988402966399123"/>
      </right>
      <top style="thin">
        <color theme="3" tint="0.39988402966399123"/>
      </top>
      <bottom style="medium">
        <color theme="3" tint="0.39988402966399123"/>
      </bottom>
      <diagonal/>
    </border>
    <border>
      <left style="thin">
        <color theme="3" tint="0.39988402966399123"/>
      </left>
      <right/>
      <top style="thin">
        <color theme="3" tint="0.39988402966399123"/>
      </top>
      <bottom style="thin">
        <color theme="3" tint="0.39988402966399123"/>
      </bottom>
      <diagonal/>
    </border>
    <border>
      <left style="thin">
        <color theme="3" tint="0.39988402966399123"/>
      </left>
      <right/>
      <top style="thin">
        <color theme="3" tint="0.39988402966399123"/>
      </top>
      <bottom style="medium">
        <color theme="3" tint="0.39988402966399123"/>
      </bottom>
      <diagonal/>
    </border>
    <border>
      <left style="medium">
        <color theme="3" tint="0.39982299264503923"/>
      </left>
      <right style="thin">
        <color theme="3" tint="0.39988402966399123"/>
      </right>
      <top style="thin">
        <color theme="3" tint="0.39988402966399123"/>
      </top>
      <bottom style="medium">
        <color theme="3" tint="0.39982299264503923"/>
      </bottom>
      <diagonal/>
    </border>
    <border>
      <left style="thin">
        <color theme="3" tint="0.39988402966399123"/>
      </left>
      <right/>
      <top style="thin">
        <color theme="3" tint="0.39988402966399123"/>
      </top>
      <bottom style="medium">
        <color theme="3" tint="0.39982299264503923"/>
      </bottom>
      <diagonal/>
    </border>
    <border>
      <left style="medium">
        <color theme="3" tint="0.39979247413556324"/>
      </left>
      <right style="thin">
        <color theme="3" tint="0.39967040009765925"/>
      </right>
      <top style="medium">
        <color theme="3" tint="0.39970091860713525"/>
      </top>
      <bottom style="medium">
        <color theme="3" tint="0.39979247413556324"/>
      </bottom>
      <diagonal/>
    </border>
    <border>
      <left style="thin">
        <color theme="3" tint="0.39967040009765925"/>
      </left>
      <right style="thin">
        <color theme="3" tint="0.39967040009765925"/>
      </right>
      <top style="medium">
        <color theme="3" tint="0.39970091860713525"/>
      </top>
      <bottom style="medium">
        <color theme="3" tint="0.39979247413556324"/>
      </bottom>
      <diagonal/>
    </border>
    <border>
      <left style="thin">
        <color theme="3" tint="0.39967040009765925"/>
      </left>
      <right style="medium">
        <color theme="3" tint="0.39979247413556324"/>
      </right>
      <top style="medium">
        <color theme="3" tint="0.39970091860713525"/>
      </top>
      <bottom style="medium">
        <color theme="3" tint="0.39979247413556324"/>
      </bottom>
      <diagonal/>
    </border>
    <border>
      <left style="medium">
        <color theme="3" tint="0.39970091860713525"/>
      </left>
      <right style="thin">
        <color theme="3" tint="0.39967040009765925"/>
      </right>
      <top/>
      <bottom style="medium">
        <color theme="3" tint="0.39970091860713525"/>
      </bottom>
      <diagonal/>
    </border>
    <border>
      <left style="medium">
        <color theme="3" tint="0.39967040009765925"/>
      </left>
      <right/>
      <top style="medium">
        <color theme="3" tint="0.39967040009765925"/>
      </top>
      <bottom style="medium">
        <color theme="3" tint="0.39967040009765925"/>
      </bottom>
      <diagonal/>
    </border>
    <border>
      <left style="medium">
        <color theme="3" tint="0.39979247413556324"/>
      </left>
      <right style="thin">
        <color theme="3" tint="0.39982299264503923"/>
      </right>
      <top style="medium">
        <color theme="3" tint="0.39979247413556324"/>
      </top>
      <bottom style="medium">
        <color theme="3" tint="0.39979247413556324"/>
      </bottom>
      <diagonal/>
    </border>
    <border>
      <left style="thin">
        <color theme="3" tint="0.39982299264503923"/>
      </left>
      <right style="thin">
        <color theme="3" tint="0.39982299264503923"/>
      </right>
      <top style="medium">
        <color theme="3" tint="0.39979247413556324"/>
      </top>
      <bottom style="medium">
        <color theme="3" tint="0.39979247413556324"/>
      </bottom>
      <diagonal/>
    </border>
    <border>
      <left style="thin">
        <color theme="3" tint="0.39982299264503923"/>
      </left>
      <right style="medium">
        <color theme="3" tint="0.39979247413556324"/>
      </right>
      <top style="medium">
        <color theme="3" tint="0.39979247413556324"/>
      </top>
      <bottom style="medium">
        <color theme="3" tint="0.39979247413556324"/>
      </bottom>
      <diagonal/>
    </border>
    <border>
      <left style="thin">
        <color theme="3" tint="0.39979247413556324"/>
      </left>
      <right style="thin">
        <color theme="3" tint="0.39979247413556324"/>
      </right>
      <top style="medium">
        <color theme="3" tint="0.39976195562608724"/>
      </top>
      <bottom style="medium">
        <color theme="3" tint="0.39976195562608724"/>
      </bottom>
      <diagonal/>
    </border>
    <border>
      <left style="thin">
        <color theme="3" tint="0.39982299264503923"/>
      </left>
      <right style="medium">
        <color theme="3" tint="0.39976195562608724"/>
      </right>
      <top style="medium">
        <color theme="3" tint="0.39976195562608724"/>
      </top>
      <bottom style="medium">
        <color theme="3" tint="0.39976195562608724"/>
      </bottom>
      <diagonal/>
    </border>
    <border>
      <left/>
      <right/>
      <top style="medium">
        <color theme="3" tint="0.39979247413556324"/>
      </top>
      <bottom style="medium">
        <color theme="3" tint="0.39979247413556324"/>
      </bottom>
      <diagonal/>
    </border>
    <border>
      <left/>
      <right style="medium">
        <color theme="3" tint="0.39979247413556324"/>
      </right>
      <top style="medium">
        <color theme="3" tint="0.39979247413556324"/>
      </top>
      <bottom style="medium">
        <color theme="3" tint="0.39979247413556324"/>
      </bottom>
      <diagonal/>
    </border>
    <border>
      <left style="thin">
        <color theme="3" tint="0.39994506668294322"/>
      </left>
      <right/>
      <top/>
      <bottom/>
      <diagonal/>
    </border>
    <border>
      <left/>
      <right style="thin">
        <color theme="3" tint="0.39994506668294322"/>
      </right>
      <top/>
      <bottom/>
      <diagonal/>
    </border>
    <border>
      <left/>
      <right/>
      <top style="medium">
        <color theme="3" tint="0.39985351115451523"/>
      </top>
      <bottom style="thin">
        <color theme="3" tint="0.39988402966399123"/>
      </bottom>
      <diagonal/>
    </border>
    <border>
      <left style="medium">
        <color theme="3" tint="0.39985351115451523"/>
      </left>
      <right/>
      <top style="medium">
        <color theme="3" tint="0.39985351115451523"/>
      </top>
      <bottom style="thin">
        <color theme="3" tint="0.39988402966399123"/>
      </bottom>
      <diagonal/>
    </border>
    <border>
      <left/>
      <right style="medium">
        <color theme="3" tint="0.39982299264503923"/>
      </right>
      <top style="medium">
        <color theme="3" tint="0.39985351115451523"/>
      </top>
      <bottom style="thin">
        <color theme="3" tint="0.39988402966399123"/>
      </bottom>
      <diagonal/>
    </border>
    <border>
      <left/>
      <right style="thin">
        <color theme="3" tint="0.39988402966399123"/>
      </right>
      <top style="thin">
        <color theme="3" tint="0.39988402966399123"/>
      </top>
      <bottom style="thin">
        <color theme="3" tint="0.39988402966399123"/>
      </bottom>
      <diagonal/>
    </border>
    <border>
      <left/>
      <right style="medium">
        <color theme="3" tint="0.39985351115451523"/>
      </right>
      <top style="thin">
        <color theme="3" tint="0.39988402966399123"/>
      </top>
      <bottom style="thin">
        <color theme="3" tint="0.39988402966399123"/>
      </bottom>
      <diagonal/>
    </border>
    <border>
      <left style="medium">
        <color theme="3" tint="0.39985351115451523"/>
      </left>
      <right/>
      <top style="thin">
        <color theme="3" tint="0.39988402966399123"/>
      </top>
      <bottom style="thin">
        <color theme="3" tint="0.39988402966399123"/>
      </bottom>
      <diagonal/>
    </border>
    <border>
      <left/>
      <right style="medium">
        <color theme="3" tint="0.39982299264503923"/>
      </right>
      <top style="thin">
        <color theme="3" tint="0.39988402966399123"/>
      </top>
      <bottom style="thin">
        <color theme="3" tint="0.39988402966399123"/>
      </bottom>
      <diagonal/>
    </border>
    <border>
      <left style="medium">
        <color theme="3" tint="0.39982299264503923"/>
      </left>
      <right/>
      <top style="thin">
        <color theme="3" tint="0.39988402966399123"/>
      </top>
      <bottom style="thin">
        <color theme="3" tint="0.39988402966399123"/>
      </bottom>
      <diagonal/>
    </border>
    <border>
      <left/>
      <right style="medium">
        <color theme="3" tint="0.39979247413556324"/>
      </right>
      <top style="thin">
        <color theme="3" tint="0.39988402966399123"/>
      </top>
      <bottom style="thin">
        <color theme="3" tint="0.39988402966399123"/>
      </bottom>
      <diagonal/>
    </border>
    <border>
      <left style="medium">
        <color theme="3" tint="0.39979247413556324"/>
      </left>
      <right/>
      <top style="medium">
        <color theme="3" tint="0.39979247413556324"/>
      </top>
      <bottom style="medium">
        <color theme="3" tint="0.39970091860713525"/>
      </bottom>
      <diagonal/>
    </border>
    <border>
      <left/>
      <right/>
      <top style="medium">
        <color theme="3" tint="0.39979247413556324"/>
      </top>
      <bottom style="medium">
        <color theme="3" tint="0.39970091860713525"/>
      </bottom>
      <diagonal/>
    </border>
    <border>
      <left/>
      <right style="medium">
        <color theme="3" tint="0.39979247413556324"/>
      </right>
      <top style="medium">
        <color theme="3" tint="0.39979247413556324"/>
      </top>
      <bottom style="medium">
        <color theme="3" tint="0.39970091860713525"/>
      </bottom>
      <diagonal/>
    </border>
    <border>
      <left style="medium">
        <color theme="3" tint="0.39985351115451523"/>
      </left>
      <right/>
      <top style="medium">
        <color theme="3" tint="0.39988402966399123"/>
      </top>
      <bottom style="medium">
        <color theme="3" tint="0.39985351115451523"/>
      </bottom>
      <diagonal/>
    </border>
    <border>
      <left/>
      <right/>
      <top style="medium">
        <color theme="3" tint="0.39988402966399123"/>
      </top>
      <bottom style="medium">
        <color theme="3" tint="0.39985351115451523"/>
      </bottom>
      <diagonal/>
    </border>
    <border>
      <left/>
      <right style="medium">
        <color theme="3" tint="0.39985351115451523"/>
      </right>
      <top style="medium">
        <color theme="3" tint="0.39988402966399123"/>
      </top>
      <bottom style="medium">
        <color theme="3" tint="0.39985351115451523"/>
      </bottom>
      <diagonal/>
    </border>
    <border>
      <left style="medium">
        <color theme="3" tint="0.39985351115451523"/>
      </left>
      <right/>
      <top style="medium">
        <color theme="3" tint="0.39985351115451523"/>
      </top>
      <bottom style="medium">
        <color theme="3" tint="0.39988402966399123"/>
      </bottom>
      <diagonal/>
    </border>
    <border>
      <left/>
      <right style="thin">
        <color theme="3" tint="0.39991454817346722"/>
      </right>
      <top style="medium">
        <color theme="3" tint="0.39985351115451523"/>
      </top>
      <bottom style="medium">
        <color theme="3" tint="0.39988402966399123"/>
      </bottom>
      <diagonal/>
    </border>
    <border>
      <left style="thin">
        <color theme="3" tint="0.39991454817346722"/>
      </left>
      <right/>
      <top style="medium">
        <color theme="3" tint="0.39985351115451523"/>
      </top>
      <bottom style="medium">
        <color theme="3" tint="0.39988402966399123"/>
      </bottom>
      <diagonal/>
    </border>
    <border>
      <left/>
      <right/>
      <top style="medium">
        <color theme="3" tint="0.39985351115451523"/>
      </top>
      <bottom style="medium">
        <color theme="3" tint="0.39988402966399123"/>
      </bottom>
      <diagonal/>
    </border>
    <border>
      <left/>
      <right style="medium">
        <color theme="3" tint="0.39985351115451523"/>
      </right>
      <top style="medium">
        <color theme="3" tint="0.39985351115451523"/>
      </top>
      <bottom style="medium">
        <color theme="3" tint="0.39988402966399123"/>
      </bottom>
      <diagonal/>
    </border>
    <border>
      <left/>
      <right style="medium">
        <color theme="3" tint="0.39985351115451523"/>
      </right>
      <top/>
      <bottom/>
      <diagonal/>
    </border>
    <border>
      <left/>
      <right style="medium">
        <color theme="3" tint="0.39985351115451523"/>
      </right>
      <top style="medium">
        <color theme="3" tint="0.39967040009765925"/>
      </top>
      <bottom style="medium">
        <color theme="3" tint="0.39967040009765925"/>
      </bottom>
      <diagonal/>
    </border>
    <border>
      <left style="medium">
        <color theme="3" tint="0.39985351115451523"/>
      </left>
      <right style="thin">
        <color theme="3" tint="0.39988402966399123"/>
      </right>
      <top style="thin">
        <color theme="3" tint="0.39988402966399123"/>
      </top>
      <bottom style="medium">
        <color theme="3" tint="0.39988402966399123"/>
      </bottom>
      <diagonal/>
    </border>
    <border>
      <left style="medium">
        <color theme="3" tint="0.39973143711661124"/>
      </left>
      <right style="medium">
        <color theme="3" tint="0.39985351115451523"/>
      </right>
      <top/>
      <bottom style="medium">
        <color theme="3" tint="0.39970091860713525"/>
      </bottom>
      <diagonal/>
    </border>
    <border>
      <left style="medium">
        <color theme="3" tint="0.39985351115451523"/>
      </left>
      <right style="thin">
        <color theme="3" tint="0.39967040009765925"/>
      </right>
      <top style="medium">
        <color theme="3" tint="0.39970091860713525"/>
      </top>
      <bottom style="medium">
        <color theme="3" tint="0.39985351115451523"/>
      </bottom>
      <diagonal/>
    </border>
    <border>
      <left style="thin">
        <color theme="3" tint="0.39967040009765925"/>
      </left>
      <right style="thin">
        <color theme="3" tint="0.39967040009765925"/>
      </right>
      <top style="medium">
        <color theme="3" tint="0.39970091860713525"/>
      </top>
      <bottom style="medium">
        <color theme="3" tint="0.39985351115451523"/>
      </bottom>
      <diagonal/>
    </border>
    <border>
      <left style="medium">
        <color theme="3" tint="0.39963988158818325"/>
      </left>
      <right style="thin">
        <color theme="3" tint="0.39963988158818325"/>
      </right>
      <top style="medium">
        <color theme="3" tint="0.39970091860713525"/>
      </top>
      <bottom style="medium">
        <color theme="3" tint="0.39985351115451523"/>
      </bottom>
      <diagonal/>
    </border>
    <border>
      <left style="medium">
        <color theme="3" tint="0.39960936307870726"/>
      </left>
      <right style="thin">
        <color theme="3" tint="0.39960936307870726"/>
      </right>
      <top style="medium">
        <color theme="3" tint="0.39970091860713525"/>
      </top>
      <bottom style="medium">
        <color theme="3" tint="0.39985351115451523"/>
      </bottom>
      <diagonal/>
    </border>
    <border>
      <left style="thin">
        <color theme="3" tint="0.39960936307870726"/>
      </left>
      <right style="medium">
        <color theme="3" tint="0.39960936307870726"/>
      </right>
      <top style="medium">
        <color theme="3" tint="0.39970091860713525"/>
      </top>
      <bottom style="medium">
        <color theme="3" tint="0.39985351115451523"/>
      </bottom>
      <diagonal/>
    </border>
    <border>
      <left style="medium">
        <color theme="3" tint="0.39970091860713525"/>
      </left>
      <right style="thin">
        <color theme="3" tint="0.39970091860713525"/>
      </right>
      <top style="medium">
        <color theme="3" tint="0.39970091860713525"/>
      </top>
      <bottom style="medium">
        <color theme="3" tint="0.39985351115451523"/>
      </bottom>
      <diagonal/>
    </border>
    <border>
      <left style="thin">
        <color theme="3" tint="0.39970091860713525"/>
      </left>
      <right/>
      <top style="medium">
        <color theme="3" tint="0.39970091860713525"/>
      </top>
      <bottom style="medium">
        <color theme="3" tint="0.39985351115451523"/>
      </bottom>
      <diagonal/>
    </border>
    <border>
      <left style="thin">
        <color theme="3" tint="0.39979247413556324"/>
      </left>
      <right style="medium">
        <color theme="3" tint="0.39976195562608724"/>
      </right>
      <top style="medium">
        <color theme="3" tint="0.39970091860713525"/>
      </top>
      <bottom style="medium">
        <color theme="3" tint="0.39985351115451523"/>
      </bottom>
      <diagonal/>
    </border>
    <border>
      <left/>
      <right/>
      <top style="medium">
        <color theme="3" tint="0.39970091860713525"/>
      </top>
      <bottom style="medium">
        <color theme="3" tint="0.39985351115451523"/>
      </bottom>
      <diagonal/>
    </border>
    <border>
      <left style="medium">
        <color theme="3" tint="0.39979247413556324"/>
      </left>
      <right style="medium">
        <color theme="3" tint="0.39985351115451523"/>
      </right>
      <top style="medium">
        <color theme="3" tint="0.39970091860713525"/>
      </top>
      <bottom style="medium">
        <color theme="3" tint="0.39985351115451523"/>
      </bottom>
      <diagonal/>
    </border>
    <border>
      <left style="thin">
        <color theme="3" tint="0.39985351115451523"/>
      </left>
      <right/>
      <top style="thin">
        <color theme="3" tint="0.39985351115451523"/>
      </top>
      <bottom style="thin">
        <color theme="3" tint="0.39985351115451523"/>
      </bottom>
      <diagonal/>
    </border>
    <border>
      <left/>
      <right/>
      <top style="thin">
        <color theme="3" tint="0.39985351115451523"/>
      </top>
      <bottom style="thin">
        <color theme="3" tint="0.39985351115451523"/>
      </bottom>
      <diagonal/>
    </border>
    <border>
      <left/>
      <right style="thin">
        <color theme="3" tint="0.39985351115451523"/>
      </right>
      <top style="thin">
        <color theme="3" tint="0.39985351115451523"/>
      </top>
      <bottom style="thin">
        <color theme="3" tint="0.39985351115451523"/>
      </bottom>
      <diagonal/>
    </border>
    <border>
      <left style="medium">
        <color theme="3" tint="0.39976195562608724"/>
      </left>
      <right/>
      <top style="medium">
        <color theme="3" tint="0.39976195562608724"/>
      </top>
      <bottom style="thin">
        <color theme="3" tint="0.39979247413556324"/>
      </bottom>
      <diagonal/>
    </border>
    <border>
      <left/>
      <right/>
      <top style="medium">
        <color theme="3" tint="0.39976195562608724"/>
      </top>
      <bottom/>
      <diagonal/>
    </border>
    <border>
      <left/>
      <right/>
      <top style="medium">
        <color theme="3" tint="0.39976195562608724"/>
      </top>
      <bottom style="thin">
        <color theme="3" tint="0.39979247413556324"/>
      </bottom>
      <diagonal/>
    </border>
    <border>
      <left/>
      <right style="medium">
        <color theme="3" tint="0.39976195562608724"/>
      </right>
      <top style="medium">
        <color theme="3" tint="0.39976195562608724"/>
      </top>
      <bottom style="thin">
        <color theme="3" tint="0.39979247413556324"/>
      </bottom>
      <diagonal/>
    </border>
    <border>
      <left style="medium">
        <color theme="3" tint="0.39976195562608724"/>
      </left>
      <right/>
      <top style="thin">
        <color theme="3" tint="0.39979247413556324"/>
      </top>
      <bottom/>
      <diagonal/>
    </border>
    <border>
      <left/>
      <right style="medium">
        <color theme="3" tint="0.39976195562608724"/>
      </right>
      <top style="thin">
        <color theme="3" tint="0.39979247413556324"/>
      </top>
      <bottom style="thin">
        <color theme="3" tint="0.39979247413556324"/>
      </bottom>
      <diagonal/>
    </border>
    <border>
      <left style="medium">
        <color theme="3" tint="0.39976195562608724"/>
      </left>
      <right/>
      <top/>
      <bottom style="medium">
        <color theme="3" tint="0.39976195562608724"/>
      </bottom>
      <diagonal/>
    </border>
    <border>
      <left style="thin">
        <color theme="3" tint="0.39994506668294322"/>
      </left>
      <right style="thin">
        <color theme="3" tint="0.39994506668294322"/>
      </right>
      <top/>
      <bottom style="medium">
        <color theme="3" tint="0.39976195562608724"/>
      </bottom>
      <diagonal/>
    </border>
    <border>
      <left/>
      <right/>
      <top/>
      <bottom style="medium">
        <color theme="3" tint="0.39976195562608724"/>
      </bottom>
      <diagonal/>
    </border>
    <border>
      <left/>
      <right style="thin">
        <color theme="3" tint="0.39994506668294322"/>
      </right>
      <top/>
      <bottom style="medium">
        <color theme="3" tint="0.39976195562608724"/>
      </bottom>
      <diagonal/>
    </border>
    <border>
      <left style="thin">
        <color theme="3" tint="0.39994506668294322"/>
      </left>
      <right style="thin">
        <color theme="3" tint="0.39994506668294322"/>
      </right>
      <top style="thin">
        <color theme="3" tint="0.39979247413556324"/>
      </top>
      <bottom style="medium">
        <color theme="3" tint="0.39976195562608724"/>
      </bottom>
      <diagonal/>
    </border>
    <border>
      <left style="thin">
        <color theme="3" tint="0.39994506668294322"/>
      </left>
      <right style="thin">
        <color theme="3" tint="0.39991454817346722"/>
      </right>
      <top/>
      <bottom style="medium">
        <color theme="3" tint="0.39976195562608724"/>
      </bottom>
      <diagonal/>
    </border>
    <border>
      <left style="thin">
        <color theme="3" tint="0.39991454817346722"/>
      </left>
      <right style="medium">
        <color theme="3" tint="0.39976195562608724"/>
      </right>
      <top style="thin">
        <color theme="3" tint="0.39979247413556324"/>
      </top>
      <bottom style="medium">
        <color theme="3" tint="0.39976195562608724"/>
      </bottom>
      <diagonal/>
    </border>
    <border>
      <left style="medium">
        <color theme="3" tint="0.39976195562608724"/>
      </left>
      <right style="thin">
        <color theme="3" tint="0.39982299264503923"/>
      </right>
      <top style="medium">
        <color theme="3" tint="0.39976195562608724"/>
      </top>
      <bottom style="medium">
        <color theme="3" tint="0.39976195562608724"/>
      </bottom>
      <diagonal/>
    </border>
    <border>
      <left style="thin">
        <color theme="3" tint="0.39982299264503923"/>
      </left>
      <right style="thin">
        <color theme="3" tint="0.39982299264503923"/>
      </right>
      <top style="medium">
        <color theme="3" tint="0.39976195562608724"/>
      </top>
      <bottom style="medium">
        <color theme="3" tint="0.39976195562608724"/>
      </bottom>
      <diagonal/>
    </border>
    <border>
      <left style="thin">
        <color theme="3" tint="0.39970091860713525"/>
      </left>
      <right style="thin">
        <color theme="3" tint="0.39970091860713525"/>
      </right>
      <top style="thin">
        <color theme="3" tint="0.39970091860713525"/>
      </top>
      <bottom style="thin">
        <color theme="3" tint="0.39970091860713525"/>
      </bottom>
      <diagonal/>
    </border>
    <border>
      <left style="medium">
        <color theme="3" tint="0.39988402966399123"/>
      </left>
      <right/>
      <top/>
      <bottom/>
      <diagonal/>
    </border>
    <border>
      <left style="medium">
        <color theme="3" tint="0.39988402966399123"/>
      </left>
      <right style="thin">
        <color theme="3" tint="0.39994506668294322"/>
      </right>
      <top/>
      <bottom/>
      <diagonal/>
    </border>
    <border>
      <left style="medium">
        <color theme="3" tint="0.39988402966399123"/>
      </left>
      <right style="thin">
        <color theme="3" tint="0.39994506668294322"/>
      </right>
      <top/>
      <bottom style="medium">
        <color theme="3" tint="0.39988402966399123"/>
      </bottom>
      <diagonal/>
    </border>
    <border>
      <left style="thin">
        <color theme="3" tint="0.39994506668294322"/>
      </left>
      <right style="thin">
        <color theme="3" tint="0.39994506668294322"/>
      </right>
      <top style="thin">
        <color theme="3" tint="0.39994506668294322"/>
      </top>
      <bottom style="medium">
        <color theme="3" tint="0.39988402966399123"/>
      </bottom>
      <diagonal/>
    </border>
    <border>
      <left/>
      <right/>
      <top style="thin">
        <color theme="3" tint="0.39979247413556324"/>
      </top>
      <bottom style="medium">
        <color theme="3" tint="0.39988402966399123"/>
      </bottom>
      <diagonal/>
    </border>
    <border>
      <left/>
      <right/>
      <top/>
      <bottom style="medium">
        <color theme="3" tint="0.39988402966399123"/>
      </bottom>
      <diagonal/>
    </border>
    <border>
      <left/>
      <right style="thin">
        <color theme="3" tint="0.39994506668294322"/>
      </right>
      <top/>
      <bottom style="medium">
        <color theme="3" tint="0.39988402966399123"/>
      </bottom>
      <diagonal/>
    </border>
    <border>
      <left style="thin">
        <color theme="3" tint="0.39994506668294322"/>
      </left>
      <right style="thin">
        <color theme="3" tint="0.39994506668294322"/>
      </right>
      <top style="thin">
        <color theme="3" tint="0.39991454817346722"/>
      </top>
      <bottom style="medium">
        <color theme="3" tint="0.39988402966399123"/>
      </bottom>
      <diagonal/>
    </border>
    <border>
      <left style="thin">
        <color theme="3" tint="0.39994506668294322"/>
      </left>
      <right/>
      <top/>
      <bottom style="medium">
        <color theme="3" tint="0.39988402966399123"/>
      </bottom>
      <diagonal/>
    </border>
    <border>
      <left style="thin">
        <color theme="3" tint="0.39991454817346722"/>
      </left>
      <right/>
      <top style="thin">
        <color theme="3" tint="0.39988402966399123"/>
      </top>
      <bottom style="medium">
        <color theme="3" tint="0.39988402966399123"/>
      </bottom>
      <diagonal/>
    </border>
    <border>
      <left style="medium">
        <color theme="3" tint="0.39979247413556324"/>
      </left>
      <right style="thin">
        <color theme="3" tint="0.39982299264503923"/>
      </right>
      <top style="thin">
        <color theme="3" tint="0.39979247413556324"/>
      </top>
      <bottom style="medium">
        <color theme="3" tint="0.39979247413556324"/>
      </bottom>
      <diagonal/>
    </border>
    <border>
      <left style="thin">
        <color theme="3" tint="0.39982299264503923"/>
      </left>
      <right style="thin">
        <color theme="3" tint="0.39982299264503923"/>
      </right>
      <top style="thin">
        <color theme="3" tint="0.39979247413556324"/>
      </top>
      <bottom style="medium">
        <color theme="3" tint="0.39979247413556324"/>
      </bottom>
      <diagonal/>
    </border>
    <border>
      <left style="thin">
        <color theme="3" tint="0.39982299264503923"/>
      </left>
      <right style="medium">
        <color theme="3" tint="0.39979247413556324"/>
      </right>
      <top style="thin">
        <color theme="3" tint="0.39979247413556324"/>
      </top>
      <bottom style="medium">
        <color theme="3" tint="0.39979247413556324"/>
      </bottom>
      <diagonal/>
    </border>
    <border>
      <left style="medium">
        <color theme="3" tint="0.39982299264503923"/>
      </left>
      <right style="thin">
        <color theme="3" tint="0.39982299264503923"/>
      </right>
      <top/>
      <bottom style="thin">
        <color theme="3" tint="0.39982299264503923"/>
      </bottom>
      <diagonal/>
    </border>
    <border>
      <left style="thin">
        <color theme="3" tint="0.39982299264503923"/>
      </left>
      <right style="thin">
        <color theme="3" tint="0.39982299264503923"/>
      </right>
      <top/>
      <bottom style="thin">
        <color theme="3" tint="0.39982299264503923"/>
      </bottom>
      <diagonal/>
    </border>
    <border>
      <left style="thin">
        <color theme="3" tint="0.39982299264503923"/>
      </left>
      <right style="medium">
        <color theme="3" tint="0.39982299264503923"/>
      </right>
      <top/>
      <bottom style="thin">
        <color theme="3" tint="0.39982299264503923"/>
      </bottom>
      <diagonal/>
    </border>
    <border>
      <left style="medium">
        <color theme="3" tint="0.39982299264503923"/>
      </left>
      <right style="thin">
        <color theme="3" tint="0.39982299264503923"/>
      </right>
      <top style="thin">
        <color theme="3" tint="0.39982299264503923"/>
      </top>
      <bottom style="thin">
        <color theme="3" tint="0.39982299264503923"/>
      </bottom>
      <diagonal/>
    </border>
    <border>
      <left style="thin">
        <color theme="3" tint="0.39982299264503923"/>
      </left>
      <right style="thin">
        <color theme="3" tint="0.39982299264503923"/>
      </right>
      <top style="thin">
        <color theme="3" tint="0.39982299264503923"/>
      </top>
      <bottom style="thin">
        <color theme="3" tint="0.39982299264503923"/>
      </bottom>
      <diagonal/>
    </border>
    <border>
      <left style="thin">
        <color theme="3" tint="0.39982299264503923"/>
      </left>
      <right style="medium">
        <color theme="3" tint="0.39982299264503923"/>
      </right>
      <top style="thin">
        <color theme="3" tint="0.39982299264503923"/>
      </top>
      <bottom style="thin">
        <color theme="3" tint="0.39982299264503923"/>
      </bottom>
      <diagonal/>
    </border>
    <border>
      <left style="medium">
        <color theme="3" tint="0.39982299264503923"/>
      </left>
      <right style="thin">
        <color theme="3" tint="0.39982299264503923"/>
      </right>
      <top style="thin">
        <color theme="3" tint="0.39982299264503923"/>
      </top>
      <bottom style="medium">
        <color theme="3" tint="0.39982299264503923"/>
      </bottom>
      <diagonal/>
    </border>
    <border>
      <left style="thin">
        <color theme="3" tint="0.39982299264503923"/>
      </left>
      <right style="thin">
        <color theme="3" tint="0.39982299264503923"/>
      </right>
      <top style="thin">
        <color theme="3" tint="0.39982299264503923"/>
      </top>
      <bottom style="medium">
        <color theme="3" tint="0.39982299264503923"/>
      </bottom>
      <diagonal/>
    </border>
    <border>
      <left style="thin">
        <color theme="3" tint="0.39982299264503923"/>
      </left>
      <right style="medium">
        <color theme="3" tint="0.39982299264503923"/>
      </right>
      <top style="thin">
        <color theme="3" tint="0.39982299264503923"/>
      </top>
      <bottom style="medium">
        <color theme="3" tint="0.39982299264503923"/>
      </bottom>
      <diagonal/>
    </border>
    <border>
      <left/>
      <right/>
      <top/>
      <bottom style="thin">
        <color theme="0"/>
      </bottom>
      <diagonal/>
    </border>
    <border>
      <left/>
      <right style="thin">
        <color theme="0"/>
      </right>
      <top/>
      <bottom style="thin">
        <color theme="0"/>
      </bottom>
      <diagonal/>
    </border>
    <border>
      <left/>
      <right style="double">
        <color theme="3" tint="0.39997558519241921"/>
      </right>
      <top/>
      <bottom/>
      <diagonal/>
    </border>
    <border>
      <left style="medium">
        <color theme="3" tint="0.39985351115451523"/>
      </left>
      <right/>
      <top style="medium">
        <color theme="3" tint="0.39985351115451523"/>
      </top>
      <bottom/>
      <diagonal/>
    </border>
    <border>
      <left/>
      <right/>
      <top style="medium">
        <color theme="3" tint="0.39985351115451523"/>
      </top>
      <bottom/>
      <diagonal/>
    </border>
    <border>
      <left/>
      <right style="medium">
        <color theme="3" tint="0.39982299264503923"/>
      </right>
      <top style="medium">
        <color theme="3" tint="0.39985351115451523"/>
      </top>
      <bottom/>
      <diagonal/>
    </border>
    <border>
      <left style="medium">
        <color theme="3" tint="0.39985351115451523"/>
      </left>
      <right style="thin">
        <color theme="3" tint="0.39988402966399123"/>
      </right>
      <top/>
      <bottom style="medium">
        <color theme="3" tint="0.39988402966399123"/>
      </bottom>
      <diagonal/>
    </border>
    <border>
      <left style="thin">
        <color theme="3" tint="0.39988402966399123"/>
      </left>
      <right style="thin">
        <color theme="3" tint="0.39988402966399123"/>
      </right>
      <top/>
      <bottom style="medium">
        <color theme="3" tint="0.39988402966399123"/>
      </bottom>
      <diagonal/>
    </border>
    <border>
      <left style="thin">
        <color theme="3" tint="0.39988402966399123"/>
      </left>
      <right/>
      <top/>
      <bottom style="medium">
        <color theme="3" tint="0.39988402966399123"/>
      </bottom>
      <diagonal/>
    </border>
    <border>
      <left style="medium">
        <color theme="3" tint="0.39982299264503923"/>
      </left>
      <right style="thin">
        <color theme="3" tint="0.39982299264503923"/>
      </right>
      <top style="medium">
        <color theme="3" tint="0.39982299264503923"/>
      </top>
      <bottom style="medium">
        <color theme="3" tint="0.39982299264503923"/>
      </bottom>
      <diagonal/>
    </border>
    <border>
      <left style="thin">
        <color theme="3" tint="0.39982299264503923"/>
      </left>
      <right style="thin">
        <color theme="3" tint="0.39982299264503923"/>
      </right>
      <top style="medium">
        <color theme="3" tint="0.39982299264503923"/>
      </top>
      <bottom style="medium">
        <color theme="3" tint="0.39982299264503923"/>
      </bottom>
      <diagonal/>
    </border>
    <border>
      <left/>
      <right style="thin">
        <color theme="3" tint="0.39982299264503923"/>
      </right>
      <top style="medium">
        <color theme="3" tint="0.39979247413556324"/>
      </top>
      <bottom style="medium">
        <color theme="3" tint="0.39979247413556324"/>
      </bottom>
      <diagonal/>
    </border>
    <border>
      <left/>
      <right style="thin">
        <color theme="3" tint="0.39982299264503923"/>
      </right>
      <top style="medium">
        <color theme="3" tint="0.39976195562608724"/>
      </top>
      <bottom style="medium">
        <color theme="3" tint="0.39976195562608724"/>
      </bottom>
      <diagonal/>
    </border>
    <border>
      <left style="medium">
        <color theme="3" tint="0.39979247413556324"/>
      </left>
      <right/>
      <top style="medium">
        <color theme="3" tint="0.39979247413556324"/>
      </top>
      <bottom style="medium">
        <color theme="3" tint="0.39979247413556324"/>
      </bottom>
      <diagonal/>
    </border>
    <border>
      <left style="medium">
        <color theme="3" tint="0.39976195562608724"/>
      </left>
      <right/>
      <top/>
      <bottom/>
      <diagonal/>
    </border>
    <border>
      <left/>
      <right style="thin">
        <color theme="3" tint="0.39985351115451523"/>
      </right>
      <top/>
      <bottom/>
      <diagonal/>
    </border>
    <border>
      <left style="medium">
        <color theme="3" tint="0.39963988158818325"/>
      </left>
      <right style="thin">
        <color theme="3" tint="0.39963988158818325"/>
      </right>
      <top style="medium">
        <color theme="3" tint="0.39963988158818325"/>
      </top>
      <bottom style="thin">
        <color theme="3" tint="0.39963988158818325"/>
      </bottom>
      <diagonal/>
    </border>
    <border>
      <left style="thin">
        <color theme="3" tint="0.39963988158818325"/>
      </left>
      <right style="thin">
        <color theme="3" tint="0.39963988158818325"/>
      </right>
      <top style="medium">
        <color theme="3" tint="0.39963988158818325"/>
      </top>
      <bottom style="thin">
        <color theme="3" tint="0.39963988158818325"/>
      </bottom>
      <diagonal/>
    </border>
    <border>
      <left style="thin">
        <color theme="3" tint="0.39963988158818325"/>
      </left>
      <right style="medium">
        <color theme="3" tint="0.39963988158818325"/>
      </right>
      <top style="medium">
        <color theme="3" tint="0.39963988158818325"/>
      </top>
      <bottom style="thin">
        <color theme="3" tint="0.39963988158818325"/>
      </bottom>
      <diagonal/>
    </border>
    <border>
      <left style="medium">
        <color theme="3" tint="0.39963988158818325"/>
      </left>
      <right style="thin">
        <color theme="3" tint="0.39963988158818325"/>
      </right>
      <top style="thin">
        <color theme="3" tint="0.39963988158818325"/>
      </top>
      <bottom style="thin">
        <color theme="3" tint="0.39963988158818325"/>
      </bottom>
      <diagonal/>
    </border>
    <border>
      <left style="thin">
        <color theme="3" tint="0.39963988158818325"/>
      </left>
      <right style="thin">
        <color theme="3" tint="0.39963988158818325"/>
      </right>
      <top style="thin">
        <color theme="3" tint="0.39963988158818325"/>
      </top>
      <bottom style="thin">
        <color theme="3" tint="0.39963988158818325"/>
      </bottom>
      <diagonal/>
    </border>
    <border>
      <left style="thin">
        <color theme="3" tint="0.39963988158818325"/>
      </left>
      <right style="medium">
        <color theme="3" tint="0.39963988158818325"/>
      </right>
      <top style="thin">
        <color theme="3" tint="0.39963988158818325"/>
      </top>
      <bottom style="thin">
        <color theme="3" tint="0.39963988158818325"/>
      </bottom>
      <diagonal/>
    </border>
    <border>
      <left style="medium">
        <color theme="3" tint="0.39963988158818325"/>
      </left>
      <right style="thin">
        <color theme="3" tint="0.39963988158818325"/>
      </right>
      <top style="thin">
        <color theme="3" tint="0.39963988158818325"/>
      </top>
      <bottom style="medium">
        <color theme="3" tint="0.39963988158818325"/>
      </bottom>
      <diagonal/>
    </border>
    <border>
      <left style="thin">
        <color theme="3" tint="0.39963988158818325"/>
      </left>
      <right style="thin">
        <color theme="3" tint="0.39963988158818325"/>
      </right>
      <top style="thin">
        <color theme="3" tint="0.39963988158818325"/>
      </top>
      <bottom style="medium">
        <color theme="3" tint="0.39963988158818325"/>
      </bottom>
      <diagonal/>
    </border>
    <border>
      <left style="thin">
        <color theme="3" tint="0.39963988158818325"/>
      </left>
      <right style="medium">
        <color theme="3" tint="0.39963988158818325"/>
      </right>
      <top style="thin">
        <color theme="3" tint="0.39963988158818325"/>
      </top>
      <bottom style="medium">
        <color theme="3" tint="0.39963988158818325"/>
      </bottom>
      <diagonal/>
    </border>
    <border>
      <left style="medium">
        <color theme="3" tint="0.39994506668294322"/>
      </left>
      <right/>
      <top style="medium">
        <color theme="3" tint="0.39994506668294322"/>
      </top>
      <bottom style="medium">
        <color theme="3" tint="0.39994506668294322"/>
      </bottom>
      <diagonal/>
    </border>
    <border>
      <left/>
      <right/>
      <top style="medium">
        <color theme="3" tint="0.39994506668294322"/>
      </top>
      <bottom style="medium">
        <color theme="3" tint="0.39994506668294322"/>
      </bottom>
      <diagonal/>
    </border>
    <border>
      <left/>
      <right style="medium">
        <color theme="3" tint="0.39994506668294322"/>
      </right>
      <top style="medium">
        <color theme="3" tint="0.39994506668294322"/>
      </top>
      <bottom style="medium">
        <color theme="3" tint="0.39994506668294322"/>
      </bottom>
      <diagonal/>
    </border>
    <border>
      <left style="thin">
        <color theme="3" tint="0.39991454817346722"/>
      </left>
      <right style="medium">
        <color theme="3" tint="0.39991454817346722"/>
      </right>
      <top style="medium">
        <color theme="3" tint="0.39994506668294322"/>
      </top>
      <bottom style="medium">
        <color theme="3" tint="0.39994506668294322"/>
      </bottom>
      <diagonal/>
    </border>
    <border>
      <left style="medium">
        <color theme="3" tint="0.39973143711661124"/>
      </left>
      <right style="thin">
        <color theme="3" tint="0.39982299264503923"/>
      </right>
      <top style="medium">
        <color theme="3" tint="0.39973143711661124"/>
      </top>
      <bottom style="medium">
        <color theme="3" tint="0.39976195562608724"/>
      </bottom>
      <diagonal/>
    </border>
    <border>
      <left style="thin">
        <color theme="3" tint="0.39982299264503923"/>
      </left>
      <right/>
      <top style="medium">
        <color theme="3" tint="0.39973143711661124"/>
      </top>
      <bottom style="medium">
        <color theme="3" tint="0.39976195562608724"/>
      </bottom>
      <diagonal/>
    </border>
    <border>
      <left/>
      <right style="thin">
        <color theme="3" tint="0.39982299264503923"/>
      </right>
      <top style="medium">
        <color theme="3" tint="0.39973143711661124"/>
      </top>
      <bottom style="medium">
        <color theme="3" tint="0.39976195562608724"/>
      </bottom>
      <diagonal/>
    </border>
    <border>
      <left style="thin">
        <color theme="3" tint="0.39982299264503923"/>
      </left>
      <right style="thin">
        <color theme="3" tint="0.39982299264503923"/>
      </right>
      <top style="medium">
        <color theme="3" tint="0.39973143711661124"/>
      </top>
      <bottom style="medium">
        <color theme="3" tint="0.39976195562608724"/>
      </bottom>
      <diagonal/>
    </border>
    <border>
      <left style="thin">
        <color theme="3" tint="0.39982299264503923"/>
      </left>
      <right style="medium">
        <color theme="3" tint="0.39973143711661124"/>
      </right>
      <top style="medium">
        <color theme="3" tint="0.39973143711661124"/>
      </top>
      <bottom style="medium">
        <color theme="3" tint="0.39976195562608724"/>
      </bottom>
      <diagonal/>
    </border>
    <border>
      <left style="thin">
        <color theme="3" tint="0.39979247413556324"/>
      </left>
      <right style="thin">
        <color theme="3" tint="0.39979247413556324"/>
      </right>
      <top style="thin">
        <color theme="3" tint="0.39979247413556324"/>
      </top>
      <bottom style="thin">
        <color theme="3" tint="0.39979247413556324"/>
      </bottom>
      <diagonal/>
    </border>
    <border>
      <left style="medium">
        <color theme="3" tint="0.59996337778862885"/>
      </left>
      <right style="medium">
        <color theme="3" tint="0.59996337778862885"/>
      </right>
      <top style="medium">
        <color theme="3" tint="0.59996337778862885"/>
      </top>
      <bottom style="medium">
        <color theme="3" tint="0.59996337778862885"/>
      </bottom>
      <diagonal/>
    </border>
    <border>
      <left style="thin">
        <color theme="3" tint="0.39970091860713525"/>
      </left>
      <right style="thin">
        <color theme="3" tint="0.39970091860713525"/>
      </right>
      <top style="medium">
        <color theme="3" tint="0.39976195562608724"/>
      </top>
      <bottom style="thin">
        <color theme="3" tint="0.39970091860713525"/>
      </bottom>
      <diagonal/>
    </border>
    <border>
      <left style="thin">
        <color theme="3" tint="0.39970091860713525"/>
      </left>
      <right style="medium">
        <color theme="3" tint="0.39973143711661124"/>
      </right>
      <top style="medium">
        <color theme="3" tint="0.39976195562608724"/>
      </top>
      <bottom style="thin">
        <color theme="3" tint="0.39970091860713525"/>
      </bottom>
      <diagonal/>
    </border>
    <border>
      <left style="thin">
        <color theme="3" tint="0.39970091860713525"/>
      </left>
      <right style="thin">
        <color theme="3" tint="0.39970091860713525"/>
      </right>
      <top style="thin">
        <color theme="3" tint="0.39970091860713525"/>
      </top>
      <bottom style="medium">
        <color theme="3" tint="0.39973143711661124"/>
      </bottom>
      <diagonal/>
    </border>
    <border>
      <left style="thin">
        <color theme="3" tint="0.39970091860713525"/>
      </left>
      <right style="medium">
        <color theme="3" tint="0.39973143711661124"/>
      </right>
      <top style="thin">
        <color theme="3" tint="0.39970091860713525"/>
      </top>
      <bottom style="medium">
        <color theme="3" tint="0.39973143711661124"/>
      </bottom>
      <diagonal/>
    </border>
    <border>
      <left style="medium">
        <color theme="3" tint="0.39991454817346722"/>
      </left>
      <right style="thin">
        <color theme="3" tint="0.39988402966399123"/>
      </right>
      <top style="medium">
        <color theme="3" tint="0.39994506668294322"/>
      </top>
      <bottom style="thin">
        <color theme="3" tint="0.39988402966399123"/>
      </bottom>
      <diagonal/>
    </border>
    <border>
      <left style="thin">
        <color theme="3" tint="0.39988402966399123"/>
      </left>
      <right style="thin">
        <color theme="3" tint="0.39988402966399123"/>
      </right>
      <top style="medium">
        <color theme="3" tint="0.39994506668294322"/>
      </top>
      <bottom style="thin">
        <color theme="3" tint="0.39988402966399123"/>
      </bottom>
      <diagonal/>
    </border>
    <border>
      <left style="thin">
        <color theme="3" tint="0.39982299264503923"/>
      </left>
      <right style="thin">
        <color theme="3" tint="0.39982299264503923"/>
      </right>
      <top/>
      <bottom style="thin">
        <color theme="3" tint="0.39976195562608724"/>
      </bottom>
      <diagonal/>
    </border>
    <border>
      <left style="thin">
        <color theme="3" tint="0.39988402966399123"/>
      </left>
      <right style="medium">
        <color theme="3" tint="0.39991454817346722"/>
      </right>
      <top style="medium">
        <color theme="3" tint="0.39994506668294322"/>
      </top>
      <bottom style="thin">
        <color theme="3" tint="0.39988402966399123"/>
      </bottom>
      <diagonal/>
    </border>
    <border>
      <left style="medium">
        <color theme="3" tint="0.39991454817346722"/>
      </left>
      <right style="thin">
        <color theme="3" tint="0.39988402966399123"/>
      </right>
      <top style="thin">
        <color theme="3" tint="0.39988402966399123"/>
      </top>
      <bottom style="thin">
        <color theme="3" tint="0.39988402966399123"/>
      </bottom>
      <diagonal/>
    </border>
    <border>
      <left style="thin">
        <color theme="3" tint="0.39988402966399123"/>
      </left>
      <right style="medium">
        <color theme="3" tint="0.39991454817346722"/>
      </right>
      <top style="thin">
        <color theme="3" tint="0.39988402966399123"/>
      </top>
      <bottom style="thin">
        <color theme="3" tint="0.39988402966399123"/>
      </bottom>
      <diagonal/>
    </border>
    <border>
      <left style="medium">
        <color theme="3" tint="0.39991454817346722"/>
      </left>
      <right style="thin">
        <color theme="3" tint="0.39988402966399123"/>
      </right>
      <top style="thin">
        <color theme="3" tint="0.39988402966399123"/>
      </top>
      <bottom style="medium">
        <color theme="3" tint="0.39991454817346722"/>
      </bottom>
      <diagonal/>
    </border>
    <border>
      <left style="thin">
        <color theme="3" tint="0.39988402966399123"/>
      </left>
      <right style="thin">
        <color theme="3" tint="0.39988402966399123"/>
      </right>
      <top style="thin">
        <color theme="3" tint="0.39988402966399123"/>
      </top>
      <bottom style="medium">
        <color theme="3" tint="0.39991454817346722"/>
      </bottom>
      <diagonal/>
    </border>
    <border>
      <left style="thin">
        <color theme="3" tint="0.39988402966399123"/>
      </left>
      <right style="thin">
        <color theme="3" tint="0.39988402966399123"/>
      </right>
      <top style="thin">
        <color theme="3" tint="0.39976195562608724"/>
      </top>
      <bottom style="medium">
        <color theme="3" tint="0.39985351115451523"/>
      </bottom>
      <diagonal/>
    </border>
    <border>
      <left style="thin">
        <color theme="3" tint="0.39988402966399123"/>
      </left>
      <right style="medium">
        <color theme="3" tint="0.39991454817346722"/>
      </right>
      <top style="thin">
        <color theme="3" tint="0.39988402966399123"/>
      </top>
      <bottom style="medium">
        <color theme="3" tint="0.39991454817346722"/>
      </bottom>
      <diagonal/>
    </border>
    <border>
      <left/>
      <right/>
      <top style="medium">
        <color theme="3" tint="0.39973143711661124"/>
      </top>
      <bottom/>
      <diagonal/>
    </border>
    <border>
      <left/>
      <right style="medium">
        <color theme="3" tint="0.39976195562608724"/>
      </right>
      <top style="medium">
        <color theme="3" tint="0.39973143711661124"/>
      </top>
      <bottom/>
      <diagonal/>
    </border>
    <border>
      <left/>
      <right style="medium">
        <color theme="3" tint="0.39976195562608724"/>
      </right>
      <top/>
      <bottom style="medium">
        <color theme="3" tint="0.39976195562608724"/>
      </bottom>
      <diagonal/>
    </border>
    <border>
      <left style="thin">
        <color theme="3" tint="0.39967040009765925"/>
      </left>
      <right/>
      <top style="thin">
        <color theme="3" tint="0.39967040009765925"/>
      </top>
      <bottom style="medium">
        <color theme="3" tint="0.39967040009765925"/>
      </bottom>
      <diagonal/>
    </border>
    <border>
      <left style="thin">
        <color theme="3" tint="0.39967040009765925"/>
      </left>
      <right style="thin">
        <color theme="3" tint="0.39967040009765925"/>
      </right>
      <top style="thin">
        <color theme="3" tint="0.39967040009765925"/>
      </top>
      <bottom style="medium">
        <color theme="3" tint="0.39967040009765925"/>
      </bottom>
      <diagonal/>
    </border>
    <border>
      <left style="thin">
        <color theme="3" tint="0.39973143711661124"/>
      </left>
      <right style="thin">
        <color theme="3" tint="0.39973143711661124"/>
      </right>
      <top style="medium">
        <color theme="3" tint="0.39976195562608724"/>
      </top>
      <bottom style="medium">
        <color theme="3" tint="0.39973143711661124"/>
      </bottom>
      <diagonal/>
    </border>
    <border>
      <left style="thin">
        <color theme="3" tint="0.39973143711661124"/>
      </left>
      <right style="medium">
        <color theme="3" tint="0.39976195562608724"/>
      </right>
      <top style="medium">
        <color theme="3" tint="0.39976195562608724"/>
      </top>
      <bottom style="medium">
        <color theme="3" tint="0.39973143711661124"/>
      </bottom>
      <diagonal/>
    </border>
    <border>
      <left style="medium">
        <color theme="3" tint="0.39976195562608724"/>
      </left>
      <right style="thin">
        <color theme="3" tint="0.39973143711661124"/>
      </right>
      <top style="medium">
        <color theme="3" tint="0.39973143711661124"/>
      </top>
      <bottom style="thin">
        <color theme="3" tint="0.39976195562608724"/>
      </bottom>
      <diagonal/>
    </border>
    <border>
      <left style="thin">
        <color theme="3" tint="0.39973143711661124"/>
      </left>
      <right style="thin">
        <color theme="3" tint="0.39973143711661124"/>
      </right>
      <top style="medium">
        <color theme="3" tint="0.39973143711661124"/>
      </top>
      <bottom style="thin">
        <color theme="3" tint="0.39976195562608724"/>
      </bottom>
      <diagonal/>
    </border>
    <border>
      <left style="medium">
        <color theme="3" tint="0.39976195562608724"/>
      </left>
      <right style="thin">
        <color theme="3" tint="0.39973143711661124"/>
      </right>
      <top style="thin">
        <color theme="3" tint="0.39976195562608724"/>
      </top>
      <bottom style="medium">
        <color theme="3" tint="0.39976195562608724"/>
      </bottom>
      <diagonal/>
    </border>
    <border>
      <left style="thin">
        <color theme="3" tint="0.39973143711661124"/>
      </left>
      <right style="thin">
        <color theme="3" tint="0.39973143711661124"/>
      </right>
      <top style="thin">
        <color theme="3" tint="0.39976195562608724"/>
      </top>
      <bottom style="medium">
        <color theme="3" tint="0.39976195562608724"/>
      </bottom>
      <diagonal/>
    </border>
    <border>
      <left style="thin">
        <color theme="3" tint="0.39973143711661124"/>
      </left>
      <right/>
      <top style="medium">
        <color theme="3" tint="0.39973143711661124"/>
      </top>
      <bottom/>
      <diagonal/>
    </border>
    <border>
      <left style="thin">
        <color theme="3" tint="0.39973143711661124"/>
      </left>
      <right/>
      <top/>
      <bottom style="medium">
        <color theme="3" tint="0.39976195562608724"/>
      </bottom>
      <diagonal/>
    </border>
    <border>
      <left style="double">
        <color theme="3" tint="0.39994506668294322"/>
      </left>
      <right style="double">
        <color theme="0"/>
      </right>
      <top style="double">
        <color theme="0"/>
      </top>
      <bottom style="double">
        <color theme="0"/>
      </bottom>
      <diagonal/>
    </border>
    <border>
      <left style="double">
        <color theme="0"/>
      </left>
      <right style="double">
        <color theme="0"/>
      </right>
      <top style="double">
        <color theme="0"/>
      </top>
      <bottom style="double">
        <color theme="0"/>
      </bottom>
      <diagonal/>
    </border>
    <border>
      <left style="double">
        <color theme="0"/>
      </left>
      <right style="double">
        <color theme="3" tint="0.39994506668294322"/>
      </right>
      <top style="double">
        <color theme="0"/>
      </top>
      <bottom style="double">
        <color theme="0"/>
      </bottom>
      <diagonal/>
    </border>
    <border>
      <left style="double">
        <color theme="3" tint="0.39994506668294322"/>
      </left>
      <right style="double">
        <color theme="0"/>
      </right>
      <top style="double">
        <color theme="0"/>
      </top>
      <bottom/>
      <diagonal/>
    </border>
    <border>
      <left style="double">
        <color theme="0"/>
      </left>
      <right style="double">
        <color theme="0"/>
      </right>
      <top style="double">
        <color theme="0"/>
      </top>
      <bottom/>
      <diagonal/>
    </border>
    <border>
      <left style="double">
        <color theme="0"/>
      </left>
      <right style="double">
        <color theme="3" tint="0.39994506668294322"/>
      </right>
      <top style="double">
        <color theme="0"/>
      </top>
      <bottom/>
      <diagonal/>
    </border>
    <border>
      <left style="double">
        <color theme="3" tint="0.39994506668294322"/>
      </left>
      <right/>
      <top style="double">
        <color theme="0"/>
      </top>
      <bottom/>
      <diagonal/>
    </border>
    <border>
      <left/>
      <right/>
      <top style="double">
        <color theme="0"/>
      </top>
      <bottom/>
      <diagonal/>
    </border>
    <border>
      <left/>
      <right style="double">
        <color theme="3" tint="0.39994506668294322"/>
      </right>
      <top style="double">
        <color theme="0"/>
      </top>
      <bottom/>
      <diagonal/>
    </border>
    <border>
      <left style="double">
        <color theme="3" tint="0.39994506668294322"/>
      </left>
      <right/>
      <top style="double">
        <color theme="0"/>
      </top>
      <bottom style="double">
        <color theme="0"/>
      </bottom>
      <diagonal/>
    </border>
    <border>
      <left/>
      <right/>
      <top style="double">
        <color theme="0"/>
      </top>
      <bottom style="double">
        <color theme="0"/>
      </bottom>
      <diagonal/>
    </border>
    <border>
      <left/>
      <right style="double">
        <color theme="3" tint="0.39994506668294322"/>
      </right>
      <top style="double">
        <color theme="0"/>
      </top>
      <bottom style="double">
        <color theme="0"/>
      </bottom>
      <diagonal/>
    </border>
    <border>
      <left style="double">
        <color theme="3" tint="0.39994506668294322"/>
      </left>
      <right style="double">
        <color theme="0"/>
      </right>
      <top style="double">
        <color theme="0"/>
      </top>
      <bottom style="double">
        <color theme="3" tint="0.39994506668294322"/>
      </bottom>
      <diagonal/>
    </border>
    <border>
      <left style="double">
        <color theme="0"/>
      </left>
      <right style="double">
        <color theme="0"/>
      </right>
      <top style="double">
        <color theme="0"/>
      </top>
      <bottom style="double">
        <color theme="3" tint="0.39994506668294322"/>
      </bottom>
      <diagonal/>
    </border>
    <border>
      <left style="double">
        <color theme="0"/>
      </left>
      <right style="double">
        <color theme="3" tint="0.39994506668294322"/>
      </right>
      <top style="double">
        <color theme="0"/>
      </top>
      <bottom style="double">
        <color theme="3" tint="0.39994506668294322"/>
      </bottom>
      <diagonal/>
    </border>
    <border>
      <left style="thin">
        <color theme="3" tint="0.39967040009765925"/>
      </left>
      <right/>
      <top style="medium">
        <color theme="3" tint="0.39970091860713525"/>
      </top>
      <bottom style="medium">
        <color theme="3" tint="0.39979247413556324"/>
      </bottom>
      <diagonal/>
    </border>
    <border>
      <left style="thin">
        <color theme="3" tint="0.39970091860713525"/>
      </left>
      <right style="thin">
        <color theme="3" tint="0.39997558519241921"/>
      </right>
      <top style="medium">
        <color theme="3" tint="0.39979247413556324"/>
      </top>
      <bottom style="medium">
        <color theme="3" tint="0.39985351115451523"/>
      </bottom>
      <diagonal/>
    </border>
    <border>
      <left style="thin">
        <color theme="3" tint="0.39997558519241921"/>
      </left>
      <right style="thin">
        <color theme="3" tint="0.39997558519241921"/>
      </right>
      <top style="medium">
        <color theme="3" tint="0.39979247413556324"/>
      </top>
      <bottom style="medium">
        <color theme="3" tint="0.39979247413556324"/>
      </bottom>
      <diagonal/>
    </border>
    <border>
      <left style="double">
        <color theme="3" tint="0.39994506668294322"/>
      </left>
      <right style="double">
        <color theme="0"/>
      </right>
      <top style="double">
        <color theme="3" tint="0.39991454817346722"/>
      </top>
      <bottom style="double">
        <color theme="0"/>
      </bottom>
      <diagonal/>
    </border>
    <border>
      <left style="double">
        <color theme="0"/>
      </left>
      <right style="double">
        <color theme="0"/>
      </right>
      <top style="double">
        <color theme="3" tint="0.39991454817346722"/>
      </top>
      <bottom style="double">
        <color theme="0"/>
      </bottom>
      <diagonal/>
    </border>
    <border>
      <left style="double">
        <color theme="0"/>
      </left>
      <right style="double">
        <color theme="3" tint="0.39994506668294322"/>
      </right>
      <top style="double">
        <color theme="3" tint="0.39991454817346722"/>
      </top>
      <bottom style="double">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medium">
        <color theme="3" tint="0.39973143711661124"/>
      </left>
      <right style="thin">
        <color theme="3" tint="0.39970091860713525"/>
      </right>
      <top style="medium">
        <color theme="3" tint="0.39976195562608724"/>
      </top>
      <bottom style="medium">
        <color theme="3" tint="0.39973143711661124"/>
      </bottom>
      <diagonal/>
    </border>
    <border>
      <left style="thin">
        <color theme="3" tint="0.39970091860713525"/>
      </left>
      <right/>
      <top style="medium">
        <color theme="3" tint="0.39976195562608724"/>
      </top>
      <bottom style="medium">
        <color theme="3" tint="0.39973143711661124"/>
      </bottom>
      <diagonal/>
    </border>
    <border>
      <left/>
      <right style="thin">
        <color theme="3" tint="0.39970091860713525"/>
      </right>
      <top style="medium">
        <color theme="3" tint="0.39976195562608724"/>
      </top>
      <bottom style="medium">
        <color theme="3" tint="0.39973143711661124"/>
      </bottom>
      <diagonal/>
    </border>
    <border>
      <left style="thin">
        <color theme="3" tint="0.39970091860713525"/>
      </left>
      <right style="thin">
        <color theme="3" tint="0.39970091860713525"/>
      </right>
      <top style="medium">
        <color theme="3" tint="0.39976195562608724"/>
      </top>
      <bottom style="medium">
        <color theme="3" tint="0.39973143711661124"/>
      </bottom>
      <diagonal/>
    </border>
    <border>
      <left style="thin">
        <color theme="3" tint="0.39970091860713525"/>
      </left>
      <right style="medium">
        <color theme="3" tint="0.39973143711661124"/>
      </right>
      <top style="medium">
        <color theme="3" tint="0.39976195562608724"/>
      </top>
      <bottom style="medium">
        <color theme="3" tint="0.39973143711661124"/>
      </bottom>
      <diagonal/>
    </border>
    <border>
      <left style="thin">
        <color theme="3" tint="0.39985351115451523"/>
      </left>
      <right style="thin">
        <color theme="3" tint="0.39985351115451523"/>
      </right>
      <top style="medium">
        <color theme="3" tint="0.39982299264503923"/>
      </top>
      <bottom style="medium">
        <color theme="3" tint="0.39982299264503923"/>
      </bottom>
      <diagonal/>
    </border>
    <border>
      <left style="thin">
        <color theme="3" tint="0.39979247413556324"/>
      </left>
      <right/>
      <top style="medium">
        <color theme="3" tint="0.39976195562608724"/>
      </top>
      <bottom style="medium">
        <color theme="3" tint="0.39976195562608724"/>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style="medium">
        <color theme="3" tint="0.39967040009765925"/>
      </left>
      <right style="thin">
        <color theme="3" tint="0.39970091860713525"/>
      </right>
      <top style="medium">
        <color theme="3" tint="0.39967040009765925"/>
      </top>
      <bottom style="thin">
        <color theme="3" tint="0.39970091860713525"/>
      </bottom>
      <diagonal/>
    </border>
    <border>
      <left style="thin">
        <color theme="3" tint="0.39970091860713525"/>
      </left>
      <right style="thin">
        <color theme="3" tint="0.39970091860713525"/>
      </right>
      <top style="medium">
        <color theme="3" tint="0.39967040009765925"/>
      </top>
      <bottom style="thin">
        <color theme="3" tint="0.39970091860713525"/>
      </bottom>
      <diagonal/>
    </border>
    <border>
      <left style="medium">
        <color theme="3" tint="0.39967040009765925"/>
      </left>
      <right style="thin">
        <color theme="3" tint="0.39970091860713525"/>
      </right>
      <top style="thin">
        <color theme="3" tint="0.39970091860713525"/>
      </top>
      <bottom style="thin">
        <color theme="3" tint="0.39970091860713525"/>
      </bottom>
      <diagonal/>
    </border>
    <border>
      <left style="medium">
        <color theme="3" tint="0.39967040009765925"/>
      </left>
      <right style="thin">
        <color theme="3" tint="0.39970091860713525"/>
      </right>
      <top style="thin">
        <color theme="3" tint="0.39970091860713525"/>
      </top>
      <bottom style="medium">
        <color theme="3" tint="0.39967040009765925"/>
      </bottom>
      <diagonal/>
    </border>
    <border>
      <left style="thin">
        <color theme="3" tint="0.39970091860713525"/>
      </left>
      <right style="thin">
        <color theme="3" tint="0.39970091860713525"/>
      </right>
      <top style="thin">
        <color theme="3" tint="0.39970091860713525"/>
      </top>
      <bottom style="medium">
        <color theme="3" tint="0.39967040009765925"/>
      </bottom>
      <diagonal/>
    </border>
    <border>
      <left style="double">
        <color theme="3" tint="0.39997558519241921"/>
      </left>
      <right/>
      <top/>
      <bottom/>
      <diagonal/>
    </border>
    <border>
      <left style="medium">
        <color theme="3" tint="0.39982299264503923"/>
      </left>
      <right/>
      <top style="medium">
        <color theme="3" tint="0.39982299264503923"/>
      </top>
      <bottom style="thin">
        <color theme="3" tint="0.39979247413556324"/>
      </bottom>
      <diagonal/>
    </border>
    <border>
      <left/>
      <right/>
      <top style="medium">
        <color theme="3" tint="0.39982299264503923"/>
      </top>
      <bottom style="thin">
        <color theme="3" tint="0.39979247413556324"/>
      </bottom>
      <diagonal/>
    </border>
    <border>
      <left/>
      <right style="medium">
        <color theme="3" tint="0.39982299264503923"/>
      </right>
      <top style="medium">
        <color theme="3" tint="0.39982299264503923"/>
      </top>
      <bottom style="thin">
        <color theme="3" tint="0.39979247413556324"/>
      </bottom>
      <diagonal/>
    </border>
    <border>
      <left/>
      <right style="medium">
        <color theme="3" tint="0.39985351115451523"/>
      </right>
      <top style="medium">
        <color theme="3" tint="0.39985351115451523"/>
      </top>
      <bottom/>
      <diagonal/>
    </border>
    <border>
      <left style="medium">
        <color theme="3" tint="0.39985351115451523"/>
      </left>
      <right style="thin">
        <color theme="3" tint="0.39994506668294322"/>
      </right>
      <top/>
      <bottom/>
      <diagonal/>
    </border>
    <border>
      <left style="medium">
        <color theme="3" tint="0.39985351115451523"/>
      </left>
      <right style="thin">
        <color theme="3" tint="0.39994506668294322"/>
      </right>
      <top/>
      <bottom style="medium">
        <color theme="3" tint="0.39985351115451523"/>
      </bottom>
      <diagonal/>
    </border>
    <border>
      <left style="thin">
        <color theme="3" tint="0.39994506668294322"/>
      </left>
      <right style="thin">
        <color theme="3" tint="0.39994506668294322"/>
      </right>
      <top style="thin">
        <color theme="3" tint="0.39994506668294322"/>
      </top>
      <bottom style="medium">
        <color theme="3" tint="0.39985351115451523"/>
      </bottom>
      <diagonal/>
    </border>
    <border>
      <left/>
      <right/>
      <top style="thin">
        <color theme="3" tint="0.39979247413556324"/>
      </top>
      <bottom style="medium">
        <color theme="3" tint="0.39985351115451523"/>
      </bottom>
      <diagonal/>
    </border>
    <border>
      <left/>
      <right/>
      <top/>
      <bottom style="medium">
        <color theme="3" tint="0.39985351115451523"/>
      </bottom>
      <diagonal/>
    </border>
    <border>
      <left/>
      <right style="thin">
        <color theme="3" tint="0.39994506668294322"/>
      </right>
      <top/>
      <bottom style="medium">
        <color theme="3" tint="0.39985351115451523"/>
      </bottom>
      <diagonal/>
    </border>
    <border>
      <left style="thin">
        <color theme="3" tint="0.39994506668294322"/>
      </left>
      <right style="thin">
        <color theme="3" tint="0.39994506668294322"/>
      </right>
      <top style="thin">
        <color theme="3" tint="0.39991454817346722"/>
      </top>
      <bottom style="medium">
        <color theme="3" tint="0.39985351115451523"/>
      </bottom>
      <diagonal/>
    </border>
    <border>
      <left style="thin">
        <color theme="3" tint="0.39994506668294322"/>
      </left>
      <right/>
      <top/>
      <bottom style="medium">
        <color theme="3" tint="0.39985351115451523"/>
      </bottom>
      <diagonal/>
    </border>
    <border>
      <left style="thin">
        <color theme="3" tint="0.39988402966399123"/>
      </left>
      <right style="thin">
        <color theme="3" tint="0.39988402966399123"/>
      </right>
      <top style="thin">
        <color theme="3" tint="0.39988402966399123"/>
      </top>
      <bottom style="medium">
        <color theme="3" tint="0.39985351115451523"/>
      </bottom>
      <diagonal/>
    </border>
    <border>
      <left/>
      <right style="medium">
        <color theme="3" tint="0.39985351115451523"/>
      </right>
      <top/>
      <bottom style="medium">
        <color theme="3" tint="0.39985351115451523"/>
      </bottom>
      <diagonal/>
    </border>
    <border>
      <left style="medium">
        <color theme="3" tint="0.39982299264503923"/>
      </left>
      <right/>
      <top style="medium">
        <color theme="3" tint="0.39982299264503923"/>
      </top>
      <bottom style="medium">
        <color theme="3" tint="0.39982299264503923"/>
      </bottom>
      <diagonal/>
    </border>
    <border>
      <left/>
      <right/>
      <top style="medium">
        <color theme="3" tint="0.39982299264503923"/>
      </top>
      <bottom style="medium">
        <color theme="3" tint="0.39982299264503923"/>
      </bottom>
      <diagonal/>
    </border>
    <border>
      <left/>
      <right style="medium">
        <color theme="3" tint="0.39982299264503923"/>
      </right>
      <top style="medium">
        <color theme="3" tint="0.39982299264503923"/>
      </top>
      <bottom style="medium">
        <color theme="3" tint="0.39982299264503923"/>
      </bottom>
      <diagonal/>
    </border>
    <border>
      <left/>
      <right/>
      <top style="medium">
        <color theme="3" tint="0.39997558519241921"/>
      </top>
      <bottom/>
      <diagonal/>
    </border>
    <border>
      <left style="medium">
        <color theme="3" tint="0.39997558519241921"/>
      </left>
      <right style="medium">
        <color theme="3" tint="0.39997558519241921"/>
      </right>
      <top style="medium">
        <color theme="3" tint="0.39997558519241921"/>
      </top>
      <bottom style="thin">
        <color theme="3" tint="0.39997558519241921"/>
      </bottom>
      <diagonal/>
    </border>
    <border>
      <left style="medium">
        <color theme="3" tint="0.39997558519241921"/>
      </left>
      <right style="medium">
        <color theme="3" tint="0.39997558519241921"/>
      </right>
      <top/>
      <bottom/>
      <diagonal/>
    </border>
    <border>
      <left style="medium">
        <color theme="3" tint="0.39997558519241921"/>
      </left>
      <right style="medium">
        <color theme="3" tint="0.39997558519241921"/>
      </right>
      <top style="thin">
        <color theme="3" tint="0.39997558519241921"/>
      </top>
      <bottom style="thin">
        <color theme="3" tint="0.39997558519241921"/>
      </bottom>
      <diagonal/>
    </border>
    <border>
      <left/>
      <right/>
      <top/>
      <bottom style="medium">
        <color theme="3" tint="0.39997558519241921"/>
      </bottom>
      <diagonal/>
    </border>
    <border>
      <left style="thin">
        <color theme="0"/>
      </left>
      <right style="thin">
        <color theme="0"/>
      </right>
      <top style="thin">
        <color theme="0"/>
      </top>
      <bottom/>
      <diagonal/>
    </border>
    <border>
      <left style="thin">
        <color theme="3" tint="0.39970091860713525"/>
      </left>
      <right style="thin">
        <color theme="3" tint="0.39970091860713525"/>
      </right>
      <top style="medium">
        <color theme="3" tint="0.39970091860713525"/>
      </top>
      <bottom style="thin">
        <color theme="3" tint="0.39970091860713525"/>
      </bottom>
      <diagonal/>
    </border>
    <border>
      <left style="thin">
        <color theme="3" tint="0.39970091860713525"/>
      </left>
      <right style="thin">
        <color theme="3" tint="0.39970091860713525"/>
      </right>
      <top style="medium">
        <color theme="3" tint="0.39970091860713525"/>
      </top>
      <bottom style="thin">
        <color theme="3" tint="0.39997558519241921"/>
      </bottom>
      <diagonal/>
    </border>
    <border>
      <left style="thin">
        <color theme="3" tint="0.39970091860713525"/>
      </left>
      <right/>
      <top style="medium">
        <color theme="3" tint="0.39970091860713525"/>
      </top>
      <bottom style="thin">
        <color theme="3" tint="0.39997558519241921"/>
      </bottom>
      <diagonal/>
    </border>
    <border>
      <left style="thin">
        <color theme="3" tint="0.39970091860713525"/>
      </left>
      <right style="thin">
        <color theme="3" tint="0.39970091860713525"/>
      </right>
      <top style="thin">
        <color theme="3" tint="0.39997558519241921"/>
      </top>
      <bottom style="thin">
        <color theme="3" tint="0.39997558519241921"/>
      </bottom>
      <diagonal/>
    </border>
    <border>
      <left style="thin">
        <color theme="3" tint="0.39970091860713525"/>
      </left>
      <right/>
      <top style="thin">
        <color theme="3" tint="0.39997558519241921"/>
      </top>
      <bottom style="thin">
        <color theme="3" tint="0.39997558519241921"/>
      </bottom>
      <diagonal/>
    </border>
    <border>
      <left style="thin">
        <color theme="3" tint="0.39970091860713525"/>
      </left>
      <right/>
      <top/>
      <bottom/>
      <diagonal/>
    </border>
    <border>
      <left style="thin">
        <color theme="3" tint="0.39997558519241921"/>
      </left>
      <right style="thin">
        <color theme="3" tint="0.39970091860713525"/>
      </right>
      <top style="thin">
        <color theme="3" tint="0.39997558519241921"/>
      </top>
      <bottom style="thin">
        <color theme="3" tint="0.39997558519241921"/>
      </bottom>
      <diagonal/>
    </border>
    <border>
      <left style="thin">
        <color theme="3" tint="0.39970091860713525"/>
      </left>
      <right style="thin">
        <color theme="3" tint="0.39970091860713525"/>
      </right>
      <top/>
      <bottom/>
      <diagonal/>
    </border>
    <border>
      <left style="thin">
        <color theme="3" tint="0.39970091860713525"/>
      </left>
      <right style="thin">
        <color theme="3" tint="0.39970091860713525"/>
      </right>
      <top style="thin">
        <color theme="3" tint="0.39970091860713525"/>
      </top>
      <bottom style="medium">
        <color theme="3" tint="0.39970091860713525"/>
      </bottom>
      <diagonal/>
    </border>
    <border>
      <left style="thin">
        <color theme="3" tint="0.39970091860713525"/>
      </left>
      <right style="thin">
        <color theme="3" tint="0.39970091860713525"/>
      </right>
      <top style="thin">
        <color theme="3" tint="0.39997558519241921"/>
      </top>
      <bottom style="medium">
        <color theme="3" tint="0.39997558519241921"/>
      </bottom>
      <diagonal/>
    </border>
    <border>
      <left style="thin">
        <color theme="3" tint="0.39970091860713525"/>
      </left>
      <right/>
      <top style="thin">
        <color theme="3" tint="0.39997558519241921"/>
      </top>
      <bottom style="medium">
        <color theme="3" tint="0.39997558519241921"/>
      </bottom>
      <diagonal/>
    </border>
    <border>
      <left style="medium">
        <color theme="3" tint="0.39997558519241921"/>
      </left>
      <right style="medium">
        <color theme="3" tint="0.39997558519241921"/>
      </right>
      <top style="thin">
        <color theme="3" tint="0.39997558519241921"/>
      </top>
      <bottom style="medium">
        <color theme="3" tint="0.39997558519241921"/>
      </bottom>
      <diagonal/>
    </border>
    <border>
      <left style="medium">
        <color theme="3" tint="0.39976195562608724"/>
      </left>
      <right/>
      <top style="medium">
        <color theme="3" tint="0.39976195562608724"/>
      </top>
      <bottom/>
      <diagonal/>
    </border>
    <border>
      <left/>
      <right style="medium">
        <color theme="3" tint="0.39976195562608724"/>
      </right>
      <top style="medium">
        <color theme="3" tint="0.39976195562608724"/>
      </top>
      <bottom/>
      <diagonal/>
    </border>
    <border>
      <left style="medium">
        <color theme="3" tint="0.39997558519241921"/>
      </left>
      <right style="medium">
        <color theme="3" tint="0.59999389629810485"/>
      </right>
      <top style="medium">
        <color theme="3" tint="0.39997558519241921"/>
      </top>
      <bottom/>
      <diagonal/>
    </border>
    <border>
      <left/>
      <right/>
      <top style="medium">
        <color theme="3" tint="0.39997558519241921"/>
      </top>
      <bottom style="medium">
        <color theme="3" tint="0.59999389629810485"/>
      </bottom>
      <diagonal/>
    </border>
    <border>
      <left/>
      <right style="thin">
        <color theme="3" tint="0.39985351115451523"/>
      </right>
      <top style="medium">
        <color theme="3" tint="0.39997558519241921"/>
      </top>
      <bottom style="medium">
        <color theme="3" tint="0.59999389629810485"/>
      </bottom>
      <diagonal/>
    </border>
    <border>
      <left/>
      <right style="medium">
        <color theme="3" tint="0.39997558519241921"/>
      </right>
      <top style="medium">
        <color theme="3" tint="0.39997558519241921"/>
      </top>
      <bottom/>
      <diagonal/>
    </border>
    <border>
      <left style="medium">
        <color theme="3" tint="0.39997558519241921"/>
      </left>
      <right style="medium">
        <color theme="3" tint="0.59999389629810485"/>
      </right>
      <top/>
      <bottom style="medium">
        <color theme="3" tint="0.39997558519241921"/>
      </bottom>
      <diagonal/>
    </border>
    <border>
      <left/>
      <right style="thin">
        <color theme="3" tint="0.39994506668294322"/>
      </right>
      <top/>
      <bottom style="medium">
        <color theme="3" tint="0.39997558519241921"/>
      </bottom>
      <diagonal/>
    </border>
    <border>
      <left/>
      <right style="medium">
        <color theme="3" tint="0.39997558519241921"/>
      </right>
      <top/>
      <bottom style="medium">
        <color theme="3" tint="0.39997558519241921"/>
      </bottom>
      <diagonal/>
    </border>
    <border>
      <left style="medium">
        <color theme="3" tint="0.39997558519241921"/>
      </left>
      <right style="thin">
        <color theme="3" tint="0.39982299264503923"/>
      </right>
      <top/>
      <bottom style="medium">
        <color theme="3" tint="0.39997558519241921"/>
      </bottom>
      <diagonal/>
    </border>
    <border>
      <left style="thin">
        <color theme="3" tint="0.39967040009765925"/>
      </left>
      <right/>
      <top/>
      <bottom style="medium">
        <color theme="3" tint="0.39997558519241921"/>
      </bottom>
      <diagonal/>
    </border>
    <border>
      <left style="thin">
        <color theme="3" tint="0.39982299264503923"/>
      </left>
      <right style="thin">
        <color theme="3" tint="0.39982299264503923"/>
      </right>
      <top/>
      <bottom style="medium">
        <color theme="3" tint="0.39997558519241921"/>
      </bottom>
      <diagonal/>
    </border>
    <border>
      <left style="thin">
        <color theme="3" tint="0.39982299264503923"/>
      </left>
      <right style="medium">
        <color theme="3" tint="0.39997558519241921"/>
      </right>
      <top/>
      <bottom style="medium">
        <color theme="3" tint="0.39997558519241921"/>
      </bottom>
      <diagonal/>
    </border>
    <border>
      <left style="medium">
        <color theme="3" tint="0.39976195562608724"/>
      </left>
      <right style="thin">
        <color theme="3" tint="0.39973143711661124"/>
      </right>
      <top style="medium">
        <color theme="3" tint="0.39976195562608724"/>
      </top>
      <bottom style="medium">
        <color theme="3" tint="0.39997558519241921"/>
      </bottom>
      <diagonal/>
    </border>
    <border>
      <left style="double">
        <color theme="3" tint="0.39997558519241921"/>
      </left>
      <right style="double">
        <color theme="0"/>
      </right>
      <top style="double">
        <color theme="3" tint="0.39997558519241921"/>
      </top>
      <bottom style="double">
        <color theme="0"/>
      </bottom>
      <diagonal/>
    </border>
    <border>
      <left style="double">
        <color theme="0"/>
      </left>
      <right style="double">
        <color theme="0"/>
      </right>
      <top style="double">
        <color theme="3" tint="0.39997558519241921"/>
      </top>
      <bottom style="double">
        <color theme="0"/>
      </bottom>
      <diagonal/>
    </border>
    <border>
      <left style="double">
        <color theme="0"/>
      </left>
      <right style="double">
        <color theme="3" tint="0.39997558519241921"/>
      </right>
      <top style="double">
        <color theme="0"/>
      </top>
      <bottom style="double">
        <color theme="0"/>
      </bottom>
      <diagonal/>
    </border>
    <border>
      <left style="double">
        <color theme="0"/>
      </left>
      <right style="double">
        <color theme="3" tint="0.39997558519241921"/>
      </right>
      <top style="double">
        <color theme="0"/>
      </top>
      <bottom/>
      <diagonal/>
    </border>
    <border>
      <left style="double">
        <color theme="3" tint="0.39997558519241921"/>
      </left>
      <right style="double">
        <color theme="0"/>
      </right>
      <top style="double">
        <color theme="0"/>
      </top>
      <bottom style="double">
        <color theme="3" tint="0.39997558519241921"/>
      </bottom>
      <diagonal/>
    </border>
    <border>
      <left style="double">
        <color theme="0"/>
      </left>
      <right style="double">
        <color theme="0"/>
      </right>
      <top style="double">
        <color theme="0"/>
      </top>
      <bottom style="double">
        <color theme="3" tint="0.39997558519241921"/>
      </bottom>
      <diagonal/>
    </border>
    <border>
      <left style="double">
        <color theme="0"/>
      </left>
      <right style="double">
        <color theme="3" tint="0.39997558519241921"/>
      </right>
      <top style="double">
        <color theme="0"/>
      </top>
      <bottom style="double">
        <color theme="3" tint="0.39997558519241921"/>
      </bottom>
      <diagonal/>
    </border>
    <border>
      <left/>
      <right/>
      <top style="double">
        <color theme="3" tint="0.39997558519241921"/>
      </top>
      <bottom/>
      <diagonal/>
    </border>
    <border>
      <left/>
      <right style="double">
        <color theme="3" tint="0.39997558519241921"/>
      </right>
      <top style="double">
        <color theme="3" tint="0.39997558519241921"/>
      </top>
      <bottom/>
      <diagonal/>
    </border>
    <border>
      <left style="medium">
        <color theme="3" tint="0.39997558519241921"/>
      </left>
      <right style="thin">
        <color theme="3" tint="0.39982299264503923"/>
      </right>
      <top/>
      <bottom/>
      <diagonal/>
    </border>
    <border>
      <left style="medium">
        <color theme="3" tint="0.39997558519241921"/>
      </left>
      <right style="thin">
        <color theme="3" tint="0.39982299264503923"/>
      </right>
      <top style="medium">
        <color theme="3" tint="0.39997558519241921"/>
      </top>
      <bottom/>
      <diagonal/>
    </border>
    <border>
      <left style="thin">
        <color theme="3" tint="0.39982299264503923"/>
      </left>
      <right style="thin">
        <color theme="3" tint="0.39982299264503923"/>
      </right>
      <top style="medium">
        <color theme="3" tint="0.39997558519241921"/>
      </top>
      <bottom/>
      <diagonal/>
    </border>
    <border>
      <left style="thin">
        <color theme="3" tint="0.39982299264503923"/>
      </left>
      <right style="medium">
        <color theme="3" tint="0.39997558519241921"/>
      </right>
      <top style="medium">
        <color theme="3" tint="0.39997558519241921"/>
      </top>
      <bottom/>
      <diagonal/>
    </border>
    <border>
      <left/>
      <right/>
      <top style="thin">
        <color theme="3" tint="0.39994506668294322"/>
      </top>
      <bottom style="thin">
        <color theme="3" tint="0.39994506668294322"/>
      </bottom>
      <diagonal/>
    </border>
    <border>
      <left style="thin">
        <color theme="3" tint="0.39982299264503923"/>
      </left>
      <right style="thin">
        <color theme="3" tint="0.39982299264503923"/>
      </right>
      <top style="thin">
        <color theme="3" tint="0.39994506668294322"/>
      </top>
      <bottom style="thin">
        <color theme="3" tint="0.39994506668294322"/>
      </bottom>
      <diagonal/>
    </border>
    <border>
      <left style="thin">
        <color theme="3" tint="0.39982299264503923"/>
      </left>
      <right style="medium">
        <color theme="3" tint="0.39997558519241921"/>
      </right>
      <top style="thin">
        <color theme="3" tint="0.39994506668294322"/>
      </top>
      <bottom style="thin">
        <color theme="3" tint="0.39994506668294322"/>
      </bottom>
      <diagonal/>
    </border>
    <border>
      <left/>
      <right/>
      <top style="medium">
        <color theme="3" tint="0.39973143711661124"/>
      </top>
      <bottom style="medium">
        <color theme="3" tint="0.39976195562608724"/>
      </bottom>
      <diagonal/>
    </border>
    <border>
      <left/>
      <right/>
      <top style="medium">
        <color theme="3" tint="0.39976195562608724"/>
      </top>
      <bottom style="medium">
        <color theme="3" tint="0.39973143711661124"/>
      </bottom>
      <diagonal/>
    </border>
    <border>
      <left style="thin">
        <color theme="3" tint="0.39982299264503923"/>
      </left>
      <right/>
      <top style="medium">
        <color theme="3" tint="0.39997558519241921"/>
      </top>
      <bottom/>
      <diagonal/>
    </border>
    <border>
      <left style="thin">
        <color theme="3" tint="0.39994506668294322"/>
      </left>
      <right style="thin">
        <color theme="3" tint="0.39982299264503923"/>
      </right>
      <top style="medium">
        <color theme="3" tint="0.39997558519241921"/>
      </top>
      <bottom/>
      <diagonal/>
    </border>
    <border>
      <left style="thin">
        <color theme="3" tint="0.39994506668294322"/>
      </left>
      <right style="thin">
        <color theme="3" tint="0.39982299264503923"/>
      </right>
      <top style="thin">
        <color theme="3" tint="0.39994506668294322"/>
      </top>
      <bottom style="thin">
        <color theme="3" tint="0.39994506668294322"/>
      </bottom>
      <diagonal/>
    </border>
    <border>
      <left style="thin">
        <color theme="3" tint="0.39994506668294322"/>
      </left>
      <right style="thin">
        <color theme="3" tint="0.39982299264503923"/>
      </right>
      <top/>
      <bottom style="medium">
        <color theme="3" tint="0.39997558519241921"/>
      </bottom>
      <diagonal/>
    </border>
    <border>
      <left style="medium">
        <color theme="3" tint="0.39973143711661124"/>
      </left>
      <right style="thin">
        <color theme="3" tint="0.39970091860713525"/>
      </right>
      <top/>
      <bottom/>
      <diagonal/>
    </border>
    <border>
      <left style="thin">
        <color theme="3" tint="0.39970091860713525"/>
      </left>
      <right style="medium">
        <color theme="3" tint="0.39973143711661124"/>
      </right>
      <top/>
      <bottom/>
      <diagonal/>
    </border>
    <border>
      <left style="thin">
        <color theme="3" tint="0.39970091860713525"/>
      </left>
      <right/>
      <top style="thin">
        <color theme="3" tint="0.39970091860713525"/>
      </top>
      <bottom/>
      <diagonal/>
    </border>
    <border>
      <left/>
      <right style="thin">
        <color theme="3" tint="0.39970091860713525"/>
      </right>
      <top style="thin">
        <color theme="3" tint="0.39970091860713525"/>
      </top>
      <bottom/>
      <diagonal/>
    </border>
    <border>
      <left style="thin">
        <color theme="3" tint="0.39970091860713525"/>
      </left>
      <right/>
      <top style="thin">
        <color theme="3" tint="0.39970091860713525"/>
      </top>
      <bottom style="thin">
        <color theme="3" tint="0.39970091860713525"/>
      </bottom>
      <diagonal/>
    </border>
    <border>
      <left/>
      <right style="thin">
        <color theme="3" tint="0.39970091860713525"/>
      </right>
      <top style="thin">
        <color theme="3" tint="0.39970091860713525"/>
      </top>
      <bottom style="thin">
        <color theme="3" tint="0.39970091860713525"/>
      </bottom>
      <diagonal/>
    </border>
    <border>
      <left style="medium">
        <color theme="3" tint="0.39973143711661124"/>
      </left>
      <right style="thin">
        <color theme="3" tint="0.39970091860713525"/>
      </right>
      <top style="medium">
        <color theme="3" tint="0.39976195562608724"/>
      </top>
      <bottom/>
      <diagonal/>
    </border>
    <border>
      <left style="medium">
        <color theme="3" tint="0.39973143711661124"/>
      </left>
      <right style="thin">
        <color theme="3" tint="0.39970091860713525"/>
      </right>
      <top/>
      <bottom style="medium">
        <color theme="3" tint="0.39973143711661124"/>
      </bottom>
      <diagonal/>
    </border>
    <border>
      <left style="thin">
        <color theme="3" tint="0.39970091860713525"/>
      </left>
      <right style="medium">
        <color theme="3" tint="0.39973143711661124"/>
      </right>
      <top style="thin">
        <color theme="3" tint="0.39970091860713525"/>
      </top>
      <bottom style="thin">
        <color theme="3" tint="0.39967040009765925"/>
      </bottom>
      <diagonal/>
    </border>
    <border>
      <left style="thin">
        <color theme="3" tint="0.39970091860713525"/>
      </left>
      <right style="thin">
        <color theme="3" tint="0.39970091860713525"/>
      </right>
      <top style="thin">
        <color theme="3" tint="0.39970091860713525"/>
      </top>
      <bottom style="thin">
        <color theme="3" tint="0.39967040009765925"/>
      </bottom>
      <diagonal/>
    </border>
    <border>
      <left style="thin">
        <color theme="3" tint="0.39970091860713525"/>
      </left>
      <right style="thin">
        <color theme="3" tint="0.39970091860713525"/>
      </right>
      <top style="thin">
        <color theme="3" tint="0.39967040009765925"/>
      </top>
      <bottom style="thin">
        <color theme="3" tint="0.39967040009765925"/>
      </bottom>
      <diagonal/>
    </border>
    <border>
      <left style="thin">
        <color theme="3" tint="0.39970091860713525"/>
      </left>
      <right style="medium">
        <color theme="3" tint="0.39973143711661124"/>
      </right>
      <top style="thin">
        <color theme="3" tint="0.39967040009765925"/>
      </top>
      <bottom style="thin">
        <color theme="3" tint="0.39967040009765925"/>
      </bottom>
      <diagonal/>
    </border>
    <border>
      <left style="thin">
        <color theme="3" tint="0.39970091860713525"/>
      </left>
      <right style="thin">
        <color theme="3" tint="0.39970091860713525"/>
      </right>
      <top style="thin">
        <color theme="3" tint="0.39967040009765925"/>
      </top>
      <bottom style="thin">
        <color theme="3" tint="0.39970091860713525"/>
      </bottom>
      <diagonal/>
    </border>
    <border>
      <left style="thin">
        <color theme="3" tint="0.39970091860713525"/>
      </left>
      <right style="medium">
        <color theme="3" tint="0.39973143711661124"/>
      </right>
      <top style="thin">
        <color theme="3" tint="0.39967040009765925"/>
      </top>
      <bottom style="thin">
        <color theme="3" tint="0.39970091860713525"/>
      </bottom>
      <diagonal/>
    </border>
    <border>
      <left style="medium">
        <color theme="0"/>
      </left>
      <right style="medium">
        <color theme="0"/>
      </right>
      <top style="medium">
        <color theme="0"/>
      </top>
      <bottom style="medium">
        <color theme="0"/>
      </bottom>
      <diagonal/>
    </border>
    <border>
      <left style="thin">
        <color theme="3" tint="0.39970091860713525"/>
      </left>
      <right/>
      <top style="thin">
        <color theme="3" tint="0.39970091860713525"/>
      </top>
      <bottom style="medium">
        <color theme="3" tint="0.39967040009765925"/>
      </bottom>
      <diagonal/>
    </border>
    <border>
      <left/>
      <right style="thin">
        <color theme="3" tint="0.39970091860713525"/>
      </right>
      <top style="thin">
        <color theme="3" tint="0.39970091860713525"/>
      </top>
      <bottom style="medium">
        <color theme="3" tint="0.39967040009765925"/>
      </bottom>
      <diagonal/>
    </border>
    <border>
      <left style="medium">
        <color theme="3" tint="0.39973143711661124"/>
      </left>
      <right style="thin">
        <color theme="3" tint="0.39970091860713525"/>
      </right>
      <top/>
      <bottom style="medium">
        <color theme="3" tint="0.39970091860713525"/>
      </bottom>
      <diagonal/>
    </border>
    <border>
      <left style="medium">
        <color theme="3" tint="0.39997558519241921"/>
      </left>
      <right style="thin">
        <color theme="3" tint="0.39982299264503923"/>
      </right>
      <top/>
      <bottom style="medium">
        <color theme="3" tint="0.39994506668294322"/>
      </bottom>
      <diagonal/>
    </border>
    <border>
      <left/>
      <right/>
      <top style="thin">
        <color theme="3" tint="0.39994506668294322"/>
      </top>
      <bottom style="medium">
        <color theme="3" tint="0.39994506668294322"/>
      </bottom>
      <diagonal/>
    </border>
    <border>
      <left style="thin">
        <color theme="3" tint="0.39994506668294322"/>
      </left>
      <right style="thin">
        <color theme="3" tint="0.39982299264503923"/>
      </right>
      <top style="thin">
        <color theme="3" tint="0.39994506668294322"/>
      </top>
      <bottom style="medium">
        <color theme="3" tint="0.39994506668294322"/>
      </bottom>
      <diagonal/>
    </border>
    <border>
      <left style="thin">
        <color theme="3" tint="0.39982299264503923"/>
      </left>
      <right style="thin">
        <color theme="3" tint="0.39982299264503923"/>
      </right>
      <top style="thin">
        <color theme="3" tint="0.39994506668294322"/>
      </top>
      <bottom style="medium">
        <color theme="3" tint="0.39994506668294322"/>
      </bottom>
      <diagonal/>
    </border>
    <border>
      <left style="thin">
        <color theme="3" tint="0.39982299264503923"/>
      </left>
      <right style="medium">
        <color theme="3" tint="0.39997558519241921"/>
      </right>
      <top style="thin">
        <color theme="3" tint="0.39994506668294322"/>
      </top>
      <bottom style="medium">
        <color theme="3" tint="0.39994506668294322"/>
      </bottom>
      <diagonal/>
    </border>
    <border>
      <left style="medium">
        <color theme="3" tint="0.39970091860713525"/>
      </left>
      <right style="thin">
        <color theme="3" tint="0.39967040009765925"/>
      </right>
      <top style="medium">
        <color theme="3" tint="0.39970091860713525"/>
      </top>
      <bottom/>
      <diagonal/>
    </border>
    <border>
      <left style="thin">
        <color theme="3" tint="0.39967040009765925"/>
      </left>
      <right/>
      <top style="medium">
        <color theme="3" tint="0.39970091860713525"/>
      </top>
      <bottom/>
      <diagonal/>
    </border>
    <border>
      <left/>
      <right style="thin">
        <color theme="3" tint="0.39967040009765925"/>
      </right>
      <top style="medium">
        <color theme="3" tint="0.39970091860713525"/>
      </top>
      <bottom/>
      <diagonal/>
    </border>
    <border>
      <left style="thin">
        <color theme="3" tint="0.39967040009765925"/>
      </left>
      <right style="thin">
        <color theme="3" tint="0.39967040009765925"/>
      </right>
      <top style="medium">
        <color theme="3" tint="0.39970091860713525"/>
      </top>
      <bottom/>
      <diagonal/>
    </border>
    <border>
      <left style="thin">
        <color theme="3" tint="0.39982299264503923"/>
      </left>
      <right style="thin">
        <color theme="3" tint="0.39982299264503923"/>
      </right>
      <top style="medium">
        <color theme="3" tint="0.39973143711661124"/>
      </top>
      <bottom/>
      <diagonal/>
    </border>
    <border>
      <left style="thin">
        <color theme="3" tint="0.39967040009765925"/>
      </left>
      <right style="medium">
        <color theme="3" tint="0.39970091860713525"/>
      </right>
      <top style="medium">
        <color theme="3" tint="0.39970091860713525"/>
      </top>
      <bottom/>
      <diagonal/>
    </border>
    <border>
      <left style="medium">
        <color theme="3" tint="0.39967040009765925"/>
      </left>
      <right style="thin">
        <color theme="3" tint="0.39967040009765925"/>
      </right>
      <top style="medium">
        <color theme="3" tint="0.39967040009765925"/>
      </top>
      <bottom style="thin">
        <color theme="3" tint="0.39967040009765925"/>
      </bottom>
      <diagonal/>
    </border>
    <border>
      <left style="thin">
        <color theme="3" tint="0.39967040009765925"/>
      </left>
      <right style="thin">
        <color theme="3" tint="0.39967040009765925"/>
      </right>
      <top style="medium">
        <color theme="3" tint="0.39967040009765925"/>
      </top>
      <bottom style="thin">
        <color theme="3" tint="0.39967040009765925"/>
      </bottom>
      <diagonal/>
    </border>
    <border>
      <left style="medium">
        <color theme="3" tint="0.39967040009765925"/>
      </left>
      <right style="thin">
        <color theme="3" tint="0.39967040009765925"/>
      </right>
      <top style="thin">
        <color theme="3" tint="0.39967040009765925"/>
      </top>
      <bottom style="thin">
        <color theme="3" tint="0.39967040009765925"/>
      </bottom>
      <diagonal/>
    </border>
    <border>
      <left style="thin">
        <color theme="3" tint="0.39967040009765925"/>
      </left>
      <right style="thin">
        <color theme="3" tint="0.39967040009765925"/>
      </right>
      <top style="thin">
        <color theme="3" tint="0.39967040009765925"/>
      </top>
      <bottom style="thin">
        <color theme="3" tint="0.39967040009765925"/>
      </bottom>
      <diagonal/>
    </border>
    <border>
      <left style="thin">
        <color theme="3" tint="0.39967040009765925"/>
      </left>
      <right style="medium">
        <color theme="3" tint="0.39967040009765925"/>
      </right>
      <top style="thin">
        <color theme="3" tint="0.39967040009765925"/>
      </top>
      <bottom style="thin">
        <color theme="3" tint="0.39967040009765925"/>
      </bottom>
      <diagonal/>
    </border>
    <border>
      <left style="medium">
        <color theme="3" tint="0.39967040009765925"/>
      </left>
      <right style="thin">
        <color theme="3" tint="0.39967040009765925"/>
      </right>
      <top style="thin">
        <color theme="3" tint="0.39967040009765925"/>
      </top>
      <bottom style="medium">
        <color theme="3" tint="0.39967040009765925"/>
      </bottom>
      <diagonal/>
    </border>
    <border>
      <left style="thin">
        <color theme="3" tint="0.39967040009765925"/>
      </left>
      <right style="medium">
        <color theme="3" tint="0.39967040009765925"/>
      </right>
      <top style="thin">
        <color theme="3" tint="0.39967040009765925"/>
      </top>
      <bottom style="medium">
        <color theme="3" tint="0.39967040009765925"/>
      </bottom>
      <diagonal/>
    </border>
    <border>
      <left style="medium">
        <color theme="3" tint="0.39967040009765925"/>
      </left>
      <right style="thin">
        <color theme="3" tint="0.39967040009765925"/>
      </right>
      <top style="medium">
        <color theme="3" tint="0.39967040009765925"/>
      </top>
      <bottom style="medium">
        <color theme="3" tint="0.39967040009765925"/>
      </bottom>
      <diagonal/>
    </border>
    <border>
      <left style="thin">
        <color theme="3" tint="0.39967040009765925"/>
      </left>
      <right style="thin">
        <color theme="3" tint="0.39967040009765925"/>
      </right>
      <top style="medium">
        <color theme="3" tint="0.39967040009765925"/>
      </top>
      <bottom style="medium">
        <color theme="3" tint="0.39967040009765925"/>
      </bottom>
      <diagonal/>
    </border>
    <border>
      <left style="thin">
        <color theme="3" tint="0.39967040009765925"/>
      </left>
      <right style="medium">
        <color theme="3" tint="0.39967040009765925"/>
      </right>
      <top style="medium">
        <color theme="3" tint="0.39967040009765925"/>
      </top>
      <bottom style="medium">
        <color theme="3" tint="0.39967040009765925"/>
      </bottom>
      <diagonal/>
    </border>
    <border>
      <left style="medium">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medium">
        <color theme="3" tint="0.59999389629810485"/>
      </right>
      <top style="medium">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medium">
        <color theme="3" tint="0.59999389629810485"/>
      </right>
      <top style="thin">
        <color theme="3" tint="0.59999389629810485"/>
      </top>
      <bottom style="medium">
        <color theme="3" tint="0.59999389629810485"/>
      </bottom>
      <diagonal/>
    </border>
    <border>
      <left style="double">
        <color theme="3" tint="0.39997558519241921"/>
      </left>
      <right/>
      <top style="double">
        <color theme="3" tint="0.39997558519241921"/>
      </top>
      <bottom/>
      <diagonal/>
    </border>
    <border>
      <left/>
      <right style="double">
        <color theme="3" tint="0.39997558519241921"/>
      </right>
      <top/>
      <bottom style="double">
        <color theme="3" tint="0.39997558519241921"/>
      </bottom>
      <diagonal/>
    </border>
    <border>
      <left style="double">
        <color theme="3" tint="0.39997558519241921"/>
      </left>
      <right/>
      <top style="double">
        <color theme="0"/>
      </top>
      <bottom style="double">
        <color theme="0"/>
      </bottom>
      <diagonal/>
    </border>
    <border>
      <left style="double">
        <color theme="3" tint="0.39997558519241921"/>
      </left>
      <right/>
      <top/>
      <bottom style="double">
        <color theme="3" tint="0.39997558519241921"/>
      </bottom>
      <diagonal/>
    </border>
    <border>
      <left/>
      <right/>
      <top/>
      <bottom style="double">
        <color theme="3" tint="0.39997558519241921"/>
      </bottom>
      <diagonal/>
    </border>
    <border>
      <left/>
      <right style="double">
        <color theme="3" tint="0.39997558519241921"/>
      </right>
      <top style="double">
        <color theme="0"/>
      </top>
      <bottom style="double">
        <color theme="0"/>
      </bottom>
      <diagonal/>
    </border>
  </borders>
  <cellStyleXfs count="1368">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4" fontId="1" fillId="0" borderId="0" applyFont="0" applyFill="0" applyBorder="0" applyAlignment="0" applyProtection="0"/>
    <xf numFmtId="0" fontId="21" fillId="0" borderId="0" applyNumberFormat="0" applyFill="0" applyBorder="0" applyAlignment="0" applyProtection="0"/>
    <xf numFmtId="0" fontId="22" fillId="0" borderId="0"/>
    <xf numFmtId="0" fontId="22" fillId="0" borderId="0"/>
    <xf numFmtId="0" fontId="22" fillId="0" borderId="0"/>
    <xf numFmtId="0" fontId="22" fillId="0" borderId="0" applyNumberFormat="0" applyFont="0" applyFill="0" applyBorder="0" applyAlignment="0" applyProtection="0">
      <alignment vertical="top"/>
    </xf>
    <xf numFmtId="0" fontId="24" fillId="0" borderId="0"/>
    <xf numFmtId="0" fontId="23" fillId="0" borderId="0"/>
    <xf numFmtId="0" fontId="22" fillId="0" borderId="0"/>
    <xf numFmtId="0" fontId="22" fillId="0" borderId="0"/>
    <xf numFmtId="0" fontId="22" fillId="0" borderId="0"/>
    <xf numFmtId="44"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66" fontId="22"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2" fillId="0" borderId="0"/>
    <xf numFmtId="0" fontId="1" fillId="0" borderId="0"/>
    <xf numFmtId="0" fontId="22" fillId="0" borderId="0"/>
    <xf numFmtId="0" fontId="22" fillId="0" borderId="0"/>
    <xf numFmtId="0" fontId="1" fillId="0" borderId="0"/>
    <xf numFmtId="0" fontId="1" fillId="0" borderId="0"/>
    <xf numFmtId="0" fontId="22" fillId="0" borderId="0"/>
    <xf numFmtId="0" fontId="22" fillId="0" borderId="0"/>
    <xf numFmtId="0" fontId="1" fillId="8" borderId="8" applyNumberFormat="0" applyFont="0" applyAlignment="0" applyProtection="0"/>
    <xf numFmtId="9" fontId="22" fillId="0" borderId="0" applyFont="0" applyFill="0" applyBorder="0" applyAlignment="0" applyProtection="0"/>
    <xf numFmtId="9" fontId="1" fillId="0" borderId="0" applyFont="0" applyFill="0" applyBorder="0" applyAlignment="0" applyProtection="0"/>
    <xf numFmtId="0" fontId="26" fillId="0" borderId="0"/>
    <xf numFmtId="4" fontId="27" fillId="48" borderId="10" applyNumberFormat="0" applyProtection="0">
      <alignment vertical="center"/>
    </xf>
    <xf numFmtId="0" fontId="26" fillId="0" borderId="0"/>
    <xf numFmtId="4" fontId="28" fillId="50" borderId="15" applyNumberFormat="0" applyProtection="0">
      <alignment vertical="center"/>
    </xf>
    <xf numFmtId="0" fontId="26" fillId="0" borderId="0"/>
    <xf numFmtId="4" fontId="27" fillId="50" borderId="10" applyNumberFormat="0" applyProtection="0">
      <alignment horizontal="left" vertical="center" indent="1"/>
    </xf>
    <xf numFmtId="0" fontId="26" fillId="0" borderId="0"/>
    <xf numFmtId="0" fontId="27" fillId="50" borderId="15" applyNumberFormat="0" applyProtection="0">
      <alignment horizontal="left" vertical="top" indent="1"/>
    </xf>
    <xf numFmtId="4" fontId="25" fillId="44" borderId="10" applyNumberFormat="0" applyProtection="0">
      <alignment horizontal="left" vertical="center" indent="1"/>
    </xf>
    <xf numFmtId="0" fontId="26" fillId="0" borderId="0"/>
    <xf numFmtId="4" fontId="29" fillId="38" borderId="15" applyNumberFormat="0" applyProtection="0">
      <alignment horizontal="right" vertical="center"/>
    </xf>
    <xf numFmtId="0" fontId="26" fillId="0" borderId="0"/>
    <xf numFmtId="4" fontId="29" fillId="40" borderId="15" applyNumberFormat="0" applyProtection="0">
      <alignment horizontal="right" vertical="center"/>
    </xf>
    <xf numFmtId="0" fontId="26" fillId="0" borderId="0"/>
    <xf numFmtId="4" fontId="29" fillId="45" borderId="15" applyNumberFormat="0" applyProtection="0">
      <alignment horizontal="right" vertical="center"/>
    </xf>
    <xf numFmtId="4" fontId="27" fillId="42" borderId="16" applyNumberFormat="0" applyProtection="0">
      <alignment horizontal="right" vertical="center"/>
    </xf>
    <xf numFmtId="4" fontId="29" fillId="42" borderId="15" applyNumberFormat="0" applyProtection="0">
      <alignment horizontal="right" vertical="center"/>
    </xf>
    <xf numFmtId="0" fontId="26" fillId="0" borderId="0"/>
    <xf numFmtId="4" fontId="29" fillId="43" borderId="15" applyNumberFormat="0" applyProtection="0">
      <alignment horizontal="right" vertical="center"/>
    </xf>
    <xf numFmtId="0" fontId="26" fillId="0" borderId="0"/>
    <xf numFmtId="4" fontId="29" fillId="47" borderId="15" applyNumberFormat="0" applyProtection="0">
      <alignment horizontal="right" vertical="center"/>
    </xf>
    <xf numFmtId="0" fontId="26" fillId="0" borderId="0"/>
    <xf numFmtId="4" fontId="29" fillId="46" borderId="15" applyNumberFormat="0" applyProtection="0">
      <alignment horizontal="right" vertical="center"/>
    </xf>
    <xf numFmtId="0" fontId="26" fillId="0" borderId="0"/>
    <xf numFmtId="4" fontId="29" fillId="51" borderId="15" applyNumberFormat="0" applyProtection="0">
      <alignment horizontal="right" vertical="center"/>
    </xf>
    <xf numFmtId="0" fontId="26" fillId="0" borderId="0"/>
    <xf numFmtId="4" fontId="29" fillId="41" borderId="15" applyNumberFormat="0" applyProtection="0">
      <alignment horizontal="right" vertical="center"/>
    </xf>
    <xf numFmtId="0" fontId="26" fillId="0" borderId="0"/>
    <xf numFmtId="4" fontId="27" fillId="0" borderId="13" applyNumberFormat="0" applyProtection="0">
      <alignment horizontal="left" vertical="center" indent="1"/>
    </xf>
    <xf numFmtId="0" fontId="26" fillId="0" borderId="0"/>
    <xf numFmtId="4" fontId="29" fillId="0" borderId="13" applyNumberFormat="0" applyProtection="0">
      <alignment horizontal="left" vertical="center" indent="1"/>
    </xf>
    <xf numFmtId="0" fontId="26" fillId="0" borderId="0"/>
    <xf numFmtId="4" fontId="30" fillId="52" borderId="0" applyNumberFormat="0" applyProtection="0">
      <alignment horizontal="left" vertical="center" indent="1"/>
    </xf>
    <xf numFmtId="4" fontId="30" fillId="52" borderId="0" applyNumberFormat="0" applyProtection="0">
      <alignment horizontal="left" vertical="center" indent="1"/>
    </xf>
    <xf numFmtId="4" fontId="30" fillId="52" borderId="0" applyNumberFormat="0" applyProtection="0">
      <alignment horizontal="left" vertical="center" indent="1"/>
    </xf>
    <xf numFmtId="4" fontId="30" fillId="52" borderId="0" applyNumberFormat="0" applyProtection="0">
      <alignment horizontal="left" vertical="center" indent="1"/>
    </xf>
    <xf numFmtId="4" fontId="30" fillId="52" borderId="0" applyNumberFormat="0" applyProtection="0">
      <alignment horizontal="left" vertical="center" indent="1"/>
    </xf>
    <xf numFmtId="4" fontId="30" fillId="52" borderId="0" applyNumberFormat="0" applyProtection="0">
      <alignment horizontal="left" vertical="center" indent="1"/>
    </xf>
    <xf numFmtId="0" fontId="26" fillId="0" borderId="0"/>
    <xf numFmtId="4" fontId="29" fillId="53" borderId="15" applyNumberFormat="0" applyProtection="0">
      <alignment horizontal="right" vertical="center"/>
    </xf>
    <xf numFmtId="0" fontId="26" fillId="0" borderId="0"/>
    <xf numFmtId="4" fontId="29" fillId="0" borderId="0" applyNumberFormat="0" applyProtection="0">
      <alignment horizontal="left" vertical="center" indent="1"/>
    </xf>
    <xf numFmtId="4" fontId="29" fillId="0" borderId="0" applyNumberFormat="0" applyProtection="0">
      <alignment horizontal="left" vertical="center" indent="1"/>
    </xf>
    <xf numFmtId="4" fontId="29" fillId="0" borderId="0" applyNumberFormat="0" applyProtection="0">
      <alignment horizontal="left" vertical="center" indent="1"/>
    </xf>
    <xf numFmtId="4" fontId="29" fillId="0" borderId="0" applyNumberFormat="0" applyProtection="0">
      <alignment horizontal="left" vertical="center" indent="1"/>
    </xf>
    <xf numFmtId="4" fontId="29" fillId="0" borderId="0" applyNumberFormat="0" applyProtection="0">
      <alignment horizontal="left" vertical="center" indent="1"/>
    </xf>
    <xf numFmtId="4" fontId="29" fillId="0" borderId="0" applyNumberFormat="0" applyProtection="0">
      <alignment horizontal="left" vertical="center" indent="1"/>
    </xf>
    <xf numFmtId="4" fontId="29" fillId="0" borderId="0" applyNumberFormat="0" applyProtection="0">
      <alignment horizontal="left" vertical="center" indent="1"/>
    </xf>
    <xf numFmtId="0" fontId="26" fillId="0" borderId="0"/>
    <xf numFmtId="4" fontId="22" fillId="44" borderId="11" applyNumberFormat="0" applyProtection="0">
      <alignment horizontal="left" vertical="center" indent="1"/>
    </xf>
    <xf numFmtId="0" fontId="25" fillId="42" borderId="14" applyNumberFormat="0" applyProtection="0">
      <alignment horizontal="left" vertical="center" indent="1"/>
    </xf>
    <xf numFmtId="0" fontId="22" fillId="42" borderId="14" applyNumberFormat="0" applyProtection="0">
      <alignment horizontal="left" vertical="center" indent="1"/>
    </xf>
    <xf numFmtId="0" fontId="22" fillId="42" borderId="14" applyNumberFormat="0" applyProtection="0">
      <alignment horizontal="left" vertical="center" indent="1"/>
    </xf>
    <xf numFmtId="0" fontId="22" fillId="42" borderId="14" applyNumberFormat="0" applyProtection="0">
      <alignment horizontal="left" vertical="center" indent="1"/>
    </xf>
    <xf numFmtId="0" fontId="22" fillId="42" borderId="14" applyNumberFormat="0" applyProtection="0">
      <alignment horizontal="left" vertical="center" indent="1"/>
    </xf>
    <xf numFmtId="0" fontId="22" fillId="42" borderId="14" applyNumberFormat="0" applyProtection="0">
      <alignment horizontal="left" vertical="center" indent="1"/>
    </xf>
    <xf numFmtId="0" fontId="22" fillId="42" borderId="14" applyNumberFormat="0" applyProtection="0">
      <alignment horizontal="left" vertical="center" indent="1"/>
    </xf>
    <xf numFmtId="0" fontId="22" fillId="42" borderId="14" applyNumberFormat="0" applyProtection="0">
      <alignment horizontal="left" vertical="center" indent="1"/>
    </xf>
    <xf numFmtId="0" fontId="26" fillId="0" borderId="0"/>
    <xf numFmtId="0" fontId="22" fillId="52" borderId="15" applyNumberFormat="0" applyProtection="0">
      <alignment horizontal="left" vertical="top" indent="1"/>
    </xf>
    <xf numFmtId="0" fontId="22" fillId="52" borderId="15" applyNumberFormat="0" applyProtection="0">
      <alignment horizontal="left" vertical="top" indent="1"/>
    </xf>
    <xf numFmtId="0" fontId="22" fillId="52" borderId="15" applyNumberFormat="0" applyProtection="0">
      <alignment horizontal="left" vertical="top" indent="1"/>
    </xf>
    <xf numFmtId="0" fontId="22" fillId="52" borderId="15" applyNumberFormat="0" applyProtection="0">
      <alignment horizontal="left" vertical="top" indent="1"/>
    </xf>
    <xf numFmtId="0" fontId="22" fillId="52" borderId="15" applyNumberFormat="0" applyProtection="0">
      <alignment horizontal="left" vertical="top" indent="1"/>
    </xf>
    <xf numFmtId="0" fontId="22" fillId="52" borderId="15" applyNumberFormat="0" applyProtection="0">
      <alignment horizontal="left" vertical="top" indent="1"/>
    </xf>
    <xf numFmtId="0" fontId="22" fillId="52" borderId="15" applyNumberFormat="0" applyProtection="0">
      <alignment horizontal="left" vertical="top" indent="1"/>
    </xf>
    <xf numFmtId="0" fontId="22" fillId="48" borderId="14" applyNumberFormat="0" applyProtection="0">
      <alignment horizontal="left" vertical="center" indent="1"/>
    </xf>
    <xf numFmtId="0" fontId="22" fillId="48" borderId="14" applyNumberFormat="0" applyProtection="0">
      <alignment horizontal="left" vertical="center" indent="1"/>
    </xf>
    <xf numFmtId="0" fontId="22" fillId="48" borderId="14" applyNumberFormat="0" applyProtection="0">
      <alignment horizontal="left" vertical="center" indent="1"/>
    </xf>
    <xf numFmtId="0" fontId="22" fillId="48" borderId="14" applyNumberFormat="0" applyProtection="0">
      <alignment horizontal="left" vertical="center" indent="1"/>
    </xf>
    <xf numFmtId="0" fontId="22" fillId="48" borderId="14" applyNumberFormat="0" applyProtection="0">
      <alignment horizontal="left" vertical="center" indent="1"/>
    </xf>
    <xf numFmtId="0" fontId="22" fillId="48" borderId="14" applyNumberFormat="0" applyProtection="0">
      <alignment horizontal="left" vertical="center" indent="1"/>
    </xf>
    <xf numFmtId="0" fontId="22" fillId="48" borderId="14" applyNumberFormat="0" applyProtection="0">
      <alignment horizontal="left" vertical="center" indent="1"/>
    </xf>
    <xf numFmtId="0" fontId="26" fillId="0" borderId="0"/>
    <xf numFmtId="0" fontId="22" fillId="54" borderId="15" applyNumberFormat="0" applyProtection="0">
      <alignment horizontal="left" vertical="top" indent="1"/>
    </xf>
    <xf numFmtId="0" fontId="22" fillId="54" borderId="15" applyNumberFormat="0" applyProtection="0">
      <alignment horizontal="left" vertical="top" indent="1"/>
    </xf>
    <xf numFmtId="0" fontId="22" fillId="54" borderId="15" applyNumberFormat="0" applyProtection="0">
      <alignment horizontal="left" vertical="top" indent="1"/>
    </xf>
    <xf numFmtId="0" fontId="22" fillId="54" borderId="15" applyNumberFormat="0" applyProtection="0">
      <alignment horizontal="left" vertical="top" indent="1"/>
    </xf>
    <xf numFmtId="0" fontId="22" fillId="54" borderId="15" applyNumberFormat="0" applyProtection="0">
      <alignment horizontal="left" vertical="top" indent="1"/>
    </xf>
    <xf numFmtId="0" fontId="22" fillId="54" borderId="15" applyNumberFormat="0" applyProtection="0">
      <alignment horizontal="left" vertical="top" indent="1"/>
    </xf>
    <xf numFmtId="0" fontId="22" fillId="54" borderId="15" applyNumberFormat="0" applyProtection="0">
      <alignment horizontal="left" vertical="top" indent="1"/>
    </xf>
    <xf numFmtId="0" fontId="22" fillId="39" borderId="14" applyNumberFormat="0" applyProtection="0">
      <alignment horizontal="left" vertical="center" indent="1"/>
    </xf>
    <xf numFmtId="0" fontId="22" fillId="39" borderId="14" applyNumberFormat="0" applyProtection="0">
      <alignment horizontal="left" vertical="center" indent="1"/>
    </xf>
    <xf numFmtId="0" fontId="22" fillId="39" borderId="14" applyNumberFormat="0" applyProtection="0">
      <alignment horizontal="left" vertical="center" indent="1"/>
    </xf>
    <xf numFmtId="0" fontId="22" fillId="39" borderId="14" applyNumberFormat="0" applyProtection="0">
      <alignment horizontal="left" vertical="center" indent="1"/>
    </xf>
    <xf numFmtId="0" fontId="22" fillId="39" borderId="14" applyNumberFormat="0" applyProtection="0">
      <alignment horizontal="left" vertical="center" indent="1"/>
    </xf>
    <xf numFmtId="0" fontId="22" fillId="39" borderId="14" applyNumberFormat="0" applyProtection="0">
      <alignment horizontal="left" vertical="center" indent="1"/>
    </xf>
    <xf numFmtId="0" fontId="22" fillId="39" borderId="14" applyNumberFormat="0" applyProtection="0">
      <alignment horizontal="left" vertical="center" indent="1"/>
    </xf>
    <xf numFmtId="0" fontId="26" fillId="0" borderId="0"/>
    <xf numFmtId="0" fontId="22" fillId="55" borderId="15" applyNumberFormat="0" applyProtection="0">
      <alignment horizontal="left" vertical="top" indent="1"/>
    </xf>
    <xf numFmtId="0" fontId="22" fillId="55" borderId="15" applyNumberFormat="0" applyProtection="0">
      <alignment horizontal="left" vertical="top" indent="1"/>
    </xf>
    <xf numFmtId="0" fontId="22" fillId="55" borderId="15" applyNumberFormat="0" applyProtection="0">
      <alignment horizontal="left" vertical="top" indent="1"/>
    </xf>
    <xf numFmtId="0" fontId="22" fillId="55" borderId="15" applyNumberFormat="0" applyProtection="0">
      <alignment horizontal="left" vertical="top" indent="1"/>
    </xf>
    <xf numFmtId="0" fontId="22" fillId="55" borderId="15" applyNumberFormat="0" applyProtection="0">
      <alignment horizontal="left" vertical="top" indent="1"/>
    </xf>
    <xf numFmtId="0" fontId="22" fillId="55" borderId="15" applyNumberFormat="0" applyProtection="0">
      <alignment horizontal="left" vertical="top" indent="1"/>
    </xf>
    <xf numFmtId="0" fontId="22" fillId="55" borderId="15" applyNumberFormat="0" applyProtection="0">
      <alignment horizontal="left" vertical="top" indent="1"/>
    </xf>
    <xf numFmtId="0" fontId="22" fillId="49" borderId="14" applyNumberFormat="0" applyProtection="0">
      <alignment horizontal="left" vertical="center" indent="1"/>
    </xf>
    <xf numFmtId="0" fontId="22" fillId="49" borderId="14" applyNumberFormat="0" applyProtection="0">
      <alignment horizontal="left" vertical="center" indent="1"/>
    </xf>
    <xf numFmtId="0" fontId="22" fillId="49" borderId="14" applyNumberFormat="0" applyProtection="0">
      <alignment horizontal="left" vertical="center" indent="1"/>
    </xf>
    <xf numFmtId="0" fontId="22" fillId="49" borderId="14" applyNumberFormat="0" applyProtection="0">
      <alignment horizontal="left" vertical="center" indent="1"/>
    </xf>
    <xf numFmtId="0" fontId="22" fillId="49" borderId="14" applyNumberFormat="0" applyProtection="0">
      <alignment horizontal="left" vertical="center" indent="1"/>
    </xf>
    <xf numFmtId="0" fontId="22" fillId="49" borderId="14" applyNumberFormat="0" applyProtection="0">
      <alignment horizontal="left" vertical="center" indent="1"/>
    </xf>
    <xf numFmtId="0" fontId="22" fillId="49" borderId="14" applyNumberFormat="0" applyProtection="0">
      <alignment horizontal="left" vertical="center" indent="1"/>
    </xf>
    <xf numFmtId="0" fontId="26" fillId="0" borderId="0"/>
    <xf numFmtId="0" fontId="22" fillId="56" borderId="15" applyNumberFormat="0" applyProtection="0">
      <alignment horizontal="left" vertical="top" indent="1"/>
    </xf>
    <xf numFmtId="0" fontId="22" fillId="56" borderId="15" applyNumberFormat="0" applyProtection="0">
      <alignment horizontal="left" vertical="top" indent="1"/>
    </xf>
    <xf numFmtId="0" fontId="22" fillId="56" borderId="15" applyNumberFormat="0" applyProtection="0">
      <alignment horizontal="left" vertical="top" indent="1"/>
    </xf>
    <xf numFmtId="0" fontId="22" fillId="56" borderId="15" applyNumberFormat="0" applyProtection="0">
      <alignment horizontal="left" vertical="top" indent="1"/>
    </xf>
    <xf numFmtId="0" fontId="22" fillId="56" borderId="15" applyNumberFormat="0" applyProtection="0">
      <alignment horizontal="left" vertical="top" indent="1"/>
    </xf>
    <xf numFmtId="0" fontId="22" fillId="56" borderId="15" applyNumberFormat="0" applyProtection="0">
      <alignment horizontal="left" vertical="top" indent="1"/>
    </xf>
    <xf numFmtId="0" fontId="22" fillId="56" borderId="15" applyNumberFormat="0" applyProtection="0">
      <alignment horizontal="left" vertical="top" indent="1"/>
    </xf>
    <xf numFmtId="0" fontId="2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xf numFmtId="4" fontId="29" fillId="57" borderId="15" applyNumberFormat="0" applyProtection="0">
      <alignment vertical="center"/>
    </xf>
    <xf numFmtId="0" fontId="26" fillId="0" borderId="0"/>
    <xf numFmtId="4" fontId="31" fillId="57" borderId="15" applyNumberFormat="0" applyProtection="0">
      <alignment vertical="center"/>
    </xf>
    <xf numFmtId="4" fontId="29" fillId="57" borderId="15" applyNumberFormat="0" applyProtection="0">
      <alignment horizontal="left" vertical="center" indent="1"/>
    </xf>
    <xf numFmtId="0" fontId="26" fillId="0" borderId="0"/>
    <xf numFmtId="0" fontId="29" fillId="57" borderId="15" applyNumberFormat="0" applyProtection="0">
      <alignment horizontal="left" vertical="top" indent="1"/>
    </xf>
    <xf numFmtId="4" fontId="29" fillId="53" borderId="12" applyNumberFormat="0" applyProtection="0">
      <alignment horizontal="right" vertical="center"/>
    </xf>
    <xf numFmtId="0" fontId="26" fillId="0" borderId="0"/>
    <xf numFmtId="4" fontId="31" fillId="58" borderId="15" applyNumberFormat="0" applyProtection="0">
      <alignment horizontal="right" vertical="center"/>
    </xf>
    <xf numFmtId="0" fontId="26" fillId="0" borderId="0"/>
    <xf numFmtId="4" fontId="29" fillId="53" borderId="12" applyNumberFormat="0" applyProtection="0">
      <alignment horizontal="left" vertical="center" indent="1"/>
    </xf>
    <xf numFmtId="0" fontId="29" fillId="44" borderId="10" applyNumberFormat="0" applyProtection="0">
      <alignment horizontal="left" vertical="top" indent="1"/>
    </xf>
    <xf numFmtId="0" fontId="26" fillId="0" borderId="0"/>
    <xf numFmtId="4" fontId="32" fillId="0" borderId="0" applyNumberFormat="0" applyProtection="0">
      <alignment horizontal="left" vertical="center" indent="1"/>
    </xf>
    <xf numFmtId="0" fontId="26" fillId="0" borderId="0"/>
    <xf numFmtId="4" fontId="33" fillId="58" borderId="15"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75" fillId="60" borderId="0" applyNumberFormat="0" applyBorder="0" applyAlignment="0" applyProtection="0"/>
    <xf numFmtId="44" fontId="1" fillId="0" borderId="0" applyFont="0" applyFill="0" applyBorder="0" applyAlignment="0" applyProtection="0"/>
    <xf numFmtId="0" fontId="69" fillId="65" borderId="0" applyNumberFormat="0" applyBorder="0" applyAlignment="0" applyProtection="0"/>
    <xf numFmtId="0" fontId="16" fillId="28" borderId="0" applyNumberFormat="0" applyBorder="0" applyAlignment="0" applyProtection="0"/>
    <xf numFmtId="0" fontId="69" fillId="40" borderId="0" applyNumberFormat="0" applyBorder="0" applyAlignment="0" applyProtection="0"/>
    <xf numFmtId="0" fontId="69" fillId="47" borderId="0" applyNumberFormat="0" applyBorder="0" applyAlignment="0" applyProtection="0"/>
    <xf numFmtId="0" fontId="71" fillId="38" borderId="0" applyNumberFormat="0" applyBorder="0" applyAlignment="0" applyProtection="0"/>
    <xf numFmtId="0" fontId="69" fillId="46" borderId="0" applyNumberFormat="0" applyBorder="0" applyAlignment="0" applyProtection="0"/>
    <xf numFmtId="166" fontId="22" fillId="0" borderId="0" applyFont="0" applyFill="0" applyBorder="0" applyAlignment="0" applyProtection="0"/>
    <xf numFmtId="0" fontId="16" fillId="48" borderId="0" applyNumberFormat="0" applyBorder="0" applyAlignment="0" applyProtection="0"/>
    <xf numFmtId="0" fontId="16" fillId="44" borderId="0" applyNumberFormat="0" applyBorder="0" applyAlignment="0" applyProtection="0"/>
    <xf numFmtId="0" fontId="69" fillId="41" borderId="0" applyNumberFormat="0" applyBorder="0" applyAlignment="0" applyProtection="0"/>
    <xf numFmtId="166" fontId="22" fillId="0" borderId="0" applyFont="0" applyFill="0" applyBorder="0" applyAlignment="0" applyProtection="0"/>
    <xf numFmtId="0" fontId="69" fillId="66" borderId="0" applyNumberFormat="0" applyBorder="0" applyAlignment="0" applyProtection="0"/>
    <xf numFmtId="0" fontId="68" fillId="62" borderId="0" applyNumberFormat="0" applyBorder="0" applyAlignment="0" applyProtection="0"/>
    <xf numFmtId="0" fontId="68" fillId="40" borderId="0" applyNumberFormat="0" applyBorder="0" applyAlignment="0" applyProtection="0"/>
    <xf numFmtId="0" fontId="69" fillId="65" borderId="0" applyNumberFormat="0" applyBorder="0" applyAlignment="0" applyProtection="0"/>
    <xf numFmtId="0" fontId="16" fillId="40" borderId="0" applyNumberFormat="0" applyBorder="0" applyAlignment="0" applyProtection="0"/>
    <xf numFmtId="0" fontId="68" fillId="39" borderId="0" applyNumberFormat="0" applyBorder="0" applyAlignment="0" applyProtection="0"/>
    <xf numFmtId="0" fontId="68" fillId="41" borderId="0" applyNumberFormat="0" applyBorder="0" applyAlignment="0" applyProtection="0"/>
    <xf numFmtId="0" fontId="69" fillId="66" borderId="0" applyNumberFormat="0" applyBorder="0" applyAlignment="0" applyProtection="0"/>
    <xf numFmtId="0" fontId="69" fillId="43" borderId="0" applyNumberFormat="0" applyBorder="0" applyAlignment="0" applyProtection="0"/>
    <xf numFmtId="0" fontId="68" fillId="40" borderId="0" applyNumberFormat="0" applyBorder="0" applyAlignment="0" applyProtection="0"/>
    <xf numFmtId="0" fontId="68" fillId="61" borderId="0" applyNumberFormat="0" applyBorder="0" applyAlignment="0" applyProtection="0"/>
    <xf numFmtId="0" fontId="69" fillId="43" borderId="0" applyNumberFormat="0" applyBorder="0" applyAlignment="0" applyProtection="0"/>
    <xf numFmtId="0" fontId="70" fillId="0" borderId="0"/>
    <xf numFmtId="0" fontId="68" fillId="61" borderId="0" applyNumberFormat="0" applyBorder="0" applyAlignment="0" applyProtection="0"/>
    <xf numFmtId="0" fontId="68" fillId="63" borderId="0" applyNumberFormat="0" applyBorder="0" applyAlignment="0" applyProtection="0"/>
    <xf numFmtId="0" fontId="16" fillId="66" borderId="0" applyNumberFormat="0" applyBorder="0" applyAlignment="0" applyProtection="0"/>
    <xf numFmtId="0" fontId="69" fillId="67"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9" fillId="64" borderId="0" applyNumberFormat="0" applyBorder="0" applyAlignment="0" applyProtection="0"/>
    <xf numFmtId="0" fontId="69" fillId="45" borderId="0" applyNumberFormat="0" applyBorder="0" applyAlignment="0" applyProtection="0"/>
    <xf numFmtId="0" fontId="68" fillId="63" borderId="0" applyNumberFormat="0" applyBorder="0" applyAlignment="0" applyProtection="0"/>
    <xf numFmtId="0" fontId="69" fillId="40" borderId="0" applyNumberFormat="0" applyBorder="0" applyAlignment="0" applyProtection="0"/>
    <xf numFmtId="0" fontId="16" fillId="16" borderId="0" applyNumberFormat="0" applyBorder="0" applyAlignment="0" applyProtection="0"/>
    <xf numFmtId="0" fontId="16" fillId="66" borderId="0" applyNumberFormat="0" applyBorder="0" applyAlignment="0" applyProtection="0"/>
    <xf numFmtId="0" fontId="22" fillId="0" borderId="0"/>
    <xf numFmtId="0" fontId="69" fillId="66"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9" fillId="46" borderId="0" applyNumberFormat="0" applyBorder="0" applyAlignment="0" applyProtection="0"/>
    <xf numFmtId="0" fontId="16" fillId="25" borderId="0" applyNumberFormat="0" applyBorder="0" applyAlignment="0" applyProtection="0"/>
    <xf numFmtId="0" fontId="69" fillId="67" borderId="0" applyNumberFormat="0" applyBorder="0" applyAlignment="0" applyProtection="0"/>
    <xf numFmtId="0" fontId="69" fillId="45" borderId="0" applyNumberFormat="0" applyBorder="0" applyAlignment="0" applyProtection="0"/>
    <xf numFmtId="0" fontId="16" fillId="70" borderId="0" applyNumberFormat="0" applyBorder="0" applyAlignment="0" applyProtection="0"/>
    <xf numFmtId="0" fontId="16" fillId="29" borderId="0" applyNumberFormat="0" applyBorder="0" applyAlignment="0" applyProtection="0"/>
    <xf numFmtId="0" fontId="79" fillId="39" borderId="22" applyNumberFormat="0" applyAlignment="0" applyProtection="0"/>
    <xf numFmtId="44" fontId="1" fillId="0" borderId="0" applyFont="0" applyFill="0" applyBorder="0" applyAlignment="0" applyProtection="0"/>
    <xf numFmtId="0" fontId="1" fillId="49" borderId="0" applyNumberFormat="0" applyBorder="0" applyAlignment="0" applyProtection="0"/>
    <xf numFmtId="0" fontId="68" fillId="63" borderId="0" applyNumberFormat="0" applyBorder="0" applyAlignment="0" applyProtection="0"/>
    <xf numFmtId="0" fontId="68" fillId="41" borderId="0" applyNumberFormat="0" applyBorder="0" applyAlignment="0" applyProtection="0"/>
    <xf numFmtId="0" fontId="68" fillId="63"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69" fillId="64" borderId="0" applyNumberFormat="0" applyBorder="0" applyAlignment="0" applyProtection="0"/>
    <xf numFmtId="0" fontId="69" fillId="41" borderId="0" applyNumberFormat="0" applyBorder="0" applyAlignment="0" applyProtection="0"/>
    <xf numFmtId="0" fontId="69" fillId="65" borderId="0" applyNumberFormat="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6" fillId="0" borderId="0" applyNumberFormat="0" applyFill="0" applyBorder="0" applyAlignment="0" applyProtection="0"/>
    <xf numFmtId="0" fontId="16" fillId="17" borderId="0" applyNumberFormat="0" applyBorder="0" applyAlignment="0" applyProtection="0"/>
    <xf numFmtId="0" fontId="16" fillId="13" borderId="0" applyNumberFormat="0" applyBorder="0" applyAlignment="0" applyProtection="0"/>
    <xf numFmtId="0" fontId="69" fillId="65" borderId="0" applyNumberFormat="0" applyBorder="0" applyAlignment="0" applyProtection="0"/>
    <xf numFmtId="0" fontId="69" fillId="66" borderId="0" applyNumberFormat="0" applyBorder="0" applyAlignment="0" applyProtection="0"/>
    <xf numFmtId="0" fontId="69" fillId="47" borderId="0" applyNumberFormat="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0"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0"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0"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4"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0"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0" fontId="8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2" fillId="44" borderId="22" applyNumberFormat="0" applyAlignment="0" applyProtection="0"/>
    <xf numFmtId="0" fontId="10" fillId="68" borderId="4" applyNumberFormat="0" applyAlignment="0" applyProtection="0"/>
    <xf numFmtId="0" fontId="72" fillId="44" borderId="22" applyNumberFormat="0" applyAlignment="0" applyProtection="0"/>
    <xf numFmtId="0" fontId="73" fillId="69" borderId="23" applyNumberFormat="0" applyAlignment="0" applyProtection="0"/>
    <xf numFmtId="0" fontId="80" fillId="0" borderId="24" applyNumberFormat="0" applyFill="0" applyAlignment="0" applyProtection="0"/>
    <xf numFmtId="0" fontId="78" fillId="0" borderId="0" applyNumberFormat="0" applyFill="0" applyBorder="0" applyAlignment="0" applyProtection="0"/>
    <xf numFmtId="0" fontId="22" fillId="0" borderId="0"/>
    <xf numFmtId="0" fontId="68" fillId="61" borderId="0" applyNumberFormat="0" applyBorder="0" applyAlignment="0" applyProtection="0"/>
    <xf numFmtId="0" fontId="1" fillId="39" borderId="0" applyNumberFormat="0" applyBorder="0" applyAlignment="0" applyProtection="0"/>
    <xf numFmtId="0" fontId="68" fillId="60" borderId="0" applyNumberFormat="0" applyBorder="0" applyAlignment="0" applyProtection="0"/>
    <xf numFmtId="0" fontId="1" fillId="49" borderId="0" applyNumberFormat="0" applyBorder="0" applyAlignment="0" applyProtection="0"/>
    <xf numFmtId="0" fontId="68" fillId="38" borderId="0" applyNumberFormat="0" applyBorder="0" applyAlignment="0" applyProtection="0"/>
    <xf numFmtId="0" fontId="1" fillId="40" borderId="0" applyNumberFormat="0" applyBorder="0" applyAlignment="0" applyProtection="0"/>
    <xf numFmtId="0" fontId="68" fillId="59" borderId="0" applyNumberFormat="0" applyBorder="0" applyAlignment="0" applyProtection="0"/>
    <xf numFmtId="0" fontId="1" fillId="39" borderId="0" applyNumberFormat="0" applyBorder="0" applyAlignment="0" applyProtection="0"/>
    <xf numFmtId="0" fontId="68" fillId="39" borderId="0" applyNumberFormat="0" applyBorder="0" applyAlignment="0" applyProtection="0"/>
    <xf numFmtId="0" fontId="68" fillId="62" borderId="0" applyNumberFormat="0" applyBorder="0" applyAlignment="0" applyProtection="0"/>
    <xf numFmtId="0" fontId="68" fillId="61" borderId="0" applyNumberFormat="0" applyBorder="0" applyAlignment="0" applyProtection="0"/>
    <xf numFmtId="0" fontId="68" fillId="60" borderId="0" applyNumberFormat="0" applyBorder="0" applyAlignment="0" applyProtection="0"/>
    <xf numFmtId="0" fontId="68" fillId="38" borderId="0" applyNumberFormat="0" applyBorder="0" applyAlignment="0" applyProtection="0"/>
    <xf numFmtId="0" fontId="68" fillId="5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0" fontId="74" fillId="0" borderId="0" applyNumberFormat="0" applyFill="0" applyBorder="0" applyAlignment="0" applyProtection="0"/>
    <xf numFmtId="173" fontId="22" fillId="0" borderId="0" applyFill="0" applyBorder="0" applyAlignment="0" applyProtection="0"/>
    <xf numFmtId="173" fontId="22" fillId="0" borderId="0" applyFill="0" applyBorder="0" applyAlignment="0" applyProtection="0"/>
    <xf numFmtId="2" fontId="22" fillId="0" borderId="0" applyFill="0" applyBorder="0" applyAlignment="0" applyProtection="0"/>
    <xf numFmtId="2" fontId="22" fillId="0" borderId="0" applyFill="0" applyBorder="0" applyAlignment="0" applyProtection="0"/>
    <xf numFmtId="0" fontId="77" fillId="0" borderId="26" applyNumberFormat="0" applyFill="0" applyAlignment="0" applyProtection="0"/>
    <xf numFmtId="0" fontId="78" fillId="0" borderId="27" applyNumberFormat="0" applyFill="0" applyAlignment="0" applyProtection="0"/>
    <xf numFmtId="0" fontId="90" fillId="0" borderId="0" applyNumberFormat="0" applyFill="0" applyBorder="0" applyAlignment="0" applyProtection="0">
      <alignment vertical="top"/>
      <protection locked="0"/>
    </xf>
    <xf numFmtId="0" fontId="6" fillId="3" borderId="0" applyNumberFormat="0" applyBorder="0" applyAlignment="0" applyProtection="0"/>
    <xf numFmtId="0" fontId="71" fillId="38" borderId="0" applyNumberFormat="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43" fontId="88"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72" fontId="22" fillId="0" borderId="0" applyFill="0" applyBorder="0" applyAlignment="0" applyProtection="0"/>
    <xf numFmtId="172" fontId="22" fillId="0" borderId="0" applyFill="0" applyBorder="0" applyAlignment="0" applyProtection="0"/>
    <xf numFmtId="171" fontId="22" fillId="0" borderId="0" applyFill="0" applyBorder="0" applyAlignment="0" applyProtection="0"/>
    <xf numFmtId="171" fontId="22" fillId="0" borderId="0" applyFill="0" applyBorder="0" applyAlignment="0" applyProtection="0"/>
    <xf numFmtId="0" fontId="81" fillId="48"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7" fillId="4" borderId="0" applyNumberFormat="0" applyBorder="0" applyAlignment="0" applyProtection="0"/>
    <xf numFmtId="0" fontId="8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8" fillId="0" borderId="0"/>
    <xf numFmtId="0" fontId="22" fillId="0" borderId="0"/>
    <xf numFmtId="0" fontId="68" fillId="0" borderId="0"/>
    <xf numFmtId="0" fontId="22" fillId="0" borderId="0"/>
    <xf numFmtId="0" fontId="22" fillId="0" borderId="0"/>
    <xf numFmtId="0" fontId="22" fillId="0" borderId="0"/>
    <xf numFmtId="0" fontId="68" fillId="0" borderId="0"/>
    <xf numFmtId="0" fontId="22" fillId="0" borderId="0"/>
    <xf numFmtId="0" fontId="22" fillId="0" borderId="0"/>
    <xf numFmtId="0" fontId="68" fillId="0" borderId="0"/>
    <xf numFmtId="0" fontId="68" fillId="0" borderId="0"/>
    <xf numFmtId="0" fontId="22" fillId="0" borderId="0"/>
    <xf numFmtId="0" fontId="68" fillId="0" borderId="0"/>
    <xf numFmtId="0" fontId="68" fillId="0" borderId="0"/>
    <xf numFmtId="0" fontId="22" fillId="0" borderId="0"/>
    <xf numFmtId="0" fontId="22" fillId="0" borderId="0"/>
    <xf numFmtId="0" fontId="6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8" fillId="0" borderId="0"/>
    <xf numFmtId="0" fontId="68" fillId="0" borderId="0"/>
    <xf numFmtId="0" fontId="22" fillId="0" borderId="0"/>
    <xf numFmtId="0" fontId="22" fillId="0" borderId="0"/>
    <xf numFmtId="0" fontId="22" fillId="0" borderId="0"/>
    <xf numFmtId="0" fontId="22" fillId="0" borderId="0"/>
    <xf numFmtId="0" fontId="22" fillId="0" borderId="0"/>
    <xf numFmtId="0" fontId="2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2" fillId="0" borderId="0"/>
    <xf numFmtId="0" fontId="22" fillId="0" borderId="0"/>
    <xf numFmtId="0" fontId="22" fillId="0" borderId="0"/>
    <xf numFmtId="0" fontId="22" fillId="0" borderId="0"/>
    <xf numFmtId="0" fontId="1"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2" fillId="0" borderId="0" applyNumberFormat="0" applyFill="0" applyBorder="0" applyAlignment="0" applyProtection="0"/>
    <xf numFmtId="0" fontId="22" fillId="0" borderId="0" applyNumberFormat="0" applyFill="0" applyBorder="0" applyAlignment="0" applyProtection="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6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1" fillId="0" borderId="0"/>
    <xf numFmtId="0" fontId="91" fillId="0" borderId="0"/>
    <xf numFmtId="0" fontId="91" fillId="0" borderId="0"/>
    <xf numFmtId="0" fontId="91" fillId="0" borderId="0"/>
    <xf numFmtId="0" fontId="9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49" borderId="28" applyNumberFormat="0" applyFont="0" applyAlignment="0" applyProtection="0"/>
    <xf numFmtId="0" fontId="68" fillId="8" borderId="8" applyNumberFormat="0" applyFont="0" applyAlignment="0" applyProtection="0"/>
    <xf numFmtId="0" fontId="22" fillId="49" borderId="2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22" fillId="49" borderId="2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22" fillId="49" borderId="28" applyNumberFormat="0" applyFont="0" applyAlignment="0" applyProtection="0"/>
    <xf numFmtId="0" fontId="22" fillId="49" borderId="28" applyNumberFormat="0" applyFont="0" applyAlignment="0" applyProtection="0"/>
    <xf numFmtId="0" fontId="68" fillId="8" borderId="8" applyNumberFormat="0" applyFont="0" applyAlignment="0" applyProtection="0"/>
    <xf numFmtId="0" fontId="82" fillId="44" borderId="29" applyNumberFormat="0" applyAlignment="0" applyProtection="0"/>
    <xf numFmtId="10"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3" fontId="22" fillId="0" borderId="0" applyFill="0" applyBorder="0" applyAlignment="0" applyProtection="0"/>
    <xf numFmtId="3" fontId="22" fillId="0" borderId="0" applyFill="0" applyBorder="0" applyAlignment="0" applyProtection="0"/>
    <xf numFmtId="0" fontId="9" fillId="68" borderId="5" applyNumberFormat="0" applyAlignment="0" applyProtection="0"/>
    <xf numFmtId="0" fontId="82" fillId="44" borderId="29" applyNumberFormat="0" applyAlignment="0" applyProtection="0"/>
    <xf numFmtId="0" fontId="85" fillId="0" borderId="0" applyNumberFormat="0" applyFill="0" applyBorder="0" applyAlignment="0" applyProtection="0"/>
    <xf numFmtId="0" fontId="14" fillId="0" borderId="0" applyNumberFormat="0" applyFill="0" applyBorder="0" applyAlignment="0" applyProtection="0"/>
    <xf numFmtId="0" fontId="74" fillId="0" borderId="0" applyNumberFormat="0" applyFill="0" applyBorder="0" applyAlignment="0" applyProtection="0"/>
    <xf numFmtId="0" fontId="83" fillId="0" borderId="0" applyNumberFormat="0" applyFill="0" applyBorder="0" applyAlignment="0" applyProtection="0"/>
    <xf numFmtId="0" fontId="92" fillId="0" borderId="0" applyNumberFormat="0" applyFill="0" applyBorder="0" applyAlignment="0" applyProtection="0"/>
    <xf numFmtId="0" fontId="76" fillId="0" borderId="25" applyNumberFormat="0" applyFill="0" applyAlignment="0" applyProtection="0"/>
    <xf numFmtId="0" fontId="93" fillId="0" borderId="2" applyNumberFormat="0" applyFill="0" applyAlignment="0" applyProtection="0"/>
    <xf numFmtId="0" fontId="77" fillId="0" borderId="26" applyNumberFormat="0" applyFill="0" applyAlignment="0" applyProtection="0"/>
    <xf numFmtId="0" fontId="89" fillId="0" borderId="30" applyNumberFormat="0" applyFill="0" applyAlignment="0" applyProtection="0"/>
    <xf numFmtId="0" fontId="78" fillId="0" borderId="27" applyNumberFormat="0" applyFill="0" applyAlignment="0" applyProtection="0"/>
    <xf numFmtId="0" fontId="83" fillId="0" borderId="0" applyNumberFormat="0" applyFill="0" applyBorder="0" applyAlignment="0" applyProtection="0"/>
    <xf numFmtId="0" fontId="84" fillId="0" borderId="31"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84" fillId="0" borderId="31" applyNumberFormat="0" applyFill="0" applyAlignment="0" applyProtection="0"/>
    <xf numFmtId="0" fontId="84" fillId="0" borderId="31"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84" fillId="0" borderId="31"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84" fillId="0" borderId="31"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22" fillId="0" borderId="33" applyNumberFormat="0" applyFill="0" applyAlignment="0" applyProtection="0"/>
    <xf numFmtId="0" fontId="84" fillId="0" borderId="31"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15" fillId="0" borderId="32" applyNumberFormat="0" applyFill="0" applyAlignment="0" applyProtection="0"/>
    <xf numFmtId="0" fontId="21"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803">
    <xf numFmtId="0" fontId="0" fillId="0" borderId="0" xfId="0"/>
    <xf numFmtId="0" fontId="17" fillId="33" borderId="0" xfId="0" applyFont="1" applyFill="1"/>
    <xf numFmtId="0" fontId="17" fillId="0" borderId="0" xfId="0" applyFont="1"/>
    <xf numFmtId="0" fontId="0" fillId="33" borderId="0" xfId="0" applyFill="1"/>
    <xf numFmtId="0" fontId="20" fillId="33" borderId="0" xfId="0" applyFont="1" applyFill="1"/>
    <xf numFmtId="0" fontId="19" fillId="33" borderId="0" xfId="0" applyFont="1" applyFill="1"/>
    <xf numFmtId="0" fontId="40" fillId="33" borderId="0" xfId="0" applyFont="1" applyFill="1"/>
    <xf numFmtId="0" fontId="44" fillId="33" borderId="0" xfId="0" applyFont="1" applyFill="1"/>
    <xf numFmtId="0" fontId="46" fillId="33" borderId="0" xfId="0" applyFont="1" applyFill="1"/>
    <xf numFmtId="0" fontId="44" fillId="0" borderId="0" xfId="0" applyFont="1"/>
    <xf numFmtId="0" fontId="47" fillId="33" borderId="0" xfId="0" applyFont="1" applyFill="1"/>
    <xf numFmtId="0" fontId="47" fillId="33" borderId="0" xfId="0" applyFont="1" applyFill="1" applyAlignment="1">
      <alignment horizontal="left"/>
    </xf>
    <xf numFmtId="0" fontId="48" fillId="33" borderId="0" xfId="0" applyFont="1" applyFill="1"/>
    <xf numFmtId="0" fontId="47" fillId="0" borderId="0" xfId="0" applyFont="1"/>
    <xf numFmtId="0" fontId="54" fillId="36" borderId="18" xfId="0" applyFont="1" applyFill="1" applyBorder="1"/>
    <xf numFmtId="0" fontId="66" fillId="33" borderId="0" xfId="0" applyFont="1" applyFill="1"/>
    <xf numFmtId="0" fontId="97" fillId="33" borderId="0" xfId="0" applyFont="1" applyFill="1"/>
    <xf numFmtId="0" fontId="99" fillId="33" borderId="0" xfId="0" applyFont="1" applyFill="1"/>
    <xf numFmtId="0" fontId="97" fillId="0" borderId="0" xfId="0" applyFont="1"/>
    <xf numFmtId="0" fontId="41" fillId="33" borderId="42" xfId="0" applyFont="1" applyFill="1" applyBorder="1"/>
    <xf numFmtId="0" fontId="41" fillId="34" borderId="0" xfId="0" applyFont="1" applyFill="1"/>
    <xf numFmtId="0" fontId="41" fillId="34" borderId="43" xfId="0" applyFont="1" applyFill="1" applyBorder="1"/>
    <xf numFmtId="0" fontId="42" fillId="33" borderId="42" xfId="0" applyFont="1" applyFill="1" applyBorder="1" applyAlignment="1">
      <alignment vertical="center"/>
    </xf>
    <xf numFmtId="0" fontId="39" fillId="33" borderId="44" xfId="0" applyFont="1" applyFill="1" applyBorder="1" applyAlignment="1">
      <alignment vertical="center"/>
    </xf>
    <xf numFmtId="0" fontId="41" fillId="34" borderId="50" xfId="0" applyFont="1" applyFill="1" applyBorder="1"/>
    <xf numFmtId="0" fontId="41" fillId="34" borderId="50" xfId="0" applyFont="1" applyFill="1" applyBorder="1" applyAlignment="1">
      <alignment horizontal="left" vertical="center" wrapText="1" indent="1"/>
    </xf>
    <xf numFmtId="0" fontId="41" fillId="34" borderId="0" xfId="0" applyFont="1" applyFill="1" applyAlignment="1">
      <alignment horizontal="left" vertical="center" wrapText="1" indent="1"/>
    </xf>
    <xf numFmtId="0" fontId="41" fillId="34" borderId="43" xfId="0" applyFont="1" applyFill="1" applyBorder="1" applyAlignment="1">
      <alignment horizontal="left" vertical="center" wrapText="1" indent="1"/>
    </xf>
    <xf numFmtId="0" fontId="38" fillId="34" borderId="50" xfId="0" applyFont="1" applyFill="1" applyBorder="1" applyAlignment="1">
      <alignment horizontal="left" indent="1"/>
    </xf>
    <xf numFmtId="0" fontId="39" fillId="34" borderId="0" xfId="0" applyFont="1" applyFill="1" applyAlignment="1">
      <alignment horizontal="left" indent="1"/>
    </xf>
    <xf numFmtId="0" fontId="41" fillId="34" borderId="0" xfId="0" applyFont="1" applyFill="1" applyAlignment="1">
      <alignment horizontal="left" indent="1"/>
    </xf>
    <xf numFmtId="0" fontId="41" fillId="34" borderId="43" xfId="0" applyFont="1" applyFill="1" applyBorder="1" applyAlignment="1">
      <alignment horizontal="left" indent="1"/>
    </xf>
    <xf numFmtId="0" fontId="39" fillId="34" borderId="50" xfId="0" applyFont="1" applyFill="1" applyBorder="1" applyAlignment="1">
      <alignment horizontal="left" indent="1"/>
    </xf>
    <xf numFmtId="0" fontId="47" fillId="33" borderId="0" xfId="0" applyFont="1" applyFill="1" applyProtection="1">
      <protection locked="0"/>
    </xf>
    <xf numFmtId="0" fontId="48" fillId="33" borderId="0" xfId="0" applyFont="1" applyFill="1" applyProtection="1">
      <protection locked="0"/>
    </xf>
    <xf numFmtId="0" fontId="47" fillId="33" borderId="34" xfId="0" applyFont="1" applyFill="1" applyBorder="1" applyProtection="1">
      <protection locked="0"/>
    </xf>
    <xf numFmtId="0" fontId="47" fillId="0" borderId="34" xfId="0" applyFont="1" applyBorder="1" applyProtection="1">
      <protection locked="0"/>
    </xf>
    <xf numFmtId="0" fontId="47" fillId="0" borderId="0" xfId="0" applyFont="1" applyProtection="1">
      <protection locked="0"/>
    </xf>
    <xf numFmtId="0" fontId="17" fillId="33" borderId="0" xfId="0" applyFont="1" applyFill="1" applyAlignment="1" applyProtection="1">
      <alignment vertical="center"/>
      <protection locked="0"/>
    </xf>
    <xf numFmtId="0" fontId="17" fillId="33" borderId="34" xfId="0" applyFont="1" applyFill="1" applyBorder="1" applyAlignment="1" applyProtection="1">
      <alignment vertical="center"/>
      <protection locked="0"/>
    </xf>
    <xf numFmtId="0" fontId="17" fillId="0" borderId="34" xfId="0" applyFont="1" applyBorder="1" applyAlignment="1" applyProtection="1">
      <alignment vertical="center"/>
      <protection locked="0"/>
    </xf>
    <xf numFmtId="0" fontId="17" fillId="0" borderId="0" xfId="0" applyFont="1" applyAlignment="1" applyProtection="1">
      <alignment vertical="center"/>
      <protection locked="0"/>
    </xf>
    <xf numFmtId="0" fontId="19" fillId="33" borderId="0" xfId="0" applyFont="1" applyFill="1" applyProtection="1">
      <protection locked="0"/>
    </xf>
    <xf numFmtId="0" fontId="66" fillId="33" borderId="0" xfId="0" applyFont="1" applyFill="1" applyProtection="1">
      <protection locked="0"/>
    </xf>
    <xf numFmtId="0" fontId="57" fillId="33" borderId="0" xfId="0" applyFont="1" applyFill="1" applyAlignment="1" applyProtection="1">
      <alignment horizontal="left"/>
      <protection locked="0"/>
    </xf>
    <xf numFmtId="0" fontId="57" fillId="0" borderId="34" xfId="0" applyFont="1" applyBorder="1" applyAlignment="1" applyProtection="1">
      <alignment horizontal="left"/>
      <protection locked="0"/>
    </xf>
    <xf numFmtId="0" fontId="57" fillId="0" borderId="0" xfId="0" applyFont="1" applyAlignment="1" applyProtection="1">
      <alignment horizontal="left"/>
      <protection locked="0"/>
    </xf>
    <xf numFmtId="0" fontId="47" fillId="33" borderId="0" xfId="0" applyFont="1" applyFill="1" applyAlignment="1" applyProtection="1">
      <alignment horizontal="left"/>
      <protection locked="0"/>
    </xf>
    <xf numFmtId="0" fontId="39" fillId="33" borderId="0" xfId="0" applyFont="1" applyFill="1" applyAlignment="1" applyProtection="1">
      <alignment vertical="top"/>
      <protection locked="0"/>
    </xf>
    <xf numFmtId="0" fontId="52" fillId="33" borderId="0" xfId="0" applyFont="1" applyFill="1" applyProtection="1">
      <protection locked="0"/>
    </xf>
    <xf numFmtId="0" fontId="52" fillId="33" borderId="0" xfId="0" applyFont="1" applyFill="1" applyAlignment="1" applyProtection="1">
      <alignment horizontal="left"/>
      <protection locked="0"/>
    </xf>
    <xf numFmtId="0" fontId="52" fillId="0" borderId="34" xfId="0" applyFont="1" applyBorder="1" applyProtection="1">
      <protection locked="0"/>
    </xf>
    <xf numFmtId="0" fontId="52" fillId="0" borderId="0" xfId="0" applyFont="1" applyProtection="1">
      <protection locked="0"/>
    </xf>
    <xf numFmtId="0" fontId="55" fillId="33" borderId="0" xfId="0" applyFont="1" applyFill="1" applyAlignment="1" applyProtection="1">
      <alignment vertical="center"/>
      <protection locked="0"/>
    </xf>
    <xf numFmtId="0" fontId="94" fillId="33" borderId="0" xfId="0" applyFont="1" applyFill="1" applyAlignment="1" applyProtection="1">
      <alignment vertical="center"/>
      <protection locked="0"/>
    </xf>
    <xf numFmtId="0" fontId="47" fillId="33" borderId="0" xfId="0" applyFont="1" applyFill="1" applyAlignment="1" applyProtection="1">
      <alignment vertical="center"/>
      <protection locked="0"/>
    </xf>
    <xf numFmtId="0" fontId="47" fillId="33" borderId="34" xfId="0" applyFont="1" applyFill="1" applyBorder="1" applyAlignment="1" applyProtection="1">
      <alignment vertical="center"/>
      <protection locked="0"/>
    </xf>
    <xf numFmtId="0" fontId="44" fillId="33" borderId="0" xfId="0" applyFont="1" applyFill="1" applyProtection="1">
      <protection locked="0"/>
    </xf>
    <xf numFmtId="0" fontId="44" fillId="33" borderId="34" xfId="0" applyFont="1" applyFill="1" applyBorder="1" applyProtection="1">
      <protection locked="0"/>
    </xf>
    <xf numFmtId="0" fontId="17" fillId="33" borderId="34" xfId="0" applyFont="1" applyFill="1" applyBorder="1" applyProtection="1">
      <protection locked="0"/>
    </xf>
    <xf numFmtId="0" fontId="17" fillId="33" borderId="0" xfId="0" applyFont="1" applyFill="1" applyProtection="1">
      <protection locked="0"/>
    </xf>
    <xf numFmtId="0" fontId="17" fillId="0" borderId="0" xfId="0" applyFont="1" applyProtection="1">
      <protection locked="0"/>
    </xf>
    <xf numFmtId="0" fontId="17" fillId="0" borderId="34" xfId="0" applyFont="1" applyBorder="1" applyProtection="1">
      <protection locked="0"/>
    </xf>
    <xf numFmtId="0" fontId="35" fillId="34" borderId="54" xfId="0" applyFont="1" applyFill="1" applyBorder="1" applyAlignment="1">
      <alignment horizontal="center" vertical="center" wrapText="1"/>
    </xf>
    <xf numFmtId="0" fontId="35" fillId="34" borderId="56" xfId="0" applyFont="1" applyFill="1" applyBorder="1" applyAlignment="1">
      <alignment horizontal="center" vertical="center" wrapText="1"/>
    </xf>
    <xf numFmtId="0" fontId="102" fillId="33" borderId="0" xfId="0" applyFont="1" applyFill="1"/>
    <xf numFmtId="0" fontId="35" fillId="34" borderId="58" xfId="0" applyFont="1" applyFill="1" applyBorder="1" applyAlignment="1">
      <alignment horizontal="center" vertical="center" wrapText="1"/>
    </xf>
    <xf numFmtId="0" fontId="35" fillId="34" borderId="61" xfId="0" applyFont="1" applyFill="1" applyBorder="1" applyAlignment="1">
      <alignment horizontal="center" vertical="center" wrapText="1"/>
    </xf>
    <xf numFmtId="0" fontId="35" fillId="34" borderId="62" xfId="0" applyFont="1" applyFill="1" applyBorder="1" applyAlignment="1">
      <alignment horizontal="center" vertical="center" wrapText="1"/>
    </xf>
    <xf numFmtId="0" fontId="35" fillId="34" borderId="63" xfId="0" applyFont="1" applyFill="1" applyBorder="1" applyAlignment="1">
      <alignment horizontal="center" vertical="center" wrapText="1"/>
    </xf>
    <xf numFmtId="0" fontId="35" fillId="34" borderId="64" xfId="0" applyFont="1" applyFill="1" applyBorder="1" applyAlignment="1">
      <alignment horizontal="center" vertical="center" wrapText="1"/>
    </xf>
    <xf numFmtId="0" fontId="58" fillId="34" borderId="70" xfId="0" applyFont="1" applyFill="1" applyBorder="1" applyAlignment="1" applyProtection="1">
      <alignment horizontal="center" wrapText="1"/>
      <protection locked="0"/>
    </xf>
    <xf numFmtId="0" fontId="47" fillId="34" borderId="73" xfId="0" applyFont="1" applyFill="1" applyBorder="1"/>
    <xf numFmtId="0" fontId="35" fillId="36" borderId="59" xfId="0" applyFont="1" applyFill="1" applyBorder="1" applyAlignment="1">
      <alignment horizontal="center" vertical="center" wrapText="1"/>
    </xf>
    <xf numFmtId="0" fontId="35" fillId="36" borderId="60" xfId="0" applyFont="1" applyFill="1" applyBorder="1" applyAlignment="1">
      <alignment horizontal="center" vertical="center" wrapText="1"/>
    </xf>
    <xf numFmtId="0" fontId="17" fillId="33" borderId="95" xfId="0" applyFont="1" applyFill="1" applyBorder="1"/>
    <xf numFmtId="0" fontId="35" fillId="34" borderId="97" xfId="0" applyFont="1" applyFill="1" applyBorder="1" applyAlignment="1">
      <alignment horizontal="center" vertical="center" wrapText="1"/>
    </xf>
    <xf numFmtId="0" fontId="35" fillId="34" borderId="98" xfId="0" applyFont="1" applyFill="1" applyBorder="1" applyAlignment="1">
      <alignment horizontal="center" vertical="center" wrapText="1"/>
    </xf>
    <xf numFmtId="44" fontId="17" fillId="0" borderId="103" xfId="1" applyFont="1" applyFill="1" applyBorder="1"/>
    <xf numFmtId="44" fontId="34" fillId="72" borderId="104" xfId="1" applyFont="1" applyFill="1" applyBorder="1" applyAlignment="1">
      <alignment horizontal="right" vertical="top" indent="1"/>
    </xf>
    <xf numFmtId="44" fontId="34" fillId="72" borderId="105" xfId="1" applyFont="1" applyFill="1" applyBorder="1" applyAlignment="1">
      <alignment horizontal="right" vertical="top" indent="1"/>
    </xf>
    <xf numFmtId="165" fontId="36" fillId="34" borderId="106" xfId="0" applyNumberFormat="1" applyFont="1" applyFill="1" applyBorder="1" applyAlignment="1">
      <alignment horizontal="right" vertical="top" indent="1"/>
    </xf>
    <xf numFmtId="9" fontId="34" fillId="0" borderId="107" xfId="2" applyFont="1" applyFill="1" applyBorder="1" applyAlignment="1">
      <alignment horizontal="center" vertical="top"/>
    </xf>
    <xf numFmtId="165" fontId="36" fillId="34" borderId="108" xfId="0" applyNumberFormat="1" applyFont="1" applyFill="1" applyBorder="1" applyAlignment="1">
      <alignment horizontal="right" vertical="top" indent="1"/>
    </xf>
    <xf numFmtId="165" fontId="34" fillId="0" borderId="99" xfId="1" applyNumberFormat="1" applyFont="1" applyFill="1" applyBorder="1" applyAlignment="1">
      <alignment horizontal="right" vertical="top" indent="1"/>
    </xf>
    <xf numFmtId="165" fontId="34" fillId="0" borderId="100" xfId="1" applyNumberFormat="1" applyFont="1" applyFill="1" applyBorder="1" applyAlignment="1">
      <alignment horizontal="right" vertical="top" indent="1"/>
    </xf>
    <xf numFmtId="165" fontId="34" fillId="0" borderId="101" xfId="1" applyNumberFormat="1" applyFont="1" applyFill="1" applyBorder="1" applyAlignment="1">
      <alignment horizontal="right" vertical="top" indent="1"/>
    </xf>
    <xf numFmtId="165" fontId="34" fillId="0" borderId="102" xfId="1" applyNumberFormat="1" applyFont="1" applyFill="1" applyBorder="1" applyAlignment="1">
      <alignment horizontal="right" vertical="top" indent="1"/>
    </xf>
    <xf numFmtId="0" fontId="105" fillId="33" borderId="0" xfId="0" applyFont="1" applyFill="1" applyAlignment="1">
      <alignment vertical="center"/>
    </xf>
    <xf numFmtId="0" fontId="58" fillId="34" borderId="125" xfId="0" applyFont="1" applyFill="1" applyBorder="1" applyAlignment="1" applyProtection="1">
      <alignment horizontal="left" wrapText="1"/>
      <protection locked="0"/>
    </xf>
    <xf numFmtId="0" fontId="58" fillId="34" borderId="126" xfId="0" applyFont="1" applyFill="1" applyBorder="1" applyAlignment="1" applyProtection="1">
      <alignment horizontal="left" wrapText="1"/>
      <protection locked="0"/>
    </xf>
    <xf numFmtId="0" fontId="58" fillId="34" borderId="126" xfId="0" applyFont="1" applyFill="1" applyBorder="1" applyAlignment="1" applyProtection="1">
      <alignment wrapText="1"/>
      <protection locked="0"/>
    </xf>
    <xf numFmtId="0" fontId="58" fillId="34" borderId="126" xfId="0" applyFont="1" applyFill="1" applyBorder="1" applyAlignment="1" applyProtection="1">
      <alignment horizontal="center" wrapText="1"/>
      <protection locked="0"/>
    </xf>
    <xf numFmtId="0" fontId="47" fillId="33" borderId="35" xfId="0" applyFont="1" applyFill="1" applyBorder="1" applyProtection="1">
      <protection locked="0"/>
    </xf>
    <xf numFmtId="0" fontId="47" fillId="33" borderId="36" xfId="0" applyFont="1" applyFill="1" applyBorder="1" applyProtection="1">
      <protection locked="0"/>
    </xf>
    <xf numFmtId="0" fontId="47" fillId="33" borderId="37" xfId="0" applyFont="1" applyFill="1" applyBorder="1" applyProtection="1">
      <protection locked="0"/>
    </xf>
    <xf numFmtId="0" fontId="95" fillId="33" borderId="38" xfId="0" applyFont="1" applyFill="1" applyBorder="1" applyAlignment="1" applyProtection="1">
      <alignment horizontal="left" indent="3"/>
      <protection locked="0"/>
    </xf>
    <xf numFmtId="0" fontId="47" fillId="33" borderId="39" xfId="0" applyFont="1" applyFill="1" applyBorder="1" applyProtection="1">
      <protection locked="0"/>
    </xf>
    <xf numFmtId="0" fontId="51" fillId="33" borderId="38" xfId="0" applyFont="1" applyFill="1" applyBorder="1" applyAlignment="1" applyProtection="1">
      <alignment horizontal="left" indent="3"/>
      <protection locked="0"/>
    </xf>
    <xf numFmtId="0" fontId="58" fillId="0" borderId="38" xfId="0" applyFont="1" applyBorder="1" applyAlignment="1" applyProtection="1">
      <alignment horizontal="left" vertical="center" indent="3"/>
      <protection locked="0"/>
    </xf>
    <xf numFmtId="0" fontId="47" fillId="33" borderId="40" xfId="0" applyFont="1" applyFill="1" applyBorder="1" applyProtection="1">
      <protection locked="0"/>
    </xf>
    <xf numFmtId="0" fontId="47" fillId="33" borderId="41" xfId="0" applyFont="1" applyFill="1" applyBorder="1" applyProtection="1">
      <protection locked="0"/>
    </xf>
    <xf numFmtId="0" fontId="103" fillId="33" borderId="66" xfId="0" applyFont="1" applyFill="1" applyBorder="1" applyAlignment="1" applyProtection="1">
      <alignment horizontal="center" vertical="center" wrapText="1"/>
      <protection locked="0"/>
    </xf>
    <xf numFmtId="0" fontId="60" fillId="36" borderId="127" xfId="0" applyFont="1" applyFill="1" applyBorder="1" applyAlignment="1">
      <alignment horizontal="left" vertical="top" wrapText="1"/>
    </xf>
    <xf numFmtId="0" fontId="60" fillId="36" borderId="127" xfId="0" applyFont="1" applyFill="1" applyBorder="1" applyAlignment="1">
      <alignment vertical="top" wrapText="1"/>
    </xf>
    <xf numFmtId="0" fontId="45" fillId="34" borderId="129" xfId="0" applyFont="1" applyFill="1" applyBorder="1" applyAlignment="1">
      <alignment horizontal="center" vertical="center"/>
    </xf>
    <xf numFmtId="0" fontId="47" fillId="34" borderId="0" xfId="0" applyFont="1" applyFill="1"/>
    <xf numFmtId="0" fontId="44" fillId="34" borderId="0" xfId="0" applyFont="1" applyFill="1"/>
    <xf numFmtId="0" fontId="45" fillId="34" borderId="130" xfId="0" applyFont="1" applyFill="1" applyBorder="1" applyAlignment="1">
      <alignment horizontal="center" vertical="center"/>
    </xf>
    <xf numFmtId="0" fontId="45" fillId="0" borderId="131" xfId="0" applyFont="1" applyBorder="1" applyAlignment="1">
      <alignment vertical="center"/>
    </xf>
    <xf numFmtId="0" fontId="47" fillId="34" borderId="132" xfId="0" applyFont="1" applyFill="1" applyBorder="1"/>
    <xf numFmtId="0" fontId="47" fillId="34" borderId="133" xfId="0" applyFont="1" applyFill="1" applyBorder="1"/>
    <xf numFmtId="0" fontId="51" fillId="34" borderId="134" xfId="0" applyFont="1" applyFill="1" applyBorder="1" applyAlignment="1">
      <alignment horizontal="right" vertical="center" indent="1"/>
    </xf>
    <xf numFmtId="0" fontId="50" fillId="34" borderId="136" xfId="0" applyFont="1" applyFill="1" applyBorder="1" applyAlignment="1">
      <alignment horizontal="right" vertical="center" indent="1"/>
    </xf>
    <xf numFmtId="0" fontId="104" fillId="34" borderId="138" xfId="0" applyFont="1" applyFill="1" applyBorder="1" applyAlignment="1">
      <alignment horizontal="left" vertical="center" wrapText="1" indent="1"/>
    </xf>
    <xf numFmtId="0" fontId="104" fillId="34" borderId="139" xfId="0" applyFont="1" applyFill="1" applyBorder="1" applyAlignment="1">
      <alignment horizontal="left" vertical="center" wrapText="1" indent="1"/>
    </xf>
    <xf numFmtId="0" fontId="104" fillId="34" borderId="139" xfId="0" applyFont="1" applyFill="1" applyBorder="1" applyAlignment="1">
      <alignment horizontal="center" vertical="center" wrapText="1"/>
    </xf>
    <xf numFmtId="0" fontId="104" fillId="34" borderId="140" xfId="0" applyFont="1" applyFill="1" applyBorder="1" applyAlignment="1">
      <alignment horizontal="center" vertical="center" wrapText="1"/>
    </xf>
    <xf numFmtId="0" fontId="111" fillId="36" borderId="141" xfId="0" applyFont="1" applyFill="1" applyBorder="1" applyAlignment="1">
      <alignment horizontal="left" vertical="top" wrapText="1" indent="1"/>
    </xf>
    <xf numFmtId="0" fontId="111" fillId="36" borderId="142" xfId="0" applyFont="1" applyFill="1" applyBorder="1" applyAlignment="1">
      <alignment horizontal="left" vertical="top" wrapText="1" indent="1"/>
    </xf>
    <xf numFmtId="0" fontId="111" fillId="36" borderId="142" xfId="0" applyFont="1" applyFill="1" applyBorder="1" applyAlignment="1">
      <alignment horizontal="center" vertical="top" wrapText="1"/>
    </xf>
    <xf numFmtId="0" fontId="111" fillId="36" borderId="143" xfId="0" applyFont="1" applyFill="1" applyBorder="1" applyAlignment="1">
      <alignment horizontal="right" vertical="top" wrapText="1" indent="4"/>
    </xf>
    <xf numFmtId="0" fontId="111" fillId="36" borderId="144" xfId="0" applyFont="1" applyFill="1" applyBorder="1" applyAlignment="1">
      <alignment horizontal="left" vertical="top" wrapText="1" indent="1"/>
    </xf>
    <xf numFmtId="0" fontId="111" fillId="36" borderId="145" xfId="0" applyFont="1" applyFill="1" applyBorder="1" applyAlignment="1">
      <alignment horizontal="left" vertical="top" wrapText="1" indent="1"/>
    </xf>
    <xf numFmtId="0" fontId="111" fillId="36" borderId="145" xfId="0" applyFont="1" applyFill="1" applyBorder="1" applyAlignment="1">
      <alignment horizontal="center" vertical="top" wrapText="1"/>
    </xf>
    <xf numFmtId="0" fontId="111" fillId="36" borderId="146" xfId="0" applyFont="1" applyFill="1" applyBorder="1" applyAlignment="1">
      <alignment horizontal="right" vertical="top" wrapText="1" indent="4"/>
    </xf>
    <xf numFmtId="0" fontId="111" fillId="36" borderId="147" xfId="0" applyFont="1" applyFill="1" applyBorder="1" applyAlignment="1">
      <alignment horizontal="left" vertical="top" wrapText="1" indent="1"/>
    </xf>
    <xf numFmtId="0" fontId="111" fillId="36" borderId="148" xfId="0" applyFont="1" applyFill="1" applyBorder="1" applyAlignment="1">
      <alignment horizontal="left" vertical="top" wrapText="1" indent="1"/>
    </xf>
    <xf numFmtId="0" fontId="111" fillId="36" borderId="148" xfId="0" applyFont="1" applyFill="1" applyBorder="1" applyAlignment="1">
      <alignment horizontal="center" vertical="top" wrapText="1"/>
    </xf>
    <xf numFmtId="0" fontId="111" fillId="36" borderId="149" xfId="0" applyFont="1" applyFill="1" applyBorder="1" applyAlignment="1">
      <alignment horizontal="right" vertical="top" wrapText="1" indent="4"/>
    </xf>
    <xf numFmtId="0" fontId="58" fillId="36" borderId="127" xfId="0" applyFont="1" applyFill="1" applyBorder="1" applyAlignment="1">
      <alignment vertical="top" wrapText="1"/>
    </xf>
    <xf numFmtId="0" fontId="112" fillId="33" borderId="0" xfId="0" applyFont="1" applyFill="1" applyAlignment="1" applyProtection="1">
      <alignment vertical="center"/>
      <protection locked="0"/>
    </xf>
    <xf numFmtId="0" fontId="96" fillId="33" borderId="0" xfId="0" applyFont="1" applyFill="1" applyAlignment="1" applyProtection="1">
      <alignment horizontal="left" vertical="center" indent="3"/>
      <protection locked="0"/>
    </xf>
    <xf numFmtId="0" fontId="47" fillId="33" borderId="152" xfId="0" applyFont="1" applyFill="1" applyBorder="1" applyProtection="1">
      <protection locked="0"/>
    </xf>
    <xf numFmtId="0" fontId="53" fillId="33" borderId="0" xfId="0" applyFont="1" applyFill="1" applyProtection="1">
      <protection locked="0"/>
    </xf>
    <xf numFmtId="0" fontId="62" fillId="34" borderId="0" xfId="0" applyFont="1" applyFill="1" applyAlignment="1">
      <alignment horizontal="left" vertical="center" indent="1"/>
    </xf>
    <xf numFmtId="0" fontId="43" fillId="34" borderId="0" xfId="0" applyFont="1" applyFill="1" applyAlignment="1">
      <alignment horizontal="left" vertical="center" indent="1"/>
    </xf>
    <xf numFmtId="0" fontId="39" fillId="34" borderId="51" xfId="0" applyFont="1" applyFill="1" applyBorder="1" applyAlignment="1">
      <alignment horizontal="left" vertical="center" indent="1"/>
    </xf>
    <xf numFmtId="0" fontId="39" fillId="34" borderId="45" xfId="0" applyFont="1" applyFill="1" applyBorder="1" applyAlignment="1">
      <alignment horizontal="left" vertical="center" indent="1"/>
    </xf>
    <xf numFmtId="0" fontId="39" fillId="34" borderId="46" xfId="0" applyFont="1" applyFill="1" applyBorder="1" applyAlignment="1">
      <alignment horizontal="left" vertical="center" indent="1"/>
    </xf>
    <xf numFmtId="0" fontId="49" fillId="34" borderId="52" xfId="0" applyFont="1" applyFill="1" applyBorder="1" applyAlignment="1">
      <alignment horizontal="center" vertical="center" wrapText="1"/>
    </xf>
    <xf numFmtId="0" fontId="35" fillId="34" borderId="156" xfId="0" applyFont="1" applyFill="1" applyBorder="1" applyAlignment="1">
      <alignment horizontal="center" vertical="center" wrapText="1"/>
    </xf>
    <xf numFmtId="0" fontId="35" fillId="34" borderId="157" xfId="0" applyFont="1" applyFill="1" applyBorder="1" applyAlignment="1">
      <alignment horizontal="center" vertical="center" wrapText="1"/>
    </xf>
    <xf numFmtId="0" fontId="35" fillId="34" borderId="158" xfId="0" applyFont="1" applyFill="1" applyBorder="1" applyAlignment="1">
      <alignment horizontal="center" vertical="center" wrapText="1"/>
    </xf>
    <xf numFmtId="164" fontId="50" fillId="0" borderId="135" xfId="0" applyNumberFormat="1" applyFont="1" applyBorder="1" applyAlignment="1">
      <alignment horizontal="center" vertical="center"/>
    </xf>
    <xf numFmtId="0" fontId="50" fillId="0" borderId="137" xfId="0" applyFont="1" applyBorder="1" applyAlignment="1">
      <alignment horizontal="center" vertical="center"/>
    </xf>
    <xf numFmtId="0" fontId="47" fillId="0" borderId="34" xfId="0" applyFont="1" applyBorder="1" applyAlignment="1" applyProtection="1">
      <alignment vertical="center"/>
      <protection locked="0"/>
    </xf>
    <xf numFmtId="0" fontId="47" fillId="0" borderId="0" xfId="0" applyFont="1" applyAlignment="1" applyProtection="1">
      <alignment vertical="center"/>
      <protection locked="0"/>
    </xf>
    <xf numFmtId="0" fontId="95" fillId="33" borderId="0" xfId="0" applyFont="1" applyFill="1" applyAlignment="1" applyProtection="1">
      <alignment horizontal="left" indent="3"/>
      <protection locked="0"/>
    </xf>
    <xf numFmtId="0" fontId="51" fillId="33" borderId="0" xfId="0" applyFont="1" applyFill="1" applyAlignment="1" applyProtection="1">
      <alignment horizontal="left" indent="3"/>
      <protection locked="0"/>
    </xf>
    <xf numFmtId="0" fontId="58" fillId="0" borderId="0" xfId="0" applyFont="1" applyAlignment="1" applyProtection="1">
      <alignment horizontal="left" vertical="center" indent="3"/>
      <protection locked="0"/>
    </xf>
    <xf numFmtId="0" fontId="58" fillId="34" borderId="126" xfId="0" applyFont="1" applyFill="1" applyBorder="1" applyAlignment="1" applyProtection="1">
      <alignment horizontal="center" vertical="center" wrapText="1"/>
      <protection locked="0"/>
    </xf>
    <xf numFmtId="0" fontId="118" fillId="34" borderId="175" xfId="0" applyFont="1" applyFill="1" applyBorder="1" applyProtection="1">
      <protection locked="0"/>
    </xf>
    <xf numFmtId="0" fontId="119" fillId="34" borderId="176" xfId="0" applyFont="1" applyFill="1" applyBorder="1" applyProtection="1">
      <protection locked="0"/>
    </xf>
    <xf numFmtId="0" fontId="118" fillId="34" borderId="176" xfId="0" applyFont="1" applyFill="1" applyBorder="1" applyProtection="1">
      <protection locked="0"/>
    </xf>
    <xf numFmtId="0" fontId="120" fillId="34" borderId="176" xfId="0" applyFont="1" applyFill="1" applyBorder="1" applyAlignment="1" applyProtection="1">
      <alignment horizontal="right"/>
      <protection locked="0"/>
    </xf>
    <xf numFmtId="0" fontId="121" fillId="33" borderId="178" xfId="0" applyFont="1" applyFill="1" applyBorder="1" applyAlignment="1" applyProtection="1">
      <alignment horizontal="center"/>
      <protection locked="0"/>
    </xf>
    <xf numFmtId="0" fontId="118" fillId="33" borderId="0" xfId="0" applyFont="1" applyFill="1" applyProtection="1">
      <protection locked="0"/>
    </xf>
    <xf numFmtId="0" fontId="122" fillId="33" borderId="0" xfId="0" applyFont="1" applyFill="1" applyProtection="1">
      <protection locked="0"/>
    </xf>
    <xf numFmtId="175" fontId="125" fillId="36" borderId="184" xfId="1" applyNumberFormat="1" applyFont="1" applyFill="1" applyBorder="1" applyAlignment="1" applyProtection="1">
      <alignment horizontal="right" vertical="top"/>
      <protection locked="0"/>
    </xf>
    <xf numFmtId="0" fontId="120" fillId="33" borderId="0" xfId="0" applyFont="1" applyFill="1" applyProtection="1">
      <protection locked="0"/>
    </xf>
    <xf numFmtId="0" fontId="126" fillId="33" borderId="0" xfId="0" applyFont="1" applyFill="1" applyProtection="1">
      <protection locked="0"/>
    </xf>
    <xf numFmtId="0" fontId="127" fillId="33" borderId="0" xfId="0" applyFont="1" applyFill="1" applyAlignment="1" applyProtection="1">
      <alignment horizontal="right"/>
      <protection locked="0"/>
    </xf>
    <xf numFmtId="165" fontId="127" fillId="35" borderId="185" xfId="0" applyNumberFormat="1" applyFont="1" applyFill="1" applyBorder="1" applyProtection="1">
      <protection locked="0"/>
    </xf>
    <xf numFmtId="0" fontId="118" fillId="33" borderId="188" xfId="0" applyFont="1" applyFill="1" applyBorder="1" applyAlignment="1" applyProtection="1">
      <alignment horizontal="center" vertical="top"/>
      <protection locked="0"/>
    </xf>
    <xf numFmtId="44" fontId="118" fillId="33" borderId="188" xfId="1" applyFont="1" applyFill="1" applyBorder="1" applyAlignment="1" applyProtection="1">
      <alignment horizontal="center" vertical="top"/>
      <protection locked="0"/>
    </xf>
    <xf numFmtId="44" fontId="118" fillId="33" borderId="188" xfId="1" applyFont="1" applyFill="1" applyBorder="1" applyAlignment="1" applyProtection="1">
      <alignment vertical="top"/>
      <protection locked="0"/>
    </xf>
    <xf numFmtId="176" fontId="121" fillId="33" borderId="178" xfId="0" applyNumberFormat="1" applyFont="1" applyFill="1" applyBorder="1" applyAlignment="1" applyProtection="1">
      <alignment horizontal="center"/>
      <protection locked="0"/>
    </xf>
    <xf numFmtId="0" fontId="129" fillId="33" borderId="191" xfId="0" applyFont="1" applyFill="1" applyBorder="1" applyProtection="1">
      <protection locked="0"/>
    </xf>
    <xf numFmtId="44" fontId="129" fillId="33" borderId="191" xfId="1" applyFont="1" applyFill="1" applyBorder="1" applyProtection="1">
      <protection locked="0"/>
    </xf>
    <xf numFmtId="44" fontId="131" fillId="36" borderId="192" xfId="1" applyFont="1" applyFill="1" applyBorder="1" applyAlignment="1" applyProtection="1">
      <alignment horizontal="right" vertical="top"/>
      <protection locked="0"/>
    </xf>
    <xf numFmtId="44" fontId="132" fillId="33" borderId="193" xfId="1" applyFont="1" applyFill="1" applyBorder="1" applyProtection="1">
      <protection locked="0"/>
    </xf>
    <xf numFmtId="0" fontId="129" fillId="33" borderId="55" xfId="0" applyFont="1" applyFill="1" applyBorder="1" applyProtection="1">
      <protection locked="0"/>
    </xf>
    <xf numFmtId="44" fontId="129" fillId="33" borderId="55" xfId="1" applyFont="1" applyFill="1" applyBorder="1" applyProtection="1">
      <protection locked="0"/>
    </xf>
    <xf numFmtId="44" fontId="132" fillId="33" borderId="195" xfId="1" applyFont="1" applyFill="1" applyBorder="1" applyProtection="1">
      <protection locked="0"/>
    </xf>
    <xf numFmtId="0" fontId="129" fillId="33" borderId="197" xfId="0" applyFont="1" applyFill="1" applyBorder="1" applyProtection="1">
      <protection locked="0"/>
    </xf>
    <xf numFmtId="44" fontId="129" fillId="33" borderId="197" xfId="1" applyFont="1" applyFill="1" applyBorder="1" applyProtection="1">
      <protection locked="0"/>
    </xf>
    <xf numFmtId="44" fontId="131" fillId="36" borderId="198" xfId="1" applyFont="1" applyFill="1" applyBorder="1" applyAlignment="1" applyProtection="1">
      <alignment horizontal="right" vertical="top"/>
      <protection locked="0"/>
    </xf>
    <xf numFmtId="44" fontId="132" fillId="33" borderId="199" xfId="1" applyFont="1" applyFill="1" applyBorder="1" applyProtection="1">
      <protection locked="0"/>
    </xf>
    <xf numFmtId="44" fontId="118" fillId="33" borderId="0" xfId="1" applyFont="1" applyFill="1" applyProtection="1">
      <protection locked="0"/>
    </xf>
    <xf numFmtId="44" fontId="122" fillId="33" borderId="0" xfId="1" applyFont="1" applyFill="1" applyProtection="1">
      <protection locked="0"/>
    </xf>
    <xf numFmtId="0" fontId="133" fillId="33" borderId="0" xfId="0" applyFont="1" applyFill="1" applyProtection="1">
      <protection locked="0"/>
    </xf>
    <xf numFmtId="44" fontId="133" fillId="33" borderId="0" xfId="1" applyFont="1" applyFill="1" applyProtection="1">
      <protection locked="0"/>
    </xf>
    <xf numFmtId="44" fontId="127" fillId="33" borderId="0" xfId="1" applyFont="1" applyFill="1" applyAlignment="1" applyProtection="1">
      <alignment horizontal="right"/>
      <protection locked="0"/>
    </xf>
    <xf numFmtId="165" fontId="133" fillId="33" borderId="0" xfId="0" applyNumberFormat="1" applyFont="1" applyFill="1" applyProtection="1">
      <protection locked="0"/>
    </xf>
    <xf numFmtId="0" fontId="134" fillId="33" borderId="0" xfId="0" applyFont="1" applyFill="1" applyProtection="1">
      <protection locked="0"/>
    </xf>
    <xf numFmtId="0" fontId="121" fillId="33" borderId="0" xfId="0" applyFont="1" applyFill="1" applyProtection="1">
      <protection locked="0"/>
    </xf>
    <xf numFmtId="0" fontId="129" fillId="33" borderId="191" xfId="0" applyFont="1" applyFill="1" applyBorder="1" applyAlignment="1" applyProtection="1">
      <alignment horizontal="center" vertical="center"/>
      <protection locked="0"/>
    </xf>
    <xf numFmtId="0" fontId="129" fillId="33" borderId="55" xfId="0" applyFont="1" applyFill="1" applyBorder="1" applyAlignment="1" applyProtection="1">
      <alignment horizontal="center" vertical="center"/>
      <protection locked="0"/>
    </xf>
    <xf numFmtId="0" fontId="129" fillId="33" borderId="197" xfId="0" applyFont="1" applyFill="1" applyBorder="1" applyAlignment="1" applyProtection="1">
      <alignment horizontal="center" vertical="center"/>
      <protection locked="0"/>
    </xf>
    <xf numFmtId="0" fontId="119" fillId="33" borderId="0" xfId="0" applyFont="1" applyFill="1" applyProtection="1">
      <protection locked="0"/>
    </xf>
    <xf numFmtId="0" fontId="118" fillId="33" borderId="0" xfId="0" applyFont="1" applyFill="1" applyAlignment="1" applyProtection="1">
      <alignment horizontal="left"/>
      <protection locked="0"/>
    </xf>
    <xf numFmtId="0" fontId="118" fillId="36" borderId="18" xfId="0" applyFont="1" applyFill="1" applyBorder="1" applyProtection="1">
      <protection locked="0"/>
    </xf>
    <xf numFmtId="0" fontId="121" fillId="33" borderId="0" xfId="0" applyFont="1" applyFill="1" applyAlignment="1">
      <alignment vertical="center"/>
    </xf>
    <xf numFmtId="44" fontId="120" fillId="0" borderId="0" xfId="1" applyFont="1" applyAlignment="1" applyProtection="1">
      <alignment horizontal="right" indent="2"/>
      <protection locked="0"/>
    </xf>
    <xf numFmtId="0" fontId="47" fillId="33" borderId="0" xfId="0" applyFont="1" applyFill="1" applyAlignment="1" applyProtection="1">
      <alignment horizontal="center" vertical="center"/>
      <protection locked="0"/>
    </xf>
    <xf numFmtId="0" fontId="136" fillId="34" borderId="207" xfId="0" applyFont="1" applyFill="1" applyBorder="1" applyAlignment="1" applyProtection="1">
      <alignment horizontal="left" vertical="center" indent="3"/>
      <protection locked="0"/>
    </xf>
    <xf numFmtId="0" fontId="136" fillId="34" borderId="209" xfId="0" applyFont="1" applyFill="1" applyBorder="1" applyAlignment="1" applyProtection="1">
      <alignment horizontal="left" vertical="center" indent="3"/>
      <protection locked="0"/>
    </xf>
    <xf numFmtId="0" fontId="47" fillId="0" borderId="210" xfId="0" applyFont="1" applyBorder="1" applyAlignment="1" applyProtection="1">
      <alignment horizontal="left" vertical="center" indent="1"/>
      <protection locked="0"/>
    </xf>
    <xf numFmtId="0" fontId="138" fillId="33" borderId="214" xfId="0" applyFont="1" applyFill="1" applyBorder="1" applyProtection="1">
      <protection locked="0"/>
    </xf>
    <xf numFmtId="0" fontId="119" fillId="33" borderId="214" xfId="0" applyFont="1" applyFill="1" applyBorder="1" applyProtection="1">
      <protection locked="0"/>
    </xf>
    <xf numFmtId="0" fontId="119" fillId="33" borderId="215" xfId="0" applyFont="1" applyFill="1" applyBorder="1" applyProtection="1">
      <protection locked="0"/>
    </xf>
    <xf numFmtId="0" fontId="139" fillId="33" borderId="213" xfId="0" applyFont="1" applyFill="1" applyBorder="1" applyAlignment="1" applyProtection="1">
      <alignment horizontal="left" indent="2"/>
      <protection locked="0"/>
    </xf>
    <xf numFmtId="0" fontId="138" fillId="33" borderId="214" xfId="0" applyFont="1" applyFill="1" applyBorder="1" applyAlignment="1" applyProtection="1">
      <alignment vertical="center"/>
      <protection locked="0"/>
    </xf>
    <xf numFmtId="0" fontId="119" fillId="33" borderId="214" xfId="0" applyFont="1" applyFill="1" applyBorder="1" applyAlignment="1" applyProtection="1">
      <alignment vertical="center"/>
      <protection locked="0"/>
    </xf>
    <xf numFmtId="0" fontId="121" fillId="33" borderId="213" xfId="0" applyFont="1" applyFill="1" applyBorder="1" applyAlignment="1" applyProtection="1">
      <alignment horizontal="left" vertical="center" indent="2"/>
      <protection locked="0"/>
    </xf>
    <xf numFmtId="0" fontId="121" fillId="0" borderId="213" xfId="0" applyFont="1" applyBorder="1" applyAlignment="1" applyProtection="1">
      <alignment horizontal="left" vertical="top"/>
      <protection locked="0"/>
    </xf>
    <xf numFmtId="0" fontId="138" fillId="33" borderId="214" xfId="0" applyFont="1" applyFill="1" applyBorder="1" applyAlignment="1" applyProtection="1">
      <alignment horizontal="left" vertical="top"/>
      <protection locked="0"/>
    </xf>
    <xf numFmtId="0" fontId="119" fillId="33" borderId="214" xfId="0" applyFont="1" applyFill="1" applyBorder="1" applyAlignment="1" applyProtection="1">
      <alignment horizontal="left" vertical="top"/>
      <protection locked="0"/>
    </xf>
    <xf numFmtId="0" fontId="119" fillId="33" borderId="215" xfId="0" applyFont="1" applyFill="1" applyBorder="1" applyAlignment="1" applyProtection="1">
      <alignment horizontal="left" vertical="top"/>
      <protection locked="0"/>
    </xf>
    <xf numFmtId="0" fontId="119" fillId="33" borderId="0" xfId="0" applyFont="1" applyFill="1" applyAlignment="1" applyProtection="1">
      <alignment horizontal="left" vertical="top"/>
      <protection locked="0"/>
    </xf>
    <xf numFmtId="0" fontId="121" fillId="0" borderId="216" xfId="0" applyFont="1" applyBorder="1" applyAlignment="1" applyProtection="1">
      <alignment horizontal="left" vertical="center" indent="2"/>
      <protection locked="0"/>
    </xf>
    <xf numFmtId="0" fontId="138" fillId="33" borderId="217" xfId="0" applyFont="1" applyFill="1" applyBorder="1" applyProtection="1">
      <protection locked="0"/>
    </xf>
    <xf numFmtId="0" fontId="138" fillId="33" borderId="217" xfId="0" applyFont="1" applyFill="1" applyBorder="1" applyAlignment="1" applyProtection="1">
      <alignment vertical="center"/>
      <protection locked="0"/>
    </xf>
    <xf numFmtId="0" fontId="119" fillId="33" borderId="217" xfId="0" applyFont="1" applyFill="1" applyBorder="1" applyAlignment="1" applyProtection="1">
      <alignment vertical="center"/>
      <protection locked="0"/>
    </xf>
    <xf numFmtId="0" fontId="119" fillId="33" borderId="218" xfId="0" applyFont="1" applyFill="1" applyBorder="1" applyProtection="1">
      <protection locked="0"/>
    </xf>
    <xf numFmtId="0" fontId="121" fillId="0" borderId="219" xfId="0" applyFont="1" applyBorder="1" applyAlignment="1" applyProtection="1">
      <alignment horizontal="left" vertical="center" indent="2"/>
      <protection locked="0"/>
    </xf>
    <xf numFmtId="0" fontId="138" fillId="33" borderId="220" xfId="0" applyFont="1" applyFill="1" applyBorder="1" applyProtection="1">
      <protection locked="0"/>
    </xf>
    <xf numFmtId="0" fontId="138" fillId="33" borderId="220" xfId="0" applyFont="1" applyFill="1" applyBorder="1" applyAlignment="1" applyProtection="1">
      <alignment vertical="center"/>
      <protection locked="0"/>
    </xf>
    <xf numFmtId="0" fontId="119" fillId="33" borderId="220" xfId="0" applyFont="1" applyFill="1" applyBorder="1" applyAlignment="1" applyProtection="1">
      <alignment vertical="center"/>
      <protection locked="0"/>
    </xf>
    <xf numFmtId="0" fontId="119" fillId="33" borderId="221" xfId="0" applyFont="1" applyFill="1" applyBorder="1" applyProtection="1">
      <protection locked="0"/>
    </xf>
    <xf numFmtId="0" fontId="121" fillId="0" borderId="225" xfId="0" applyFont="1" applyBorder="1" applyAlignment="1" applyProtection="1">
      <alignment horizontal="left" vertical="center"/>
      <protection locked="0"/>
    </xf>
    <xf numFmtId="0" fontId="138" fillId="33" borderId="226" xfId="0" applyFont="1" applyFill="1" applyBorder="1" applyProtection="1">
      <protection locked="0"/>
    </xf>
    <xf numFmtId="0" fontId="138" fillId="33" borderId="226" xfId="0" applyFont="1" applyFill="1" applyBorder="1" applyAlignment="1" applyProtection="1">
      <alignment vertical="center"/>
      <protection locked="0"/>
    </xf>
    <xf numFmtId="0" fontId="119" fillId="33" borderId="226" xfId="0" applyFont="1" applyFill="1" applyBorder="1" applyAlignment="1" applyProtection="1">
      <alignment vertical="center"/>
      <protection locked="0"/>
    </xf>
    <xf numFmtId="0" fontId="119" fillId="33" borderId="227" xfId="0" applyFont="1" applyFill="1" applyBorder="1" applyProtection="1">
      <protection locked="0"/>
    </xf>
    <xf numFmtId="0" fontId="53" fillId="33" borderId="0" xfId="0" applyFont="1" applyFill="1" applyAlignment="1" applyProtection="1">
      <alignment wrapText="1"/>
      <protection locked="0"/>
    </xf>
    <xf numFmtId="0" fontId="35" fillId="36" borderId="228" xfId="0" applyFont="1" applyFill="1" applyBorder="1" applyAlignment="1">
      <alignment horizontal="center" vertical="center" wrapText="1"/>
    </xf>
    <xf numFmtId="165" fontId="34" fillId="0" borderId="99" xfId="1" applyNumberFormat="1" applyFont="1" applyFill="1" applyBorder="1" applyAlignment="1">
      <alignment horizontal="right" vertical="center"/>
    </xf>
    <xf numFmtId="165" fontId="34" fillId="0" borderId="100" xfId="1" applyNumberFormat="1" applyFont="1" applyFill="1" applyBorder="1" applyAlignment="1">
      <alignment horizontal="right" vertical="center"/>
    </xf>
    <xf numFmtId="165" fontId="34" fillId="0" borderId="101" xfId="1" applyNumberFormat="1" applyFont="1" applyFill="1" applyBorder="1" applyAlignment="1">
      <alignment horizontal="right" vertical="center"/>
    </xf>
    <xf numFmtId="165" fontId="34" fillId="0" borderId="102" xfId="1" applyNumberFormat="1" applyFont="1" applyFill="1" applyBorder="1" applyAlignment="1">
      <alignment horizontal="right" vertical="center"/>
    </xf>
    <xf numFmtId="44" fontId="34" fillId="0" borderId="103" xfId="1" applyFont="1" applyFill="1" applyBorder="1" applyAlignment="1">
      <alignment vertical="center"/>
    </xf>
    <xf numFmtId="165" fontId="34" fillId="72" borderId="104" xfId="1" applyNumberFormat="1" applyFont="1" applyFill="1" applyBorder="1" applyAlignment="1">
      <alignment horizontal="right" vertical="center"/>
    </xf>
    <xf numFmtId="44" fontId="34" fillId="72" borderId="229" xfId="1" applyFont="1" applyFill="1" applyBorder="1" applyAlignment="1">
      <alignment horizontal="right" vertical="center"/>
    </xf>
    <xf numFmtId="0" fontId="35" fillId="36" borderId="230" xfId="0" applyFont="1" applyFill="1" applyBorder="1" applyAlignment="1">
      <alignment horizontal="right" vertical="center" wrapText="1"/>
    </xf>
    <xf numFmtId="44" fontId="34" fillId="36" borderId="107" xfId="1" quotePrefix="1" applyFont="1" applyFill="1" applyBorder="1" applyAlignment="1">
      <alignment horizontal="right" vertical="center"/>
    </xf>
    <xf numFmtId="165" fontId="36" fillId="34" borderId="106" xfId="0" applyNumberFormat="1" applyFont="1" applyFill="1" applyBorder="1" applyAlignment="1">
      <alignment horizontal="right" vertical="center"/>
    </xf>
    <xf numFmtId="9" fontId="34" fillId="0" borderId="107" xfId="2" applyFont="1" applyFill="1" applyBorder="1" applyAlignment="1">
      <alignment horizontal="center" vertical="center"/>
    </xf>
    <xf numFmtId="44" fontId="34" fillId="72" borderId="104" xfId="1" applyFont="1" applyFill="1" applyBorder="1" applyAlignment="1">
      <alignment horizontal="right" vertical="center"/>
    </xf>
    <xf numFmtId="165" fontId="36" fillId="34" borderId="108" xfId="0" applyNumberFormat="1" applyFont="1" applyFill="1" applyBorder="1" applyAlignment="1">
      <alignment horizontal="right" vertical="center"/>
    </xf>
    <xf numFmtId="0" fontId="137" fillId="33" borderId="231" xfId="0" applyFont="1" applyFill="1" applyBorder="1" applyAlignment="1" applyProtection="1">
      <alignment horizontal="left" indent="2"/>
      <protection locked="0"/>
    </xf>
    <xf numFmtId="0" fontId="138" fillId="33" borderId="232" xfId="0" applyFont="1" applyFill="1" applyBorder="1" applyProtection="1">
      <protection locked="0"/>
    </xf>
    <xf numFmtId="0" fontId="119" fillId="33" borderId="232" xfId="0" applyFont="1" applyFill="1" applyBorder="1" applyProtection="1">
      <protection locked="0"/>
    </xf>
    <xf numFmtId="0" fontId="119" fillId="33" borderId="233" xfId="0" applyFont="1" applyFill="1" applyBorder="1" applyProtection="1">
      <protection locked="0"/>
    </xf>
    <xf numFmtId="165" fontId="47" fillId="33" borderId="0" xfId="0" applyNumberFormat="1" applyFont="1" applyFill="1" applyProtection="1">
      <protection locked="0"/>
    </xf>
    <xf numFmtId="44" fontId="47" fillId="33" borderId="34" xfId="0" applyNumberFormat="1" applyFont="1" applyFill="1" applyBorder="1" applyProtection="1">
      <protection locked="0"/>
    </xf>
    <xf numFmtId="44" fontId="34" fillId="36" borderId="100" xfId="1" applyFont="1" applyFill="1" applyBorder="1" applyAlignment="1">
      <alignment horizontal="right" vertical="top" indent="1"/>
    </xf>
    <xf numFmtId="165" fontId="47" fillId="33" borderId="34" xfId="0" applyNumberFormat="1" applyFont="1" applyFill="1" applyBorder="1" applyProtection="1">
      <protection locked="0"/>
    </xf>
    <xf numFmtId="44" fontId="120" fillId="0" borderId="0" xfId="1" applyFont="1" applyAlignment="1" applyProtection="1">
      <alignment horizontal="right"/>
      <protection locked="0"/>
    </xf>
    <xf numFmtId="0" fontId="141" fillId="36" borderId="230" xfId="0" applyFont="1" applyFill="1" applyBorder="1" applyAlignment="1">
      <alignment horizontal="right" vertical="center" wrapText="1"/>
    </xf>
    <xf numFmtId="0" fontId="47" fillId="33" borderId="234" xfId="0" applyFont="1" applyFill="1" applyBorder="1" applyProtection="1">
      <protection locked="0"/>
    </xf>
    <xf numFmtId="0" fontId="123" fillId="34" borderId="179" xfId="0" applyFont="1" applyFill="1" applyBorder="1" applyAlignment="1" applyProtection="1">
      <alignment horizontal="left" wrapText="1"/>
      <protection locked="0"/>
    </xf>
    <xf numFmtId="0" fontId="123" fillId="34" borderId="182" xfId="0" applyFont="1" applyFill="1" applyBorder="1" applyAlignment="1" applyProtection="1">
      <alignment wrapText="1"/>
      <protection locked="0"/>
    </xf>
    <xf numFmtId="0" fontId="123" fillId="34" borderId="182" xfId="0" applyFont="1" applyFill="1" applyBorder="1" applyAlignment="1" applyProtection="1">
      <alignment horizontal="left" wrapText="1"/>
      <protection locked="0"/>
    </xf>
    <xf numFmtId="0" fontId="123" fillId="34" borderId="182" xfId="0" applyFont="1" applyFill="1" applyBorder="1" applyAlignment="1" applyProtection="1">
      <alignment horizontal="center" wrapText="1"/>
      <protection locked="0"/>
    </xf>
    <xf numFmtId="0" fontId="123" fillId="34" borderId="183" xfId="0" applyFont="1" applyFill="1" applyBorder="1" applyAlignment="1" applyProtection="1">
      <alignment horizontal="center" wrapText="1"/>
      <protection locked="0"/>
    </xf>
    <xf numFmtId="0" fontId="142" fillId="33" borderId="236" xfId="0" applyFont="1" applyFill="1" applyBorder="1" applyAlignment="1" applyProtection="1">
      <alignment horizontal="center" vertical="top"/>
      <protection locked="0"/>
    </xf>
    <xf numFmtId="0" fontId="142" fillId="33" borderId="239" xfId="0" applyFont="1" applyFill="1" applyBorder="1" applyAlignment="1" applyProtection="1">
      <alignment vertical="top"/>
      <protection locked="0"/>
    </xf>
    <xf numFmtId="44" fontId="142" fillId="33" borderId="239" xfId="1" applyFont="1" applyFill="1" applyBorder="1" applyAlignment="1" applyProtection="1">
      <alignment horizontal="center" vertical="top"/>
      <protection locked="0"/>
    </xf>
    <xf numFmtId="44" fontId="142" fillId="33" borderId="239" xfId="1" applyFont="1" applyFill="1" applyBorder="1" applyAlignment="1" applyProtection="1">
      <alignment vertical="top"/>
      <protection locked="0"/>
    </xf>
    <xf numFmtId="0" fontId="58" fillId="34" borderId="53" xfId="0" applyFont="1" applyFill="1" applyBorder="1" applyAlignment="1">
      <alignment horizontal="center" vertical="center" wrapText="1"/>
    </xf>
    <xf numFmtId="0" fontId="58" fillId="34" borderId="69" xfId="0" applyFont="1" applyFill="1" applyBorder="1" applyAlignment="1">
      <alignment horizontal="center" vertical="center" wrapText="1"/>
    </xf>
    <xf numFmtId="0" fontId="144" fillId="34" borderId="241" xfId="0" applyFont="1" applyFill="1" applyBorder="1" applyAlignment="1">
      <alignment horizontal="center" vertical="center" wrapText="1"/>
    </xf>
    <xf numFmtId="0" fontId="144" fillId="34" borderId="69" xfId="0" applyFont="1" applyFill="1" applyBorder="1" applyAlignment="1">
      <alignment horizontal="center" vertical="center" wrapText="1"/>
    </xf>
    <xf numFmtId="0" fontId="58" fillId="34" borderId="242" xfId="0" applyFont="1" applyFill="1" applyBorder="1" applyAlignment="1">
      <alignment horizontal="center" vertical="center" wrapText="1"/>
    </xf>
    <xf numFmtId="0" fontId="58" fillId="34" borderId="243" xfId="0" applyFont="1" applyFill="1" applyBorder="1" applyAlignment="1" applyProtection="1">
      <alignment horizontal="center" vertical="center" wrapText="1"/>
      <protection locked="0"/>
    </xf>
    <xf numFmtId="3" fontId="57" fillId="36" borderId="244" xfId="0" applyNumberFormat="1" applyFont="1" applyFill="1" applyBorder="1" applyAlignment="1">
      <alignment horizontal="right" vertical="top" indent="2"/>
    </xf>
    <xf numFmtId="0" fontId="58" fillId="36" borderId="245" xfId="0" applyFont="1" applyFill="1" applyBorder="1" applyAlignment="1">
      <alignment vertical="top" wrapText="1"/>
    </xf>
    <xf numFmtId="0" fontId="60" fillId="36" borderId="245" xfId="0" applyFont="1" applyFill="1" applyBorder="1" applyAlignment="1">
      <alignment horizontal="left" vertical="top" wrapText="1"/>
    </xf>
    <xf numFmtId="3" fontId="57" fillId="36" borderId="246" xfId="0" applyNumberFormat="1" applyFont="1" applyFill="1" applyBorder="1" applyAlignment="1">
      <alignment horizontal="right" vertical="top" indent="2"/>
    </xf>
    <xf numFmtId="3" fontId="57" fillId="36" borderId="247" xfId="0" applyNumberFormat="1" applyFont="1" applyFill="1" applyBorder="1" applyAlignment="1">
      <alignment horizontal="right" vertical="top" indent="2"/>
    </xf>
    <xf numFmtId="0" fontId="58" fillId="36" borderId="248" xfId="0" applyFont="1" applyFill="1" applyBorder="1" applyAlignment="1">
      <alignment vertical="top" wrapText="1"/>
    </xf>
    <xf numFmtId="0" fontId="60" fillId="36" borderId="248" xfId="0" applyFont="1" applyFill="1" applyBorder="1" applyAlignment="1">
      <alignment horizontal="left" vertical="top" wrapText="1"/>
    </xf>
    <xf numFmtId="0" fontId="60" fillId="36" borderId="248" xfId="0" applyFont="1" applyFill="1" applyBorder="1" applyAlignment="1">
      <alignment vertical="top" wrapText="1"/>
    </xf>
    <xf numFmtId="0" fontId="56" fillId="33" borderId="163" xfId="0" applyFont="1" applyFill="1" applyBorder="1" applyAlignment="1">
      <alignment horizontal="center" vertical="center" wrapText="1"/>
    </xf>
    <xf numFmtId="0" fontId="95" fillId="33" borderId="249" xfId="0" applyFont="1" applyFill="1" applyBorder="1" applyAlignment="1">
      <alignment horizontal="left" indent="2"/>
    </xf>
    <xf numFmtId="0" fontId="47" fillId="33" borderId="214" xfId="0" applyFont="1" applyFill="1" applyBorder="1"/>
    <xf numFmtId="0" fontId="58" fillId="33" borderId="214" xfId="0" applyFont="1" applyFill="1" applyBorder="1" applyAlignment="1">
      <alignment wrapText="1"/>
    </xf>
    <xf numFmtId="0" fontId="0" fillId="33" borderId="214" xfId="0" applyFill="1" applyBorder="1"/>
    <xf numFmtId="0" fontId="107" fillId="33" borderId="249" xfId="0" applyFont="1" applyFill="1" applyBorder="1" applyAlignment="1">
      <alignment horizontal="left" indent="3"/>
    </xf>
    <xf numFmtId="0" fontId="96" fillId="33" borderId="249" xfId="0" applyFont="1" applyFill="1" applyBorder="1" applyAlignment="1" applyProtection="1">
      <alignment horizontal="left" vertical="center" indent="3"/>
      <protection locked="0"/>
    </xf>
    <xf numFmtId="0" fontId="47" fillId="33" borderId="214" xfId="0" applyFont="1" applyFill="1" applyBorder="1" applyAlignment="1">
      <alignment vertical="center"/>
    </xf>
    <xf numFmtId="0" fontId="58" fillId="33" borderId="214" xfId="0" applyFont="1" applyFill="1" applyBorder="1" applyAlignment="1">
      <alignment vertical="center" wrapText="1"/>
    </xf>
    <xf numFmtId="0" fontId="47" fillId="33" borderId="217" xfId="0" applyFont="1" applyFill="1" applyBorder="1" applyAlignment="1">
      <alignment vertical="center"/>
    </xf>
    <xf numFmtId="0" fontId="58" fillId="33" borderId="217" xfId="0" applyFont="1" applyFill="1" applyBorder="1" applyAlignment="1">
      <alignment vertical="center" wrapText="1"/>
    </xf>
    <xf numFmtId="0" fontId="0" fillId="33" borderId="217" xfId="0" applyFill="1" applyBorder="1"/>
    <xf numFmtId="0" fontId="45" fillId="34" borderId="254" xfId="0" applyFont="1" applyFill="1" applyBorder="1" applyAlignment="1">
      <alignment horizontal="center" vertical="center"/>
    </xf>
    <xf numFmtId="0" fontId="45" fillId="34" borderId="255" xfId="0" applyFont="1" applyFill="1" applyBorder="1" applyAlignment="1">
      <alignment horizontal="center" vertical="center"/>
    </xf>
    <xf numFmtId="0" fontId="45" fillId="0" borderId="256" xfId="0" applyFont="1" applyBorder="1" applyAlignment="1">
      <alignment vertical="center"/>
    </xf>
    <xf numFmtId="0" fontId="47" fillId="34" borderId="257" xfId="0" applyFont="1" applyFill="1" applyBorder="1"/>
    <xf numFmtId="0" fontId="47" fillId="34" borderId="258" xfId="0" applyFont="1" applyFill="1" applyBorder="1"/>
    <xf numFmtId="0" fontId="51" fillId="34" borderId="259" xfId="0" applyFont="1" applyFill="1" applyBorder="1" applyAlignment="1">
      <alignment horizontal="right" vertical="center" indent="1"/>
    </xf>
    <xf numFmtId="164" fontId="50" fillId="0" borderId="260" xfId="0" applyNumberFormat="1" applyFont="1" applyBorder="1" applyAlignment="1">
      <alignment horizontal="center" vertical="center"/>
    </xf>
    <xf numFmtId="0" fontId="50" fillId="34" borderId="261" xfId="0" applyFont="1" applyFill="1" applyBorder="1" applyAlignment="1">
      <alignment horizontal="right" vertical="center" indent="1"/>
    </xf>
    <xf numFmtId="0" fontId="50" fillId="0" borderId="262" xfId="0" applyFont="1" applyBorder="1" applyAlignment="1">
      <alignment horizontal="center" vertical="center"/>
    </xf>
    <xf numFmtId="0" fontId="143" fillId="33" borderId="0" xfId="0" applyFont="1" applyFill="1" applyProtection="1">
      <protection locked="0"/>
    </xf>
    <xf numFmtId="165" fontId="34" fillId="72" borderId="104" xfId="1" applyNumberFormat="1" applyFont="1" applyFill="1" applyBorder="1" applyAlignment="1">
      <alignment horizontal="right" vertical="top" indent="1"/>
    </xf>
    <xf numFmtId="44" fontId="34" fillId="72" borderId="107" xfId="1" applyFont="1" applyFill="1" applyBorder="1" applyAlignment="1">
      <alignment horizontal="right" vertical="top" indent="1"/>
    </xf>
    <xf numFmtId="44" fontId="148" fillId="33" borderId="34" xfId="0" applyNumberFormat="1" applyFont="1" applyFill="1" applyBorder="1" applyProtection="1">
      <protection locked="0"/>
    </xf>
    <xf numFmtId="0" fontId="149" fillId="33" borderId="0" xfId="0" applyFont="1" applyFill="1" applyProtection="1">
      <protection locked="0"/>
    </xf>
    <xf numFmtId="44" fontId="34" fillId="72" borderId="229" xfId="1" applyFont="1" applyFill="1" applyBorder="1" applyAlignment="1">
      <alignment horizontal="right" vertical="top" indent="1"/>
    </xf>
    <xf numFmtId="0" fontId="47" fillId="33" borderId="235" xfId="0" applyFont="1" applyFill="1" applyBorder="1" applyProtection="1">
      <protection locked="0"/>
    </xf>
    <xf numFmtId="0" fontId="47" fillId="33" borderId="272" xfId="0" applyFont="1" applyFill="1" applyBorder="1" applyProtection="1">
      <protection locked="0"/>
    </xf>
    <xf numFmtId="0" fontId="52" fillId="33" borderId="151" xfId="0" applyFont="1" applyFill="1" applyBorder="1" applyProtection="1">
      <protection locked="0"/>
    </xf>
    <xf numFmtId="0" fontId="60" fillId="36" borderId="273" xfId="0" applyFont="1" applyFill="1" applyBorder="1" applyAlignment="1" applyProtection="1">
      <alignment horizontal="left" vertical="top" wrapText="1"/>
      <protection locked="0"/>
    </xf>
    <xf numFmtId="0" fontId="60" fillId="36" borderId="274" xfId="0" applyFont="1" applyFill="1" applyBorder="1" applyAlignment="1">
      <alignment horizontal="left" vertical="top" wrapText="1"/>
    </xf>
    <xf numFmtId="0" fontId="60" fillId="36" borderId="274" xfId="0" applyFont="1" applyFill="1" applyBorder="1" applyAlignment="1">
      <alignment vertical="top" wrapText="1"/>
    </xf>
    <xf numFmtId="44" fontId="60" fillId="36" borderId="274" xfId="1" applyFont="1" applyFill="1" applyBorder="1" applyAlignment="1">
      <alignment vertical="top" wrapText="1"/>
    </xf>
    <xf numFmtId="0" fontId="57" fillId="36" borderId="274" xfId="0" applyFont="1" applyFill="1" applyBorder="1" applyAlignment="1">
      <alignment horizontal="right" vertical="top"/>
    </xf>
    <xf numFmtId="0" fontId="57" fillId="36" borderId="274" xfId="1" applyNumberFormat="1" applyFont="1" applyFill="1" applyBorder="1" applyAlignment="1">
      <alignment horizontal="center" vertical="top"/>
    </xf>
    <xf numFmtId="44" fontId="60" fillId="36" borderId="275" xfId="2" applyNumberFormat="1" applyFont="1" applyFill="1" applyBorder="1" applyAlignment="1">
      <alignment horizontal="center" vertical="top"/>
    </xf>
    <xf numFmtId="9" fontId="60" fillId="36" borderId="268" xfId="2" applyFont="1" applyFill="1" applyBorder="1" applyAlignment="1">
      <alignment horizontal="center" vertical="top"/>
    </xf>
    <xf numFmtId="0" fontId="60" fillId="36" borderId="127" xfId="0" applyFont="1" applyFill="1" applyBorder="1" applyAlignment="1" applyProtection="1">
      <alignment vertical="top" wrapText="1"/>
      <protection locked="0"/>
    </xf>
    <xf numFmtId="0" fontId="60" fillId="36" borderId="276" xfId="0" applyFont="1" applyFill="1" applyBorder="1" applyAlignment="1">
      <alignment horizontal="left" vertical="top" wrapText="1"/>
    </xf>
    <xf numFmtId="0" fontId="60" fillId="36" borderId="276" xfId="0" applyFont="1" applyFill="1" applyBorder="1" applyAlignment="1">
      <alignment vertical="top" wrapText="1"/>
    </xf>
    <xf numFmtId="44" fontId="60" fillId="36" borderId="276" xfId="1" applyFont="1" applyFill="1" applyBorder="1" applyAlignment="1">
      <alignment vertical="top" wrapText="1"/>
    </xf>
    <xf numFmtId="0" fontId="57" fillId="36" borderId="276" xfId="0" applyFont="1" applyFill="1" applyBorder="1" applyAlignment="1">
      <alignment horizontal="right" vertical="top"/>
    </xf>
    <xf numFmtId="0" fontId="57" fillId="36" borderId="276" xfId="1" applyNumberFormat="1" applyFont="1" applyFill="1" applyBorder="1" applyAlignment="1">
      <alignment horizontal="center" vertical="top"/>
    </xf>
    <xf numFmtId="44" fontId="60" fillId="36" borderId="277" xfId="2" applyNumberFormat="1" applyFont="1" applyFill="1" applyBorder="1" applyAlignment="1">
      <alignment horizontal="center" vertical="top"/>
    </xf>
    <xf numFmtId="9" fontId="60" fillId="36" borderId="270" xfId="2" applyFont="1" applyFill="1" applyBorder="1" applyAlignment="1">
      <alignment horizontal="center" vertical="top"/>
    </xf>
    <xf numFmtId="0" fontId="60" fillId="36" borderId="278" xfId="0" applyFont="1" applyFill="1" applyBorder="1" applyAlignment="1">
      <alignment horizontal="left" vertical="top" wrapText="1"/>
    </xf>
    <xf numFmtId="0" fontId="60" fillId="36" borderId="279" xfId="0" applyFont="1" applyFill="1" applyBorder="1" applyAlignment="1">
      <alignment vertical="top" wrapText="1"/>
    </xf>
    <xf numFmtId="0" fontId="60" fillId="36" borderId="279" xfId="0" applyFont="1" applyFill="1" applyBorder="1" applyAlignment="1">
      <alignment horizontal="left" vertical="top" wrapText="1"/>
    </xf>
    <xf numFmtId="0" fontId="60" fillId="36" borderId="280" xfId="0" applyFont="1" applyFill="1" applyBorder="1" applyAlignment="1">
      <alignment horizontal="left" vertical="top" wrapText="1"/>
    </xf>
    <xf numFmtId="0" fontId="60" fillId="36" borderId="280" xfId="0" applyFont="1" applyFill="1" applyBorder="1" applyAlignment="1">
      <alignment vertical="top" wrapText="1"/>
    </xf>
    <xf numFmtId="44" fontId="60" fillId="36" borderId="280" xfId="1" applyFont="1" applyFill="1" applyBorder="1" applyAlignment="1">
      <alignment vertical="top" wrapText="1"/>
    </xf>
    <xf numFmtId="0" fontId="57" fillId="36" borderId="280" xfId="0" applyFont="1" applyFill="1" applyBorder="1" applyAlignment="1">
      <alignment horizontal="right" vertical="top"/>
    </xf>
    <xf numFmtId="0" fontId="57" fillId="36" borderId="280" xfId="1" applyNumberFormat="1" applyFont="1" applyFill="1" applyBorder="1" applyAlignment="1">
      <alignment horizontal="center" vertical="top"/>
    </xf>
    <xf numFmtId="44" fontId="60" fillId="36" borderId="278" xfId="2" applyNumberFormat="1" applyFont="1" applyFill="1" applyBorder="1" applyAlignment="1">
      <alignment horizontal="center" vertical="top"/>
    </xf>
    <xf numFmtId="9" fontId="60" fillId="36" borderId="269" xfId="2" applyFont="1" applyFill="1" applyBorder="1" applyAlignment="1">
      <alignment horizontal="center" vertical="top"/>
    </xf>
    <xf numFmtId="0" fontId="60" fillId="36" borderId="281" xfId="0" applyFont="1" applyFill="1" applyBorder="1" applyAlignment="1" applyProtection="1">
      <alignment vertical="top" wrapText="1"/>
      <protection locked="0"/>
    </xf>
    <xf numFmtId="0" fontId="60" fillId="36" borderId="282" xfId="0" applyFont="1" applyFill="1" applyBorder="1" applyAlignment="1">
      <alignment horizontal="left" vertical="top" wrapText="1"/>
    </xf>
    <xf numFmtId="0" fontId="60" fillId="36" borderId="282" xfId="0" applyFont="1" applyFill="1" applyBorder="1" applyAlignment="1">
      <alignment vertical="top" wrapText="1"/>
    </xf>
    <xf numFmtId="44" fontId="60" fillId="36" borderId="282" xfId="1" applyFont="1" applyFill="1" applyBorder="1" applyAlignment="1">
      <alignment vertical="top" wrapText="1"/>
    </xf>
    <xf numFmtId="0" fontId="57" fillId="36" borderId="282" xfId="0" applyFont="1" applyFill="1" applyBorder="1" applyAlignment="1">
      <alignment horizontal="right" vertical="top"/>
    </xf>
    <xf numFmtId="0" fontId="57" fillId="36" borderId="282" xfId="1" applyNumberFormat="1" applyFont="1" applyFill="1" applyBorder="1" applyAlignment="1">
      <alignment horizontal="center" vertical="top"/>
    </xf>
    <xf numFmtId="44" fontId="60" fillId="36" borderId="283" xfId="2" applyNumberFormat="1" applyFont="1" applyFill="1" applyBorder="1" applyAlignment="1">
      <alignment horizontal="center" vertical="top"/>
    </xf>
    <xf numFmtId="9" fontId="60" fillId="36" borderId="284" xfId="2" applyFont="1" applyFill="1" applyBorder="1" applyAlignment="1">
      <alignment horizontal="center" vertical="top"/>
    </xf>
    <xf numFmtId="0" fontId="103" fillId="33" borderId="298" xfId="0" applyFont="1" applyFill="1" applyBorder="1" applyAlignment="1" applyProtection="1">
      <alignment horizontal="center" vertical="center" wrapText="1"/>
      <protection locked="0"/>
    </xf>
    <xf numFmtId="0" fontId="47" fillId="33" borderId="299" xfId="0" applyFont="1" applyFill="1" applyBorder="1"/>
    <xf numFmtId="0" fontId="47" fillId="33" borderId="300" xfId="0" applyFont="1" applyFill="1" applyBorder="1"/>
    <xf numFmtId="0" fontId="0" fillId="33" borderId="301" xfId="0" applyFill="1" applyBorder="1"/>
    <xf numFmtId="0" fontId="0" fillId="33" borderId="302" xfId="0" applyFill="1" applyBorder="1"/>
    <xf numFmtId="0" fontId="47" fillId="33" borderId="303" xfId="0" applyFont="1" applyFill="1" applyBorder="1"/>
    <xf numFmtId="0" fontId="47" fillId="33" borderId="304" xfId="0" applyFont="1" applyFill="1" applyBorder="1"/>
    <xf numFmtId="0" fontId="58" fillId="33" borderId="304" xfId="0" applyFont="1" applyFill="1" applyBorder="1" applyAlignment="1">
      <alignment wrapText="1"/>
    </xf>
    <xf numFmtId="0" fontId="0" fillId="33" borderId="304" xfId="0" applyFill="1" applyBorder="1"/>
    <xf numFmtId="0" fontId="0" fillId="33" borderId="305" xfId="0" applyFill="1" applyBorder="1"/>
    <xf numFmtId="0" fontId="54" fillId="33" borderId="0" xfId="0" applyFont="1" applyFill="1"/>
    <xf numFmtId="0" fontId="151" fillId="33" borderId="0" xfId="0" applyFont="1" applyFill="1" applyAlignment="1" applyProtection="1">
      <alignment vertical="center" wrapText="1"/>
      <protection locked="0"/>
    </xf>
    <xf numFmtId="0" fontId="151" fillId="33" borderId="306" xfId="0" applyFont="1" applyFill="1" applyBorder="1" applyAlignment="1" applyProtection="1">
      <alignment vertical="center" wrapText="1"/>
      <protection locked="0"/>
    </xf>
    <xf numFmtId="0" fontId="151" fillId="33" borderId="307" xfId="0" applyFont="1" applyFill="1" applyBorder="1" applyAlignment="1" applyProtection="1">
      <alignment vertical="center" wrapText="1"/>
      <protection locked="0"/>
    </xf>
    <xf numFmtId="44" fontId="142" fillId="36" borderId="239" xfId="1" applyFont="1" applyFill="1" applyBorder="1" applyAlignment="1" applyProtection="1">
      <alignment horizontal="right" vertical="top"/>
      <protection locked="0"/>
    </xf>
    <xf numFmtId="44" fontId="142" fillId="33" borderId="240" xfId="1" applyFont="1" applyFill="1" applyBorder="1" applyAlignment="1" applyProtection="1">
      <alignment vertical="top"/>
      <protection locked="0"/>
    </xf>
    <xf numFmtId="167" fontId="153" fillId="33" borderId="0" xfId="0" applyNumberFormat="1" applyFont="1" applyFill="1" applyAlignment="1" applyProtection="1">
      <alignment vertical="center"/>
      <protection locked="0"/>
    </xf>
    <xf numFmtId="167" fontId="153" fillId="33" borderId="34" xfId="0" applyNumberFormat="1" applyFont="1" applyFill="1" applyBorder="1" applyAlignment="1" applyProtection="1">
      <alignment vertical="center"/>
      <protection locked="0"/>
    </xf>
    <xf numFmtId="175" fontId="118" fillId="36" borderId="184" xfId="1" applyNumberFormat="1" applyFont="1" applyFill="1" applyBorder="1" applyAlignment="1" applyProtection="1">
      <alignment horizontal="right" vertical="top"/>
      <protection locked="0"/>
    </xf>
    <xf numFmtId="0" fontId="120" fillId="33" borderId="0" xfId="0" applyFont="1" applyFill="1" applyAlignment="1" applyProtection="1">
      <alignment horizontal="right"/>
      <protection locked="0"/>
    </xf>
    <xf numFmtId="0" fontId="47" fillId="33" borderId="0" xfId="0" applyFont="1" applyFill="1" applyAlignment="1" applyProtection="1">
      <alignment vertical="top"/>
      <protection locked="0"/>
    </xf>
    <xf numFmtId="0" fontId="94" fillId="0" borderId="0" xfId="0" applyFont="1" applyAlignment="1" applyProtection="1">
      <alignment horizontal="right"/>
      <protection locked="0"/>
    </xf>
    <xf numFmtId="0" fontId="155" fillId="34" borderId="287" xfId="0" applyFont="1" applyFill="1" applyBorder="1" applyAlignment="1" applyProtection="1">
      <alignment horizontal="left" vertical="center"/>
      <protection locked="0"/>
    </xf>
    <xf numFmtId="0" fontId="52" fillId="34" borderId="267" xfId="0" applyFont="1" applyFill="1" applyBorder="1" applyProtection="1">
      <protection locked="0"/>
    </xf>
    <xf numFmtId="0" fontId="156" fillId="34" borderId="267" xfId="0" applyFont="1" applyFill="1" applyBorder="1" applyAlignment="1" applyProtection="1">
      <alignment horizontal="center" vertical="center" wrapText="1"/>
      <protection locked="0"/>
    </xf>
    <xf numFmtId="0" fontId="156" fillId="34" borderId="290" xfId="0" applyFont="1" applyFill="1" applyBorder="1" applyAlignment="1" applyProtection="1">
      <alignment horizontal="center" vertical="center" wrapText="1"/>
      <protection locked="0"/>
    </xf>
    <xf numFmtId="0" fontId="52" fillId="33" borderId="34" xfId="0" applyFont="1" applyFill="1" applyBorder="1" applyProtection="1">
      <protection locked="0"/>
    </xf>
    <xf numFmtId="0" fontId="155" fillId="34" borderId="291" xfId="0" applyFont="1" applyFill="1" applyBorder="1" applyAlignment="1" applyProtection="1">
      <alignment horizontal="left" vertical="center"/>
      <protection locked="0"/>
    </xf>
    <xf numFmtId="0" fontId="52" fillId="34" borderId="271" xfId="0" applyFont="1" applyFill="1" applyBorder="1" applyProtection="1">
      <protection locked="0"/>
    </xf>
    <xf numFmtId="0" fontId="156" fillId="34" borderId="271" xfId="0" applyFont="1" applyFill="1" applyBorder="1" applyAlignment="1" applyProtection="1">
      <alignment horizontal="center" vertical="center" wrapText="1"/>
      <protection locked="0"/>
    </xf>
    <xf numFmtId="0" fontId="156" fillId="34" borderId="293" xfId="0" applyFont="1" applyFill="1" applyBorder="1" applyAlignment="1" applyProtection="1">
      <alignment horizontal="center" vertical="center" wrapText="1"/>
      <protection locked="0"/>
    </xf>
    <xf numFmtId="0" fontId="95" fillId="34" borderId="116" xfId="0" applyFont="1" applyFill="1" applyBorder="1" applyAlignment="1" applyProtection="1">
      <alignment horizontal="left" vertical="center" indent="3"/>
      <protection locked="0"/>
    </xf>
    <xf numFmtId="0" fontId="52" fillId="34" borderId="21" xfId="0" applyFont="1" applyFill="1" applyBorder="1" applyProtection="1">
      <protection locked="0"/>
    </xf>
    <xf numFmtId="0" fontId="52" fillId="34" borderId="20" xfId="0" applyFont="1" applyFill="1" applyBorder="1" applyProtection="1">
      <protection locked="0"/>
    </xf>
    <xf numFmtId="0" fontId="52" fillId="34" borderId="117" xfId="0" applyFont="1" applyFill="1" applyBorder="1" applyProtection="1">
      <protection locked="0"/>
    </xf>
    <xf numFmtId="0" fontId="95" fillId="34" borderId="118" xfId="0" applyFont="1" applyFill="1" applyBorder="1" applyAlignment="1" applyProtection="1">
      <alignment horizontal="left" vertical="center" indent="3"/>
      <protection locked="0"/>
    </xf>
    <xf numFmtId="0" fontId="52" fillId="0" borderId="119" xfId="0" applyFont="1" applyBorder="1" applyAlignment="1" applyProtection="1">
      <alignment horizontal="left" vertical="center" indent="1"/>
      <protection locked="0"/>
    </xf>
    <xf numFmtId="0" fontId="52" fillId="34" borderId="120" xfId="0" applyFont="1" applyFill="1" applyBorder="1" applyProtection="1">
      <protection locked="0"/>
    </xf>
    <xf numFmtId="0" fontId="95" fillId="34" borderId="121" xfId="0" applyFont="1" applyFill="1" applyBorder="1" applyAlignment="1" applyProtection="1">
      <alignment horizontal="right" vertical="center" indent="1"/>
      <protection locked="0"/>
    </xf>
    <xf numFmtId="0" fontId="53" fillId="34" borderId="123" xfId="0" applyFont="1" applyFill="1" applyBorder="1" applyAlignment="1" applyProtection="1">
      <alignment horizontal="right" vertical="center" indent="1"/>
      <protection locked="0"/>
    </xf>
    <xf numFmtId="0" fontId="53" fillId="0" borderId="124" xfId="0" applyFont="1" applyBorder="1" applyAlignment="1" applyProtection="1">
      <alignment horizontal="center" vertical="center"/>
      <protection locked="0"/>
    </xf>
    <xf numFmtId="176" fontId="53" fillId="0" borderId="122" xfId="0" applyNumberFormat="1" applyFont="1" applyBorder="1" applyAlignment="1" applyProtection="1">
      <alignment horizontal="center" vertical="center"/>
      <protection locked="0"/>
    </xf>
    <xf numFmtId="0" fontId="159" fillId="33" borderId="0" xfId="0" applyFont="1" applyFill="1" applyAlignment="1" applyProtection="1">
      <alignment vertical="top"/>
      <protection locked="0"/>
    </xf>
    <xf numFmtId="0" fontId="119" fillId="33" borderId="34" xfId="0" applyFont="1" applyFill="1" applyBorder="1" applyProtection="1">
      <protection locked="0"/>
    </xf>
    <xf numFmtId="0" fontId="119" fillId="0" borderId="34" xfId="0" applyFont="1" applyBorder="1" applyProtection="1">
      <protection locked="0"/>
    </xf>
    <xf numFmtId="0" fontId="119" fillId="0" borderId="0" xfId="0" applyFont="1" applyProtection="1">
      <protection locked="0"/>
    </xf>
    <xf numFmtId="0" fontId="161" fillId="33" borderId="0" xfId="0" applyFont="1" applyFill="1" applyAlignment="1">
      <alignment vertical="center"/>
    </xf>
    <xf numFmtId="165" fontId="120" fillId="35" borderId="19" xfId="0" applyNumberFormat="1" applyFont="1" applyFill="1" applyBorder="1" applyAlignment="1" applyProtection="1">
      <alignment horizontal="right" vertical="center" indent="1"/>
      <protection locked="0"/>
    </xf>
    <xf numFmtId="0" fontId="118" fillId="0" borderId="34" xfId="0" applyFont="1" applyBorder="1" applyProtection="1">
      <protection locked="0"/>
    </xf>
    <xf numFmtId="0" fontId="118" fillId="0" borderId="0" xfId="0" applyFont="1" applyProtection="1">
      <protection locked="0"/>
    </xf>
    <xf numFmtId="0" fontId="120" fillId="0" borderId="0" xfId="0" applyFont="1" applyAlignment="1" applyProtection="1">
      <alignment horizontal="right"/>
      <protection locked="0"/>
    </xf>
    <xf numFmtId="0" fontId="118" fillId="34" borderId="21" xfId="0" applyFont="1" applyFill="1" applyBorder="1" applyProtection="1">
      <protection locked="0"/>
    </xf>
    <xf numFmtId="0" fontId="118" fillId="34" borderId="20" xfId="0" applyFont="1" applyFill="1" applyBorder="1" applyProtection="1">
      <protection locked="0"/>
    </xf>
    <xf numFmtId="0" fontId="118" fillId="34" borderId="117" xfId="0" applyFont="1" applyFill="1" applyBorder="1" applyProtection="1">
      <protection locked="0"/>
    </xf>
    <xf numFmtId="0" fontId="118" fillId="33" borderId="34" xfId="0" applyFont="1" applyFill="1" applyBorder="1" applyProtection="1">
      <protection locked="0"/>
    </xf>
    <xf numFmtId="0" fontId="118" fillId="0" borderId="119" xfId="0" applyFont="1" applyBorder="1" applyAlignment="1" applyProtection="1">
      <alignment horizontal="left" vertical="center" indent="1"/>
      <protection locked="0"/>
    </xf>
    <xf numFmtId="0" fontId="118" fillId="34" borderId="120" xfId="0" applyFont="1" applyFill="1" applyBorder="1" applyProtection="1">
      <protection locked="0"/>
    </xf>
    <xf numFmtId="0" fontId="162" fillId="34" borderId="121" xfId="0" applyFont="1" applyFill="1" applyBorder="1" applyAlignment="1" applyProtection="1">
      <alignment horizontal="right" vertical="center" indent="1"/>
      <protection locked="0"/>
    </xf>
    <xf numFmtId="176" fontId="120" fillId="0" borderId="122" xfId="0" applyNumberFormat="1" applyFont="1" applyBorder="1" applyAlignment="1" applyProtection="1">
      <alignment horizontal="center" vertical="center"/>
      <protection locked="0"/>
    </xf>
    <xf numFmtId="0" fontId="120" fillId="34" borderId="123" xfId="0" applyFont="1" applyFill="1" applyBorder="1" applyAlignment="1" applyProtection="1">
      <alignment horizontal="right" vertical="center" indent="1"/>
      <protection locked="0"/>
    </xf>
    <xf numFmtId="0" fontId="120" fillId="0" borderId="124" xfId="0" applyFont="1" applyBorder="1" applyAlignment="1" applyProtection="1">
      <alignment horizontal="center" vertical="center"/>
      <protection locked="0"/>
    </xf>
    <xf numFmtId="3" fontId="152" fillId="0" borderId="313" xfId="0" applyNumberFormat="1" applyFont="1" applyBorder="1" applyAlignment="1">
      <alignment horizontal="right" vertical="center"/>
    </xf>
    <xf numFmtId="0" fontId="152" fillId="0" borderId="313" xfId="0" applyFont="1" applyBorder="1" applyAlignment="1">
      <alignment horizontal="center" vertical="center"/>
    </xf>
    <xf numFmtId="167" fontId="152" fillId="0" borderId="313" xfId="1" applyNumberFormat="1" applyFont="1" applyFill="1" applyBorder="1" applyAlignment="1" applyProtection="1">
      <alignment horizontal="right" vertical="center"/>
    </xf>
    <xf numFmtId="44" fontId="152" fillId="0" borderId="313" xfId="1" applyFont="1" applyFill="1" applyBorder="1" applyAlignment="1" applyProtection="1">
      <alignment horizontal="left" vertical="center"/>
      <protection locked="0"/>
    </xf>
    <xf numFmtId="44" fontId="52" fillId="36" borderId="313" xfId="1" applyFont="1" applyFill="1" applyBorder="1" applyAlignment="1" applyProtection="1">
      <alignment horizontal="right" vertical="center"/>
      <protection locked="0"/>
    </xf>
    <xf numFmtId="44" fontId="52" fillId="0" borderId="313" xfId="1" applyFont="1" applyFill="1" applyBorder="1" applyAlignment="1" applyProtection="1">
      <alignment horizontal="right" vertical="center"/>
    </xf>
    <xf numFmtId="44" fontId="52" fillId="0" borderId="314" xfId="1" applyFont="1" applyFill="1" applyBorder="1" applyAlignment="1" applyProtection="1">
      <alignment horizontal="right" vertical="center"/>
    </xf>
    <xf numFmtId="0" fontId="152" fillId="0" borderId="312" xfId="0" applyFont="1" applyBorder="1" applyAlignment="1" applyProtection="1">
      <alignment horizontal="left" vertical="center" wrapText="1" indent="1"/>
      <protection locked="0"/>
    </xf>
    <xf numFmtId="0" fontId="52" fillId="0" borderId="120" xfId="0" applyFont="1" applyBorder="1" applyAlignment="1" applyProtection="1">
      <alignment horizontal="left" vertical="center" indent="1"/>
      <protection locked="0"/>
    </xf>
    <xf numFmtId="0" fontId="152" fillId="0" borderId="319" xfId="0" applyFont="1" applyBorder="1" applyAlignment="1" applyProtection="1">
      <alignment horizontal="right" vertical="center" wrapText="1" indent="1"/>
      <protection locked="0"/>
    </xf>
    <xf numFmtId="0" fontId="47" fillId="0" borderId="34" xfId="0" applyFont="1" applyBorder="1" applyAlignment="1" applyProtection="1">
      <alignment vertical="top"/>
      <protection locked="0"/>
    </xf>
    <xf numFmtId="0" fontId="47" fillId="0" borderId="0" xfId="0" applyFont="1" applyAlignment="1" applyProtection="1">
      <alignment vertical="top"/>
      <protection locked="0"/>
    </xf>
    <xf numFmtId="0" fontId="50" fillId="33" borderId="0" xfId="0" applyFont="1" applyFill="1" applyAlignment="1" applyProtection="1">
      <alignment vertical="top"/>
      <protection locked="0"/>
    </xf>
    <xf numFmtId="0" fontId="121" fillId="34" borderId="295" xfId="0" applyFont="1" applyFill="1" applyBorder="1" applyAlignment="1" applyProtection="1">
      <alignment vertical="top" wrapText="1"/>
      <protection locked="0"/>
    </xf>
    <xf numFmtId="0" fontId="121" fillId="34" borderId="320" xfId="0" applyFont="1" applyFill="1" applyBorder="1" applyAlignment="1" applyProtection="1">
      <alignment vertical="top" wrapText="1"/>
      <protection locked="0"/>
    </xf>
    <xf numFmtId="0" fontId="53" fillId="34" borderId="296" xfId="0" applyFont="1" applyFill="1" applyBorder="1" applyAlignment="1" applyProtection="1">
      <alignment horizontal="left" vertical="top" wrapText="1"/>
      <protection locked="0"/>
    </xf>
    <xf numFmtId="3" fontId="163" fillId="34" borderId="296" xfId="0" quotePrefix="1" applyNumberFormat="1" applyFont="1" applyFill="1" applyBorder="1" applyAlignment="1">
      <alignment horizontal="right" vertical="top"/>
    </xf>
    <xf numFmtId="0" fontId="163" fillId="34" borderId="296" xfId="0" applyFont="1" applyFill="1" applyBorder="1" applyAlignment="1">
      <alignment horizontal="center" vertical="top"/>
    </xf>
    <xf numFmtId="44" fontId="163" fillId="34" borderId="296" xfId="1" applyFont="1" applyFill="1" applyBorder="1" applyAlignment="1" applyProtection="1">
      <alignment horizontal="left" vertical="top"/>
      <protection locked="0"/>
    </xf>
    <xf numFmtId="44" fontId="163" fillId="34" borderId="296" xfId="0" quotePrefix="1" applyNumberFormat="1" applyFont="1" applyFill="1" applyBorder="1" applyAlignment="1">
      <alignment horizontal="right" vertical="top"/>
    </xf>
    <xf numFmtId="44" fontId="163" fillId="34" borderId="297" xfId="1" applyFont="1" applyFill="1" applyBorder="1" applyAlignment="1" applyProtection="1">
      <alignment horizontal="left" vertical="top"/>
      <protection locked="0"/>
    </xf>
    <xf numFmtId="0" fontId="50" fillId="33" borderId="34" xfId="0" applyFont="1" applyFill="1" applyBorder="1" applyAlignment="1" applyProtection="1">
      <alignment vertical="top"/>
      <protection locked="0"/>
    </xf>
    <xf numFmtId="0" fontId="50" fillId="0" borderId="34" xfId="0" applyFont="1" applyBorder="1" applyAlignment="1" applyProtection="1">
      <alignment vertical="top"/>
      <protection locked="0"/>
    </xf>
    <xf numFmtId="0" fontId="50" fillId="0" borderId="0" xfId="0" applyFont="1" applyAlignment="1" applyProtection="1">
      <alignment vertical="top"/>
      <protection locked="0"/>
    </xf>
    <xf numFmtId="0" fontId="52" fillId="36" borderId="313" xfId="1" applyNumberFormat="1" applyFont="1" applyFill="1" applyBorder="1" applyAlignment="1" applyProtection="1">
      <alignment horizontal="right" vertical="center"/>
      <protection locked="0"/>
    </xf>
    <xf numFmtId="0" fontId="127" fillId="0" borderId="0" xfId="0" applyFont="1" applyAlignment="1" applyProtection="1">
      <alignment horizontal="right"/>
      <protection locked="0"/>
    </xf>
    <xf numFmtId="165" fontId="127" fillId="35" borderId="19" xfId="0" applyNumberFormat="1" applyFont="1" applyFill="1" applyBorder="1" applyAlignment="1" applyProtection="1">
      <alignment horizontal="right" vertical="center" indent="1"/>
      <protection locked="0"/>
    </xf>
    <xf numFmtId="0" fontId="126" fillId="33" borderId="0" xfId="0" applyFont="1" applyFill="1" applyAlignment="1" applyProtection="1">
      <alignment horizontal="right" indent="1"/>
      <protection locked="0"/>
    </xf>
    <xf numFmtId="0" fontId="119" fillId="33" borderId="0" xfId="0" applyFont="1" applyFill="1" applyAlignment="1" applyProtection="1">
      <alignment vertical="top"/>
      <protection locked="0"/>
    </xf>
    <xf numFmtId="0" fontId="164" fillId="33" borderId="0" xfId="0" applyFont="1" applyFill="1" applyProtection="1">
      <protection locked="0"/>
    </xf>
    <xf numFmtId="0" fontId="119" fillId="33" borderId="0" xfId="0" applyFont="1" applyFill="1" applyAlignment="1" applyProtection="1">
      <alignment horizontal="left"/>
      <protection locked="0"/>
    </xf>
    <xf numFmtId="0" fontId="165" fillId="33" borderId="0" xfId="0" applyFont="1" applyFill="1" applyAlignment="1" applyProtection="1">
      <alignment vertical="center"/>
      <protection locked="0"/>
    </xf>
    <xf numFmtId="0" fontId="127" fillId="33" borderId="0" xfId="0" applyFont="1" applyFill="1" applyAlignment="1" applyProtection="1">
      <alignment vertical="center"/>
      <protection locked="0"/>
    </xf>
    <xf numFmtId="44" fontId="165" fillId="33" borderId="0" xfId="0" applyNumberFormat="1" applyFont="1" applyFill="1" applyAlignment="1" applyProtection="1">
      <alignment vertical="center"/>
      <protection locked="0"/>
    </xf>
    <xf numFmtId="0" fontId="118" fillId="33" borderId="280" xfId="0" applyFont="1" applyFill="1" applyBorder="1" applyAlignment="1" applyProtection="1">
      <alignment horizontal="center" vertical="top"/>
      <protection locked="0"/>
    </xf>
    <xf numFmtId="44" fontId="118" fillId="33" borderId="280" xfId="1" applyFont="1" applyFill="1" applyBorder="1" applyAlignment="1" applyProtection="1">
      <alignment horizontal="center" vertical="top"/>
      <protection locked="0"/>
    </xf>
    <xf numFmtId="44" fontId="118" fillId="33" borderId="280" xfId="1" applyFont="1" applyFill="1" applyBorder="1" applyAlignment="1" applyProtection="1">
      <alignment vertical="top"/>
      <protection locked="0"/>
    </xf>
    <xf numFmtId="0" fontId="50" fillId="33" borderId="0" xfId="0" applyFont="1" applyFill="1" applyProtection="1">
      <protection locked="0"/>
    </xf>
    <xf numFmtId="0" fontId="50" fillId="33" borderId="34" xfId="0" applyFont="1" applyFill="1" applyBorder="1" applyProtection="1">
      <protection locked="0"/>
    </xf>
    <xf numFmtId="0" fontId="50" fillId="0" borderId="34" xfId="0" applyFont="1" applyBorder="1" applyProtection="1">
      <protection locked="0"/>
    </xf>
    <xf numFmtId="0" fontId="50" fillId="0" borderId="0" xfId="0" applyFont="1" applyProtection="1">
      <protection locked="0"/>
    </xf>
    <xf numFmtId="0" fontId="163" fillId="33" borderId="294" xfId="0" applyFont="1" applyFill="1" applyBorder="1" applyAlignment="1" applyProtection="1">
      <alignment horizontal="center" vertical="top"/>
      <protection locked="0"/>
    </xf>
    <xf numFmtId="0" fontId="118" fillId="33" borderId="330" xfId="0" applyFont="1" applyFill="1" applyBorder="1" applyAlignment="1" applyProtection="1">
      <alignment horizontal="center" vertical="top"/>
      <protection locked="0"/>
    </xf>
    <xf numFmtId="44" fontId="118" fillId="33" borderId="330" xfId="1" applyFont="1" applyFill="1" applyBorder="1" applyAlignment="1" applyProtection="1">
      <alignment horizontal="center" vertical="top"/>
      <protection locked="0"/>
    </xf>
    <xf numFmtId="44" fontId="118" fillId="33" borderId="330" xfId="1" applyFont="1" applyFill="1" applyBorder="1" applyAlignment="1" applyProtection="1">
      <alignment vertical="top"/>
      <protection locked="0"/>
    </xf>
    <xf numFmtId="0" fontId="118" fillId="33" borderId="331" xfId="0" applyFont="1" applyFill="1" applyBorder="1" applyAlignment="1" applyProtection="1">
      <alignment horizontal="center" vertical="top"/>
      <protection locked="0"/>
    </xf>
    <xf numFmtId="44" fontId="118" fillId="33" borderId="331" xfId="1" applyFont="1" applyFill="1" applyBorder="1" applyAlignment="1" applyProtection="1">
      <alignment horizontal="center" vertical="top"/>
      <protection locked="0"/>
    </xf>
    <xf numFmtId="44" fontId="118" fillId="33" borderId="331" xfId="1" applyFont="1" applyFill="1" applyBorder="1" applyAlignment="1" applyProtection="1">
      <alignment vertical="top"/>
      <protection locked="0"/>
    </xf>
    <xf numFmtId="0" fontId="118" fillId="33" borderId="333" xfId="0" applyFont="1" applyFill="1" applyBorder="1" applyAlignment="1" applyProtection="1">
      <alignment horizontal="center" vertical="top"/>
      <protection locked="0"/>
    </xf>
    <xf numFmtId="44" fontId="118" fillId="33" borderId="333" xfId="1" applyFont="1" applyFill="1" applyBorder="1" applyAlignment="1" applyProtection="1">
      <alignment horizontal="center" vertical="top"/>
      <protection locked="0"/>
    </xf>
    <xf numFmtId="44" fontId="118" fillId="33" borderId="333" xfId="1" applyFont="1" applyFill="1" applyBorder="1" applyAlignment="1" applyProtection="1">
      <alignment vertical="top"/>
      <protection locked="0"/>
    </xf>
    <xf numFmtId="0" fontId="129" fillId="0" borderId="166" xfId="0" applyFont="1" applyBorder="1" applyAlignment="1" applyProtection="1">
      <alignment horizontal="center" vertical="top"/>
      <protection locked="0"/>
    </xf>
    <xf numFmtId="0" fontId="129" fillId="0" borderId="167" xfId="0" applyFont="1" applyBorder="1" applyAlignment="1">
      <alignment horizontal="center"/>
    </xf>
    <xf numFmtId="0" fontId="129" fillId="0" borderId="167" xfId="0" applyFont="1" applyBorder="1" applyAlignment="1">
      <alignment horizontal="left"/>
    </xf>
    <xf numFmtId="0" fontId="129" fillId="36" borderId="167" xfId="0" applyFont="1" applyFill="1" applyBorder="1" applyAlignment="1" applyProtection="1">
      <alignment horizontal="left" vertical="top" wrapText="1"/>
      <protection locked="0"/>
    </xf>
    <xf numFmtId="3" fontId="129" fillId="0" borderId="167" xfId="0" applyNumberFormat="1" applyFont="1" applyBorder="1" applyAlignment="1">
      <alignment horizontal="right" vertical="center" indent="1"/>
    </xf>
    <xf numFmtId="0" fontId="129" fillId="0" borderId="167" xfId="0" applyFont="1" applyBorder="1" applyAlignment="1">
      <alignment horizontal="center" vertical="top"/>
    </xf>
    <xf numFmtId="167" fontId="118" fillId="0" borderId="167" xfId="1" applyNumberFormat="1" applyFont="1" applyFill="1" applyBorder="1" applyAlignment="1" applyProtection="1">
      <alignment horizontal="right" vertical="top"/>
    </xf>
    <xf numFmtId="44" fontId="118" fillId="0" borderId="167" xfId="1" applyFont="1" applyFill="1" applyBorder="1" applyAlignment="1" applyProtection="1">
      <alignment horizontal="left" vertical="top"/>
      <protection locked="0"/>
    </xf>
    <xf numFmtId="44" fontId="118" fillId="36" borderId="167" xfId="1" applyFont="1" applyFill="1" applyBorder="1" applyAlignment="1" applyProtection="1">
      <alignment horizontal="right" vertical="top"/>
      <protection locked="0"/>
    </xf>
    <xf numFmtId="44" fontId="118" fillId="0" borderId="167" xfId="1" applyFont="1" applyFill="1" applyBorder="1" applyAlignment="1" applyProtection="1">
      <alignment horizontal="right" vertical="top"/>
    </xf>
    <xf numFmtId="44" fontId="118" fillId="0" borderId="168" xfId="1" applyFont="1" applyFill="1" applyBorder="1" applyAlignment="1" applyProtection="1">
      <alignment horizontal="right" vertical="top"/>
    </xf>
    <xf numFmtId="167" fontId="154" fillId="33" borderId="0" xfId="0" applyNumberFormat="1" applyFont="1" applyFill="1" applyAlignment="1" applyProtection="1">
      <alignment vertical="top"/>
      <protection locked="0"/>
    </xf>
    <xf numFmtId="167" fontId="154" fillId="33" borderId="34" xfId="0" applyNumberFormat="1" applyFont="1" applyFill="1" applyBorder="1" applyAlignment="1" applyProtection="1">
      <alignment vertical="top"/>
      <protection locked="0"/>
    </xf>
    <xf numFmtId="0" fontId="119" fillId="0" borderId="34" xfId="0" applyFont="1" applyBorder="1" applyAlignment="1" applyProtection="1">
      <alignment vertical="top"/>
      <protection locked="0"/>
    </xf>
    <xf numFmtId="0" fontId="119" fillId="0" borderId="0" xfId="0" applyFont="1" applyAlignment="1" applyProtection="1">
      <alignment vertical="top"/>
      <protection locked="0"/>
    </xf>
    <xf numFmtId="0" fontId="129" fillId="0" borderId="169" xfId="0" applyFont="1" applyBorder="1" applyAlignment="1" applyProtection="1">
      <alignment horizontal="center" vertical="top"/>
      <protection locked="0"/>
    </xf>
    <xf numFmtId="0" fontId="129" fillId="0" borderId="170" xfId="0" applyFont="1" applyBorder="1" applyAlignment="1">
      <alignment horizontal="center"/>
    </xf>
    <xf numFmtId="0" fontId="129" fillId="0" borderId="170" xfId="0" applyFont="1" applyBorder="1" applyAlignment="1">
      <alignment horizontal="left"/>
    </xf>
    <xf numFmtId="0" fontId="129" fillId="36" borderId="170" xfId="0" applyFont="1" applyFill="1" applyBorder="1" applyAlignment="1" applyProtection="1">
      <alignment horizontal="left" vertical="top" wrapText="1"/>
      <protection locked="0"/>
    </xf>
    <xf numFmtId="3" fontId="129" fillId="0" borderId="170" xfId="0" applyNumberFormat="1" applyFont="1" applyBorder="1" applyAlignment="1">
      <alignment horizontal="right" vertical="center" indent="1"/>
    </xf>
    <xf numFmtId="0" fontId="129" fillId="0" borderId="170" xfId="0" applyFont="1" applyBorder="1" applyAlignment="1">
      <alignment horizontal="center" vertical="top"/>
    </xf>
    <xf numFmtId="167" fontId="118" fillId="0" borderId="170" xfId="1" applyNumberFormat="1" applyFont="1" applyFill="1" applyBorder="1" applyAlignment="1" applyProtection="1">
      <alignment horizontal="right" vertical="top"/>
    </xf>
    <xf numFmtId="44" fontId="118" fillId="0" borderId="170" xfId="1" applyFont="1" applyFill="1" applyBorder="1" applyAlignment="1" applyProtection="1">
      <alignment horizontal="left" vertical="top"/>
      <protection locked="0"/>
    </xf>
    <xf numFmtId="44" fontId="118" fillId="36" borderId="170" xfId="1" applyFont="1" applyFill="1" applyBorder="1" applyAlignment="1" applyProtection="1">
      <alignment horizontal="right" vertical="top"/>
      <protection locked="0"/>
    </xf>
    <xf numFmtId="44" fontId="118" fillId="0" borderId="170" xfId="1" applyFont="1" applyFill="1" applyBorder="1" applyAlignment="1" applyProtection="1">
      <alignment horizontal="right" vertical="top"/>
    </xf>
    <xf numFmtId="44" fontId="118" fillId="0" borderId="171" xfId="1" applyFont="1" applyFill="1" applyBorder="1" applyAlignment="1" applyProtection="1">
      <alignment horizontal="right" vertical="top"/>
    </xf>
    <xf numFmtId="0" fontId="119" fillId="33" borderId="34" xfId="0" applyFont="1" applyFill="1" applyBorder="1" applyAlignment="1" applyProtection="1">
      <alignment vertical="top"/>
      <protection locked="0"/>
    </xf>
    <xf numFmtId="0" fontId="129" fillId="0" borderId="172" xfId="0" applyFont="1" applyBorder="1" applyAlignment="1" applyProtection="1">
      <alignment horizontal="center" vertical="top"/>
      <protection locked="0"/>
    </xf>
    <xf numFmtId="44" fontId="118" fillId="36" borderId="330" xfId="1" applyFont="1" applyFill="1" applyBorder="1" applyAlignment="1" applyProtection="1">
      <alignment horizontal="right" vertical="top"/>
      <protection locked="0"/>
    </xf>
    <xf numFmtId="44" fontId="118" fillId="33" borderId="329" xfId="1" applyFont="1" applyFill="1" applyBorder="1" applyAlignment="1" applyProtection="1">
      <alignment vertical="top"/>
      <protection locked="0"/>
    </xf>
    <xf numFmtId="44" fontId="118" fillId="36" borderId="331" xfId="1" applyFont="1" applyFill="1" applyBorder="1" applyAlignment="1" applyProtection="1">
      <alignment horizontal="right" vertical="top"/>
      <protection locked="0"/>
    </xf>
    <xf numFmtId="44" fontId="118" fillId="33" borderId="332" xfId="1" applyFont="1" applyFill="1" applyBorder="1" applyAlignment="1" applyProtection="1">
      <alignment vertical="top"/>
      <protection locked="0"/>
    </xf>
    <xf numFmtId="44" fontId="118" fillId="36" borderId="280" xfId="1" applyFont="1" applyFill="1" applyBorder="1" applyAlignment="1" applyProtection="1">
      <alignment horizontal="right" vertical="top"/>
      <protection locked="0"/>
    </xf>
    <xf numFmtId="44" fontId="118" fillId="33" borderId="322" xfId="1" applyFont="1" applyFill="1" applyBorder="1" applyAlignment="1" applyProtection="1">
      <alignment vertical="top"/>
      <protection locked="0"/>
    </xf>
    <xf numFmtId="44" fontId="118" fillId="36" borderId="333" xfId="1" applyFont="1" applyFill="1" applyBorder="1" applyAlignment="1" applyProtection="1">
      <alignment horizontal="right" vertical="top"/>
      <protection locked="0"/>
    </xf>
    <xf numFmtId="44" fontId="118" fillId="33" borderId="334" xfId="1" applyFont="1" applyFill="1" applyBorder="1" applyAlignment="1" applyProtection="1">
      <alignment vertical="top"/>
      <protection locked="0"/>
    </xf>
    <xf numFmtId="44" fontId="118" fillId="36" borderId="188" xfId="1" applyFont="1" applyFill="1" applyBorder="1" applyAlignment="1" applyProtection="1">
      <alignment horizontal="right" vertical="top"/>
      <protection locked="0"/>
    </xf>
    <xf numFmtId="44" fontId="118" fillId="33" borderId="189" xfId="1" applyFont="1" applyFill="1" applyBorder="1" applyAlignment="1" applyProtection="1">
      <alignment vertical="top"/>
      <protection locked="0"/>
    </xf>
    <xf numFmtId="0" fontId="118" fillId="33" borderId="330" xfId="0" applyFont="1" applyFill="1" applyBorder="1" applyAlignment="1" applyProtection="1">
      <alignment horizontal="right" vertical="top" indent="1"/>
      <protection locked="0"/>
    </xf>
    <xf numFmtId="0" fontId="118" fillId="33" borderId="331" xfId="0" applyFont="1" applyFill="1" applyBorder="1" applyAlignment="1" applyProtection="1">
      <alignment horizontal="right" vertical="top" indent="1"/>
      <protection locked="0"/>
    </xf>
    <xf numFmtId="0" fontId="118" fillId="33" borderId="280" xfId="0" applyFont="1" applyFill="1" applyBorder="1" applyAlignment="1" applyProtection="1">
      <alignment horizontal="right" vertical="top" indent="1"/>
      <protection locked="0"/>
    </xf>
    <xf numFmtId="0" fontId="118" fillId="33" borderId="333" xfId="0" applyFont="1" applyFill="1" applyBorder="1" applyAlignment="1" applyProtection="1">
      <alignment horizontal="right" vertical="top" indent="1"/>
      <protection locked="0"/>
    </xf>
    <xf numFmtId="0" fontId="118" fillId="33" borderId="188" xfId="0" applyFont="1" applyFill="1" applyBorder="1" applyAlignment="1" applyProtection="1">
      <alignment horizontal="right" vertical="top" indent="1"/>
      <protection locked="0"/>
    </xf>
    <xf numFmtId="0" fontId="120" fillId="34" borderId="186" xfId="0" applyFont="1" applyFill="1" applyBorder="1" applyAlignment="1" applyProtection="1">
      <alignment horizontal="right" vertical="top" indent="1"/>
      <protection locked="0"/>
    </xf>
    <xf numFmtId="0" fontId="120" fillId="34" borderId="186" xfId="0" applyFont="1" applyFill="1" applyBorder="1" applyAlignment="1" applyProtection="1">
      <alignment horizontal="center" vertical="top"/>
      <protection locked="0"/>
    </xf>
    <xf numFmtId="44" fontId="120" fillId="34" borderId="186" xfId="1" applyFont="1" applyFill="1" applyBorder="1" applyAlignment="1" applyProtection="1">
      <alignment horizontal="center" vertical="top"/>
      <protection locked="0"/>
    </xf>
    <xf numFmtId="44" fontId="120" fillId="34" borderId="186" xfId="1" applyFont="1" applyFill="1" applyBorder="1" applyAlignment="1" applyProtection="1">
      <alignment vertical="top"/>
      <protection locked="0"/>
    </xf>
    <xf numFmtId="44" fontId="120" fillId="34" borderId="186" xfId="1" applyFont="1" applyFill="1" applyBorder="1" applyAlignment="1" applyProtection="1">
      <alignment horizontal="right" vertical="top"/>
      <protection locked="0"/>
    </xf>
    <xf numFmtId="44" fontId="120" fillId="34" borderId="187" xfId="1" applyFont="1" applyFill="1" applyBorder="1" applyAlignment="1" applyProtection="1">
      <alignment vertical="top"/>
      <protection locked="0"/>
    </xf>
    <xf numFmtId="165" fontId="127" fillId="35" borderId="335" xfId="0" applyNumberFormat="1" applyFont="1" applyFill="1" applyBorder="1" applyProtection="1">
      <protection locked="0"/>
    </xf>
    <xf numFmtId="0" fontId="152" fillId="0" borderId="340" xfId="0" applyFont="1" applyBorder="1" applyAlignment="1" applyProtection="1">
      <alignment horizontal="left" vertical="center" wrapText="1" indent="1"/>
      <protection locked="0"/>
    </xf>
    <xf numFmtId="0" fontId="152" fillId="0" borderId="341" xfId="0" applyFont="1" applyBorder="1" applyAlignment="1" applyProtection="1">
      <alignment horizontal="right" vertical="center" wrapText="1" indent="1"/>
      <protection locked="0"/>
    </xf>
    <xf numFmtId="0" fontId="52" fillId="36" borderId="342" xfId="1" applyNumberFormat="1" applyFont="1" applyFill="1" applyBorder="1" applyAlignment="1" applyProtection="1">
      <alignment horizontal="right" vertical="center"/>
      <protection locked="0"/>
    </xf>
    <xf numFmtId="3" fontId="152" fillId="0" borderId="342" xfId="0" applyNumberFormat="1" applyFont="1" applyBorder="1" applyAlignment="1">
      <alignment horizontal="right" vertical="center"/>
    </xf>
    <xf numFmtId="0" fontId="152" fillId="0" borderId="342" xfId="0" applyFont="1" applyBorder="1" applyAlignment="1">
      <alignment horizontal="center" vertical="center"/>
    </xf>
    <xf numFmtId="167" fontId="152" fillId="0" borderId="342" xfId="1" applyNumberFormat="1" applyFont="1" applyFill="1" applyBorder="1" applyAlignment="1" applyProtection="1">
      <alignment horizontal="right" vertical="center"/>
    </xf>
    <xf numFmtId="44" fontId="152" fillId="0" borderId="342" xfId="1" applyFont="1" applyFill="1" applyBorder="1" applyAlignment="1" applyProtection="1">
      <alignment horizontal="left" vertical="center"/>
      <protection locked="0"/>
    </xf>
    <xf numFmtId="44" fontId="52" fillId="36" borderId="342" xfId="1" applyFont="1" applyFill="1" applyBorder="1" applyAlignment="1" applyProtection="1">
      <alignment horizontal="right" vertical="center"/>
      <protection locked="0"/>
    </xf>
    <xf numFmtId="44" fontId="52" fillId="0" borderId="342" xfId="1" applyFont="1" applyFill="1" applyBorder="1" applyAlignment="1" applyProtection="1">
      <alignment horizontal="right" vertical="center"/>
    </xf>
    <xf numFmtId="44" fontId="52" fillId="0" borderId="343" xfId="1" applyFont="1" applyFill="1" applyBorder="1" applyAlignment="1" applyProtection="1">
      <alignment horizontal="right" vertical="center"/>
    </xf>
    <xf numFmtId="0" fontId="47" fillId="33" borderId="0" xfId="0" applyFont="1" applyFill="1" applyAlignment="1" applyProtection="1">
      <alignment horizontal="center"/>
      <protection locked="0"/>
    </xf>
    <xf numFmtId="0" fontId="47" fillId="33" borderId="34" xfId="0" applyFont="1" applyFill="1" applyBorder="1" applyAlignment="1" applyProtection="1">
      <alignment horizontal="center"/>
      <protection locked="0"/>
    </xf>
    <xf numFmtId="0" fontId="47" fillId="0" borderId="34" xfId="0" applyFont="1" applyBorder="1" applyAlignment="1" applyProtection="1">
      <alignment horizontal="center"/>
      <protection locked="0"/>
    </xf>
    <xf numFmtId="0" fontId="47" fillId="0" borderId="0" xfId="0" applyFont="1" applyAlignment="1" applyProtection="1">
      <alignment horizontal="center"/>
      <protection locked="0"/>
    </xf>
    <xf numFmtId="0" fontId="47" fillId="33" borderId="34" xfId="0" applyFont="1" applyFill="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25" fillId="33" borderId="0" xfId="0" applyFont="1" applyFill="1" applyAlignment="1" applyProtection="1">
      <alignment horizontal="center"/>
      <protection locked="0"/>
    </xf>
    <xf numFmtId="0" fontId="118" fillId="33" borderId="0" xfId="0" applyFont="1" applyFill="1" applyAlignment="1" applyProtection="1">
      <alignment horizontal="center"/>
      <protection locked="0"/>
    </xf>
    <xf numFmtId="0" fontId="118" fillId="33" borderId="34" xfId="0" applyFont="1" applyFill="1" applyBorder="1" applyAlignment="1" applyProtection="1">
      <alignment horizontal="center"/>
      <protection locked="0"/>
    </xf>
    <xf numFmtId="0" fontId="125" fillId="0" borderId="34" xfId="0" applyFont="1" applyBorder="1" applyAlignment="1" applyProtection="1">
      <alignment horizontal="center"/>
      <protection locked="0"/>
    </xf>
    <xf numFmtId="0" fontId="125" fillId="0" borderId="0" xfId="0" applyFont="1" applyAlignment="1" applyProtection="1">
      <alignment horizontal="center"/>
      <protection locked="0"/>
    </xf>
    <xf numFmtId="0" fontId="123" fillId="34" borderId="126" xfId="0" applyFont="1" applyFill="1" applyBorder="1" applyAlignment="1" applyProtection="1">
      <alignment horizontal="center" wrapText="1"/>
      <protection locked="0"/>
    </xf>
    <xf numFmtId="0" fontId="123" fillId="34" borderId="70" xfId="0" applyFont="1" applyFill="1" applyBorder="1" applyAlignment="1" applyProtection="1">
      <alignment horizontal="center" wrapText="1"/>
      <protection locked="0"/>
    </xf>
    <xf numFmtId="0" fontId="123" fillId="34" borderId="125" xfId="0" applyFont="1" applyFill="1" applyBorder="1" applyAlignment="1" applyProtection="1">
      <alignment horizontal="left" wrapText="1"/>
      <protection locked="0"/>
    </xf>
    <xf numFmtId="0" fontId="123" fillId="34" borderId="162" xfId="0" applyFont="1" applyFill="1" applyBorder="1" applyAlignment="1" applyProtection="1">
      <alignment horizontal="left" wrapText="1"/>
      <protection locked="0"/>
    </xf>
    <xf numFmtId="0" fontId="123" fillId="34" borderId="126" xfId="0" applyFont="1" applyFill="1" applyBorder="1" applyAlignment="1" applyProtection="1">
      <alignment horizontal="left" wrapText="1"/>
      <protection locked="0"/>
    </xf>
    <xf numFmtId="0" fontId="128" fillId="34" borderId="182" xfId="0" applyFont="1" applyFill="1" applyBorder="1" applyAlignment="1" applyProtection="1">
      <alignment horizontal="center" wrapText="1"/>
      <protection locked="0"/>
    </xf>
    <xf numFmtId="0" fontId="128" fillId="34" borderId="183" xfId="0" applyFont="1" applyFill="1" applyBorder="1" applyAlignment="1" applyProtection="1">
      <alignment horizontal="center" wrapText="1"/>
      <protection locked="0"/>
    </xf>
    <xf numFmtId="0" fontId="128" fillId="34" borderId="179" xfId="0" applyFont="1" applyFill="1" applyBorder="1" applyAlignment="1" applyProtection="1">
      <alignment horizontal="left" wrapText="1"/>
      <protection locked="0"/>
    </xf>
    <xf numFmtId="0" fontId="128" fillId="34" borderId="182" xfId="0" applyFont="1" applyFill="1" applyBorder="1" applyAlignment="1" applyProtection="1">
      <alignment horizontal="left" wrapText="1"/>
      <protection locked="0"/>
    </xf>
    <xf numFmtId="0" fontId="127" fillId="33" borderId="0" xfId="1" applyNumberFormat="1" applyFont="1" applyFill="1" applyAlignment="1" applyProtection="1">
      <alignment horizontal="right"/>
      <protection locked="0"/>
    </xf>
    <xf numFmtId="0" fontId="163" fillId="34" borderId="317" xfId="0" applyFont="1" applyFill="1" applyBorder="1" applyAlignment="1" applyProtection="1">
      <alignment vertical="top" wrapText="1"/>
      <protection locked="0"/>
    </xf>
    <xf numFmtId="44" fontId="53" fillId="34" borderId="310" xfId="1" applyFont="1" applyFill="1" applyBorder="1" applyAlignment="1" applyProtection="1">
      <alignment horizontal="right" vertical="top"/>
      <protection locked="0"/>
    </xf>
    <xf numFmtId="3" fontId="163" fillId="34" borderId="310" xfId="0" applyNumberFormat="1" applyFont="1" applyFill="1" applyBorder="1" applyAlignment="1">
      <alignment horizontal="right" vertical="top"/>
    </xf>
    <xf numFmtId="0" fontId="163" fillId="34" borderId="310" xfId="0" applyFont="1" applyFill="1" applyBorder="1" applyAlignment="1">
      <alignment horizontal="center" vertical="top"/>
    </xf>
    <xf numFmtId="167" fontId="163" fillId="34" borderId="310" xfId="1" applyNumberFormat="1" applyFont="1" applyFill="1" applyBorder="1" applyAlignment="1" applyProtection="1">
      <alignment horizontal="right" vertical="top"/>
    </xf>
    <xf numFmtId="44" fontId="163" fillId="34" borderId="310" xfId="1" applyFont="1" applyFill="1" applyBorder="1" applyAlignment="1" applyProtection="1">
      <alignment horizontal="left" vertical="top"/>
      <protection locked="0"/>
    </xf>
    <xf numFmtId="44" fontId="53" fillId="34" borderId="310" xfId="1" applyFont="1" applyFill="1" applyBorder="1" applyAlignment="1" applyProtection="1">
      <alignment horizontal="right" vertical="top"/>
    </xf>
    <xf numFmtId="44" fontId="53" fillId="34" borderId="311" xfId="1" applyFont="1" applyFill="1" applyBorder="1" applyAlignment="1" applyProtection="1">
      <alignment horizontal="right" vertical="top"/>
    </xf>
    <xf numFmtId="167" fontId="153" fillId="33" borderId="0" xfId="0" applyNumberFormat="1" applyFont="1" applyFill="1" applyAlignment="1" applyProtection="1">
      <alignment vertical="top"/>
      <protection locked="0"/>
    </xf>
    <xf numFmtId="167" fontId="153" fillId="33" borderId="34" xfId="0" applyNumberFormat="1" applyFont="1" applyFill="1" applyBorder="1" applyAlignment="1" applyProtection="1">
      <alignment vertical="top"/>
      <protection locked="0"/>
    </xf>
    <xf numFmtId="0" fontId="163" fillId="34" borderId="318" xfId="0" applyFont="1" applyFill="1" applyBorder="1" applyAlignment="1" applyProtection="1">
      <alignment horizontal="right" vertical="top" wrapText="1" indent="1"/>
      <protection locked="0"/>
    </xf>
    <xf numFmtId="0" fontId="129" fillId="33" borderId="191" xfId="0" applyFont="1" applyFill="1" applyBorder="1" applyAlignment="1" applyProtection="1">
      <alignment horizontal="right" indent="1"/>
      <protection locked="0"/>
    </xf>
    <xf numFmtId="0" fontId="129" fillId="33" borderId="55" xfId="0" applyFont="1" applyFill="1" applyBorder="1" applyAlignment="1" applyProtection="1">
      <alignment horizontal="right" indent="1"/>
      <protection locked="0"/>
    </xf>
    <xf numFmtId="0" fontId="129" fillId="33" borderId="197" xfId="0" applyFont="1" applyFill="1" applyBorder="1" applyAlignment="1" applyProtection="1">
      <alignment horizontal="right" indent="1"/>
      <protection locked="0"/>
    </xf>
    <xf numFmtId="167" fontId="129" fillId="0" borderId="204" xfId="1" applyNumberFormat="1" applyFont="1" applyBorder="1" applyAlignment="1" applyProtection="1">
      <alignment vertical="top"/>
      <protection locked="0"/>
    </xf>
    <xf numFmtId="44" fontId="129" fillId="0" borderId="204" xfId="1" applyFont="1" applyFill="1" applyBorder="1" applyAlignment="1" applyProtection="1">
      <alignment vertical="top"/>
      <protection locked="0"/>
    </xf>
    <xf numFmtId="44" fontId="129" fillId="0" borderId="204" xfId="1" applyFont="1" applyBorder="1" applyAlignment="1" applyProtection="1">
      <alignment vertical="top"/>
      <protection locked="0"/>
    </xf>
    <xf numFmtId="0" fontId="129" fillId="0" borderId="204" xfId="0" applyFont="1" applyBorder="1" applyAlignment="1" applyProtection="1">
      <alignment horizontal="center" vertical="top"/>
      <protection locked="0"/>
    </xf>
    <xf numFmtId="0" fontId="123" fillId="34" borderId="344" xfId="0" applyFont="1" applyFill="1" applyBorder="1" applyAlignment="1" applyProtection="1">
      <alignment horizontal="left" wrapText="1"/>
      <protection locked="0"/>
    </xf>
    <xf numFmtId="0" fontId="123" fillId="34" borderId="347" xfId="0" applyFont="1" applyFill="1" applyBorder="1" applyAlignment="1" applyProtection="1">
      <alignment horizontal="left" wrapText="1"/>
      <protection locked="0"/>
    </xf>
    <xf numFmtId="0" fontId="123" fillId="34" borderId="348" xfId="0" applyFont="1" applyFill="1" applyBorder="1" applyAlignment="1" applyProtection="1">
      <alignment horizontal="center" wrapText="1"/>
      <protection locked="0"/>
    </xf>
    <xf numFmtId="0" fontId="123" fillId="34" borderId="347" xfId="0" applyFont="1" applyFill="1" applyBorder="1" applyAlignment="1" applyProtection="1">
      <alignment horizontal="center" wrapText="1"/>
      <protection locked="0"/>
    </xf>
    <xf numFmtId="0" fontId="123" fillId="34" borderId="349" xfId="0" applyFont="1" applyFill="1" applyBorder="1" applyAlignment="1" applyProtection="1">
      <alignment horizontal="center" wrapText="1"/>
      <protection locked="0"/>
    </xf>
    <xf numFmtId="0" fontId="121" fillId="34" borderId="351" xfId="0" applyFont="1" applyFill="1" applyBorder="1" applyAlignment="1" applyProtection="1">
      <alignment horizontal="right" vertical="top" indent="1"/>
      <protection locked="0"/>
    </xf>
    <xf numFmtId="0" fontId="121" fillId="34" borderId="351" xfId="0" applyFont="1" applyFill="1" applyBorder="1" applyAlignment="1" applyProtection="1">
      <alignment horizontal="center" vertical="top"/>
      <protection locked="0"/>
    </xf>
    <xf numFmtId="167" fontId="121" fillId="34" borderId="351" xfId="1" applyNumberFormat="1" applyFont="1" applyFill="1" applyBorder="1" applyAlignment="1" applyProtection="1">
      <alignment vertical="top"/>
      <protection locked="0"/>
    </xf>
    <xf numFmtId="44" fontId="121" fillId="34" borderId="351" xfId="1" applyFont="1" applyFill="1" applyBorder="1" applyAlignment="1" applyProtection="1">
      <alignment vertical="top"/>
      <protection locked="0"/>
    </xf>
    <xf numFmtId="0" fontId="129" fillId="33" borderId="353" xfId="0" applyFont="1" applyFill="1" applyBorder="1" applyAlignment="1" applyProtection="1">
      <alignment horizontal="right" indent="1"/>
      <protection locked="0"/>
    </xf>
    <xf numFmtId="0" fontId="129" fillId="0" borderId="353" xfId="0" applyFont="1" applyBorder="1" applyAlignment="1" applyProtection="1">
      <alignment horizontal="center" vertical="top"/>
      <protection locked="0"/>
    </xf>
    <xf numFmtId="167" fontId="129" fillId="0" borderId="353" xfId="1" applyNumberFormat="1" applyFont="1" applyBorder="1" applyAlignment="1" applyProtection="1">
      <alignment vertical="top"/>
      <protection locked="0"/>
    </xf>
    <xf numFmtId="44" fontId="129" fillId="0" borderId="353" xfId="1" applyFont="1" applyFill="1" applyBorder="1" applyAlignment="1" applyProtection="1">
      <alignment vertical="top"/>
      <protection locked="0"/>
    </xf>
    <xf numFmtId="44" fontId="129" fillId="0" borderId="353" xfId="1" applyFont="1" applyBorder="1" applyAlignment="1" applyProtection="1">
      <alignment vertical="top"/>
      <protection locked="0"/>
    </xf>
    <xf numFmtId="44" fontId="129" fillId="36" borderId="353" xfId="1" applyFont="1" applyFill="1" applyBorder="1" applyAlignment="1" applyProtection="1">
      <alignment horizontal="right" vertical="top"/>
      <protection locked="0"/>
    </xf>
    <xf numFmtId="44" fontId="129" fillId="33" borderId="353" xfId="1" applyFont="1" applyFill="1" applyBorder="1" applyAlignment="1" applyProtection="1">
      <alignment vertical="top"/>
      <protection locked="0"/>
    </xf>
    <xf numFmtId="44" fontId="129" fillId="33" borderId="354" xfId="1" applyFont="1" applyFill="1" applyBorder="1" applyAlignment="1" applyProtection="1">
      <alignment vertical="top"/>
      <protection locked="0"/>
    </xf>
    <xf numFmtId="0" fontId="129" fillId="33" borderId="204" xfId="0" applyFont="1" applyFill="1" applyBorder="1" applyAlignment="1" applyProtection="1">
      <alignment horizontal="right" indent="1"/>
      <protection locked="0"/>
    </xf>
    <xf numFmtId="44" fontId="129" fillId="36" borderId="204" xfId="1" applyFont="1" applyFill="1" applyBorder="1" applyAlignment="1" applyProtection="1">
      <alignment horizontal="right" vertical="top"/>
      <protection locked="0"/>
    </xf>
    <xf numFmtId="44" fontId="129" fillId="33" borderId="204" xfId="1" applyFont="1" applyFill="1" applyBorder="1" applyAlignment="1" applyProtection="1">
      <alignment vertical="top"/>
      <protection locked="0"/>
    </xf>
    <xf numFmtId="44" fontId="129" fillId="33" borderId="356" xfId="1" applyFont="1" applyFill="1" applyBorder="1" applyAlignment="1" applyProtection="1">
      <alignment vertical="top"/>
      <protection locked="0"/>
    </xf>
    <xf numFmtId="0" fontId="121" fillId="33" borderId="357" xfId="0" applyFont="1" applyFill="1" applyBorder="1" applyAlignment="1" applyProtection="1">
      <alignment horizontal="center" vertical="top"/>
      <protection locked="0"/>
    </xf>
    <xf numFmtId="0" fontId="121" fillId="34" borderId="358" xfId="0" applyFont="1" applyFill="1" applyBorder="1" applyAlignment="1" applyProtection="1">
      <alignment horizontal="right" vertical="top" indent="1"/>
      <protection locked="0"/>
    </xf>
    <xf numFmtId="0" fontId="121" fillId="34" borderId="358" xfId="0" applyFont="1" applyFill="1" applyBorder="1" applyAlignment="1" applyProtection="1">
      <alignment horizontal="center" vertical="top"/>
      <protection locked="0"/>
    </xf>
    <xf numFmtId="167" fontId="121" fillId="34" borderId="358" xfId="1" applyNumberFormat="1" applyFont="1" applyFill="1" applyBorder="1" applyAlignment="1" applyProtection="1">
      <alignment vertical="top"/>
      <protection locked="0"/>
    </xf>
    <xf numFmtId="44" fontId="121" fillId="34" borderId="358" xfId="1" applyFont="1" applyFill="1" applyBorder="1" applyAlignment="1" applyProtection="1">
      <alignment vertical="top"/>
      <protection locked="0"/>
    </xf>
    <xf numFmtId="44" fontId="121" fillId="34" borderId="359" xfId="1" applyFont="1" applyFill="1" applyBorder="1" applyAlignment="1" applyProtection="1">
      <alignment vertical="top"/>
      <protection locked="0"/>
    </xf>
    <xf numFmtId="44" fontId="127" fillId="35" borderId="335" xfId="1" applyFont="1" applyFill="1" applyBorder="1" applyProtection="1">
      <protection locked="0"/>
    </xf>
    <xf numFmtId="44" fontId="119" fillId="33" borderId="34" xfId="0" applyNumberFormat="1" applyFont="1" applyFill="1" applyBorder="1" applyAlignment="1" applyProtection="1">
      <alignment vertical="top"/>
      <protection locked="0"/>
    </xf>
    <xf numFmtId="0" fontId="58" fillId="34" borderId="125" xfId="0" applyFont="1" applyFill="1" applyBorder="1" applyAlignment="1" applyProtection="1">
      <alignment wrapText="1"/>
      <protection locked="0"/>
    </xf>
    <xf numFmtId="0" fontId="123" fillId="34" borderId="126" xfId="0" applyFont="1" applyFill="1" applyBorder="1" applyAlignment="1" applyProtection="1">
      <alignment wrapText="1"/>
      <protection locked="0"/>
    </xf>
    <xf numFmtId="0" fontId="118" fillId="0" borderId="360" xfId="0" applyFont="1" applyBorder="1" applyAlignment="1" applyProtection="1">
      <alignment horizontal="center" vertical="top"/>
      <protection locked="0"/>
    </xf>
    <xf numFmtId="0" fontId="118" fillId="0" borderId="361" xfId="0" applyFont="1" applyBorder="1" applyAlignment="1" applyProtection="1">
      <alignment horizontal="left" vertical="top" wrapText="1"/>
      <protection locked="0"/>
    </xf>
    <xf numFmtId="0" fontId="118" fillId="36" borderId="361" xfId="0" applyFont="1" applyFill="1" applyBorder="1" applyAlignment="1" applyProtection="1">
      <alignment horizontal="left" vertical="top" wrapText="1"/>
      <protection locked="0"/>
    </xf>
    <xf numFmtId="3" fontId="118" fillId="0" borderId="361" xfId="0" applyNumberFormat="1" applyFont="1" applyBorder="1" applyAlignment="1">
      <alignment horizontal="right" vertical="top"/>
    </xf>
    <xf numFmtId="0" fontId="118" fillId="0" borderId="361" xfId="0" applyFont="1" applyBorder="1" applyAlignment="1">
      <alignment horizontal="center" vertical="top"/>
    </xf>
    <xf numFmtId="167" fontId="118" fillId="0" borderId="361" xfId="1" applyNumberFormat="1" applyFont="1" applyFill="1" applyBorder="1" applyAlignment="1" applyProtection="1">
      <alignment horizontal="right" vertical="top"/>
    </xf>
    <xf numFmtId="44" fontId="118" fillId="0" borderId="361" xfId="1" applyFont="1" applyFill="1" applyBorder="1" applyAlignment="1" applyProtection="1">
      <alignment horizontal="left" vertical="top"/>
      <protection locked="0"/>
    </xf>
    <xf numFmtId="175" fontId="118" fillId="36" borderId="361" xfId="1" applyNumberFormat="1" applyFont="1" applyFill="1" applyBorder="1" applyAlignment="1" applyProtection="1">
      <alignment horizontal="right" vertical="top"/>
      <protection locked="0"/>
    </xf>
    <xf numFmtId="44" fontId="118" fillId="0" borderId="361" xfId="1" applyFont="1" applyFill="1" applyBorder="1" applyAlignment="1" applyProtection="1">
      <alignment horizontal="right" vertical="top"/>
    </xf>
    <xf numFmtId="44" fontId="118" fillId="0" borderId="362" xfId="1" applyFont="1" applyFill="1" applyBorder="1" applyAlignment="1" applyProtection="1">
      <alignment horizontal="right" vertical="top"/>
    </xf>
    <xf numFmtId="0" fontId="118" fillId="0" borderId="363" xfId="0" applyFont="1" applyBorder="1" applyAlignment="1" applyProtection="1">
      <alignment horizontal="center" vertical="top"/>
      <protection locked="0"/>
    </xf>
    <xf numFmtId="0" fontId="118" fillId="0" borderId="364" xfId="0" applyFont="1" applyBorder="1" applyAlignment="1" applyProtection="1">
      <alignment horizontal="left" vertical="top" wrapText="1"/>
      <protection locked="0"/>
    </xf>
    <xf numFmtId="0" fontId="118" fillId="36" borderId="364" xfId="0" applyFont="1" applyFill="1" applyBorder="1" applyAlignment="1" applyProtection="1">
      <alignment horizontal="left" vertical="top" wrapText="1"/>
      <protection locked="0"/>
    </xf>
    <xf numFmtId="3" fontId="118" fillId="0" borderId="364" xfId="0" quotePrefix="1" applyNumberFormat="1" applyFont="1" applyBorder="1" applyAlignment="1">
      <alignment horizontal="right" vertical="top"/>
    </xf>
    <xf numFmtId="0" fontId="118" fillId="0" borderId="364" xfId="0" applyFont="1" applyBorder="1" applyAlignment="1">
      <alignment horizontal="center" vertical="top"/>
    </xf>
    <xf numFmtId="167" fontId="118" fillId="0" borderId="364" xfId="1" quotePrefix="1" applyNumberFormat="1" applyFont="1" applyFill="1" applyBorder="1" applyAlignment="1" applyProtection="1">
      <alignment horizontal="right" vertical="top"/>
    </xf>
    <xf numFmtId="44" fontId="118" fillId="0" borderId="364" xfId="1" applyFont="1" applyFill="1" applyBorder="1" applyAlignment="1" applyProtection="1">
      <alignment horizontal="left" vertical="top"/>
      <protection locked="0"/>
    </xf>
    <xf numFmtId="175" fontId="118" fillId="36" borderId="364" xfId="1" applyNumberFormat="1" applyFont="1" applyFill="1" applyBorder="1" applyAlignment="1" applyProtection="1">
      <alignment horizontal="right" vertical="top"/>
      <protection locked="0"/>
    </xf>
    <xf numFmtId="44" fontId="118" fillId="0" borderId="364" xfId="1" quotePrefix="1" applyFont="1" applyFill="1" applyBorder="1" applyAlignment="1" applyProtection="1">
      <alignment horizontal="right" vertical="top"/>
      <protection locked="0"/>
    </xf>
    <xf numFmtId="44" fontId="118" fillId="0" borderId="365" xfId="1" applyFont="1" applyFill="1" applyBorder="1" applyAlignment="1" applyProtection="1">
      <alignment horizontal="right" vertical="top"/>
    </xf>
    <xf numFmtId="0" fontId="118" fillId="0" borderId="366" xfId="0" applyFont="1" applyBorder="1" applyAlignment="1" applyProtection="1">
      <alignment horizontal="center" vertical="top"/>
      <protection locked="0"/>
    </xf>
    <xf numFmtId="0" fontId="162" fillId="34" borderId="116" xfId="0" applyFont="1" applyFill="1" applyBorder="1" applyAlignment="1" applyProtection="1">
      <alignment horizontal="left" vertical="center" indent="3"/>
      <protection locked="0"/>
    </xf>
    <xf numFmtId="0" fontId="162" fillId="34" borderId="118" xfId="0" applyFont="1" applyFill="1" applyBorder="1" applyAlignment="1" applyProtection="1">
      <alignment horizontal="left" vertical="center" indent="3"/>
      <protection locked="0"/>
    </xf>
    <xf numFmtId="0" fontId="126" fillId="36" borderId="18" xfId="0" applyFont="1" applyFill="1" applyBorder="1" applyProtection="1">
      <protection locked="0"/>
    </xf>
    <xf numFmtId="0" fontId="168" fillId="33" borderId="0" xfId="0" applyFont="1" applyFill="1" applyAlignment="1" applyProtection="1">
      <alignment vertical="top"/>
      <protection locked="0"/>
    </xf>
    <xf numFmtId="0" fontId="168" fillId="33" borderId="34" xfId="0" applyFont="1" applyFill="1" applyBorder="1" applyProtection="1">
      <protection locked="0"/>
    </xf>
    <xf numFmtId="44" fontId="168" fillId="33" borderId="34" xfId="0" applyNumberFormat="1" applyFont="1" applyFill="1" applyBorder="1" applyProtection="1">
      <protection locked="0"/>
    </xf>
    <xf numFmtId="0" fontId="168" fillId="33" borderId="0" xfId="0" applyFont="1" applyFill="1" applyProtection="1">
      <protection locked="0"/>
    </xf>
    <xf numFmtId="0" fontId="126" fillId="0" borderId="34" xfId="0" applyFont="1" applyBorder="1" applyProtection="1">
      <protection locked="0"/>
    </xf>
    <xf numFmtId="0" fontId="126" fillId="0" borderId="0" xfId="0" applyFont="1" applyProtection="1">
      <protection locked="0"/>
    </xf>
    <xf numFmtId="0" fontId="128" fillId="33" borderId="0" xfId="0" applyFont="1" applyFill="1" applyAlignment="1">
      <alignment vertical="center"/>
    </xf>
    <xf numFmtId="44" fontId="127" fillId="35" borderId="19" xfId="1" applyFont="1" applyFill="1" applyBorder="1" applyAlignment="1" applyProtection="1">
      <alignment horizontal="right" vertical="center" indent="1"/>
      <protection locked="0"/>
    </xf>
    <xf numFmtId="167" fontId="142" fillId="33" borderId="239" xfId="1" applyNumberFormat="1" applyFont="1" applyFill="1" applyBorder="1" applyAlignment="1" applyProtection="1">
      <alignment horizontal="left" vertical="top" indent="2"/>
      <protection locked="0"/>
    </xf>
    <xf numFmtId="167" fontId="129" fillId="33" borderId="191" xfId="1" applyNumberFormat="1" applyFont="1" applyFill="1" applyBorder="1" applyProtection="1">
      <protection locked="0"/>
    </xf>
    <xf numFmtId="167" fontId="129" fillId="33" borderId="55" xfId="1" applyNumberFormat="1" applyFont="1" applyFill="1" applyBorder="1" applyProtection="1">
      <protection locked="0"/>
    </xf>
    <xf numFmtId="167" fontId="129" fillId="33" borderId="197" xfId="1" applyNumberFormat="1" applyFont="1" applyFill="1" applyBorder="1" applyProtection="1">
      <protection locked="0"/>
    </xf>
    <xf numFmtId="167" fontId="118" fillId="33" borderId="330" xfId="1" applyNumberFormat="1" applyFont="1" applyFill="1" applyBorder="1" applyAlignment="1" applyProtection="1">
      <alignment horizontal="left" vertical="top" indent="2"/>
      <protection locked="0"/>
    </xf>
    <xf numFmtId="167" fontId="118" fillId="33" borderId="331" xfId="1" applyNumberFormat="1" applyFont="1" applyFill="1" applyBorder="1" applyAlignment="1" applyProtection="1">
      <alignment horizontal="left" vertical="top" indent="2"/>
      <protection locked="0"/>
    </xf>
    <xf numFmtId="167" fontId="118" fillId="33" borderId="333" xfId="1" applyNumberFormat="1" applyFont="1" applyFill="1" applyBorder="1" applyAlignment="1" applyProtection="1">
      <alignment horizontal="left" vertical="top" indent="2"/>
      <protection locked="0"/>
    </xf>
    <xf numFmtId="167" fontId="118" fillId="33" borderId="188" xfId="1" applyNumberFormat="1" applyFont="1" applyFill="1" applyBorder="1" applyAlignment="1" applyProtection="1">
      <alignment horizontal="left" vertical="top" indent="2"/>
      <protection locked="0"/>
    </xf>
    <xf numFmtId="177" fontId="120" fillId="34" borderId="186" xfId="1" applyNumberFormat="1" applyFont="1" applyFill="1" applyBorder="1" applyAlignment="1" applyProtection="1">
      <alignment vertical="top"/>
      <protection locked="0"/>
    </xf>
    <xf numFmtId="177" fontId="118" fillId="33" borderId="330" xfId="1" applyNumberFormat="1" applyFont="1" applyFill="1" applyBorder="1" applyAlignment="1" applyProtection="1">
      <alignment vertical="top"/>
      <protection locked="0"/>
    </xf>
    <xf numFmtId="177" fontId="118" fillId="33" borderId="331" xfId="1" applyNumberFormat="1" applyFont="1" applyFill="1" applyBorder="1" applyAlignment="1" applyProtection="1">
      <alignment vertical="top"/>
      <protection locked="0"/>
    </xf>
    <xf numFmtId="177" fontId="118" fillId="33" borderId="280" xfId="1" applyNumberFormat="1" applyFont="1" applyFill="1" applyBorder="1" applyAlignment="1" applyProtection="1">
      <alignment vertical="top"/>
      <protection locked="0"/>
    </xf>
    <xf numFmtId="0" fontId="129" fillId="34" borderId="203" xfId="0" applyFont="1" applyFill="1" applyBorder="1" applyAlignment="1" applyProtection="1">
      <alignment vertical="top" wrapText="1"/>
      <protection locked="0"/>
    </xf>
    <xf numFmtId="3" fontId="129" fillId="34" borderId="173" xfId="0" quotePrefix="1" applyNumberFormat="1" applyFont="1" applyFill="1" applyBorder="1" applyAlignment="1">
      <alignment horizontal="right" vertical="top"/>
    </xf>
    <xf numFmtId="3" fontId="129" fillId="34" borderId="173" xfId="0" quotePrefix="1" applyNumberFormat="1" applyFont="1" applyFill="1" applyBorder="1" applyAlignment="1">
      <alignment horizontal="right" vertical="top" indent="1"/>
    </xf>
    <xf numFmtId="0" fontId="129" fillId="34" borderId="173" xfId="0" applyFont="1" applyFill="1" applyBorder="1" applyAlignment="1">
      <alignment horizontal="center" vertical="top"/>
    </xf>
    <xf numFmtId="167" fontId="118" fillId="34" borderId="173" xfId="1" quotePrefix="1" applyNumberFormat="1" applyFont="1" applyFill="1" applyBorder="1" applyAlignment="1" applyProtection="1">
      <alignment horizontal="right" vertical="top"/>
    </xf>
    <xf numFmtId="44" fontId="118" fillId="34" borderId="173" xfId="1" applyFont="1" applyFill="1" applyBorder="1" applyAlignment="1" applyProtection="1">
      <alignment horizontal="left" vertical="top"/>
      <protection locked="0"/>
    </xf>
    <xf numFmtId="44" fontId="118" fillId="34" borderId="173" xfId="1" quotePrefix="1" applyFont="1" applyFill="1" applyBorder="1" applyAlignment="1" applyProtection="1">
      <alignment horizontal="right" vertical="top"/>
      <protection locked="0"/>
    </xf>
    <xf numFmtId="44" fontId="118" fillId="34" borderId="173" xfId="1" applyFont="1" applyFill="1" applyBorder="1" applyAlignment="1" applyProtection="1">
      <alignment horizontal="right" vertical="top"/>
    </xf>
    <xf numFmtId="44" fontId="118" fillId="34" borderId="174" xfId="1" applyFont="1" applyFill="1" applyBorder="1" applyAlignment="1" applyProtection="1">
      <alignment horizontal="right" vertical="top"/>
    </xf>
    <xf numFmtId="0" fontId="129" fillId="34" borderId="173" xfId="0" applyFont="1" applyFill="1" applyBorder="1" applyAlignment="1" applyProtection="1">
      <alignment horizontal="center" vertical="top"/>
      <protection locked="0"/>
    </xf>
    <xf numFmtId="0" fontId="121" fillId="34" borderId="367" xfId="0" applyFont="1" applyFill="1" applyBorder="1" applyAlignment="1" applyProtection="1">
      <alignment vertical="top" wrapText="1"/>
      <protection locked="0"/>
    </xf>
    <xf numFmtId="3" fontId="118" fillId="34" borderId="367" xfId="0" quotePrefix="1" applyNumberFormat="1" applyFont="1" applyFill="1" applyBorder="1" applyAlignment="1">
      <alignment horizontal="right" vertical="top"/>
    </xf>
    <xf numFmtId="0" fontId="118" fillId="34" borderId="367" xfId="0" applyFont="1" applyFill="1" applyBorder="1" applyAlignment="1">
      <alignment horizontal="center" vertical="top"/>
    </xf>
    <xf numFmtId="44" fontId="118" fillId="34" borderId="367" xfId="1" applyFont="1" applyFill="1" applyBorder="1" applyAlignment="1" applyProtection="1">
      <alignment horizontal="left" vertical="top"/>
      <protection locked="0"/>
    </xf>
    <xf numFmtId="44" fontId="118" fillId="34" borderId="368" xfId="1" applyFont="1" applyFill="1" applyBorder="1" applyAlignment="1" applyProtection="1">
      <alignment horizontal="left" vertical="top"/>
      <protection locked="0"/>
    </xf>
    <xf numFmtId="0" fontId="63" fillId="34" borderId="47" xfId="0" applyFont="1" applyFill="1" applyBorder="1" applyAlignment="1">
      <alignment horizontal="left" vertical="center" wrapText="1" indent="1"/>
    </xf>
    <xf numFmtId="0" fontId="63" fillId="34" borderId="48" xfId="0" applyFont="1" applyFill="1" applyBorder="1" applyAlignment="1">
      <alignment horizontal="left" vertical="center" wrapText="1" indent="1"/>
    </xf>
    <xf numFmtId="0" fontId="63" fillId="34" borderId="49" xfId="0" applyFont="1" applyFill="1" applyBorder="1" applyAlignment="1">
      <alignment horizontal="left" vertical="center" wrapText="1" indent="1"/>
    </xf>
    <xf numFmtId="0" fontId="38" fillId="34" borderId="50" xfId="0" applyFont="1" applyFill="1" applyBorder="1" applyAlignment="1">
      <alignment horizontal="center" vertical="center"/>
    </xf>
    <xf numFmtId="0" fontId="38" fillId="34" borderId="0" xfId="0" applyFont="1" applyFill="1" applyAlignment="1">
      <alignment horizontal="center" vertical="center"/>
    </xf>
    <xf numFmtId="0" fontId="38" fillId="34" borderId="43" xfId="0" applyFont="1" applyFill="1" applyBorder="1" applyAlignment="1">
      <alignment horizontal="center" vertical="center"/>
    </xf>
    <xf numFmtId="0" fontId="39" fillId="34" borderId="50" xfId="0" applyFont="1" applyFill="1" applyBorder="1" applyAlignment="1">
      <alignment horizontal="left" vertical="center" wrapText="1" indent="1"/>
    </xf>
    <xf numFmtId="0" fontId="39" fillId="34" borderId="0" xfId="0" applyFont="1" applyFill="1" applyAlignment="1">
      <alignment horizontal="left" vertical="center" wrapText="1" indent="1"/>
    </xf>
    <xf numFmtId="0" fontId="39" fillId="34" borderId="43" xfId="0" applyFont="1" applyFill="1" applyBorder="1" applyAlignment="1">
      <alignment horizontal="left" vertical="center" wrapText="1" indent="1"/>
    </xf>
    <xf numFmtId="0" fontId="18" fillId="33" borderId="160" xfId="0" applyFont="1" applyFill="1" applyBorder="1" applyAlignment="1">
      <alignment horizontal="center"/>
    </xf>
    <xf numFmtId="0" fontId="100" fillId="34" borderId="153" xfId="0" applyFont="1" applyFill="1" applyBorder="1" applyAlignment="1">
      <alignment horizontal="center" vertical="center"/>
    </xf>
    <xf numFmtId="0" fontId="100" fillId="34" borderId="154" xfId="0" applyFont="1" applyFill="1" applyBorder="1" applyAlignment="1">
      <alignment horizontal="center" vertical="center"/>
    </xf>
    <xf numFmtId="0" fontId="100" fillId="34" borderId="155" xfId="0" applyFont="1" applyFill="1" applyBorder="1" applyAlignment="1">
      <alignment horizontal="center" vertical="center"/>
    </xf>
    <xf numFmtId="0" fontId="117" fillId="37" borderId="175" xfId="0" applyFont="1" applyFill="1" applyBorder="1" applyAlignment="1">
      <alignment horizontal="center" vertical="center"/>
    </xf>
    <xf numFmtId="0" fontId="117" fillId="37" borderId="176" xfId="0" applyFont="1" applyFill="1" applyBorder="1" applyAlignment="1">
      <alignment horizontal="center" vertical="center"/>
    </xf>
    <xf numFmtId="0" fontId="117" fillId="37" borderId="177" xfId="0" applyFont="1" applyFill="1" applyBorder="1" applyAlignment="1">
      <alignment horizontal="center" vertical="center"/>
    </xf>
    <xf numFmtId="0" fontId="123" fillId="34" borderId="180" xfId="0" applyFont="1" applyFill="1" applyBorder="1" applyAlignment="1" applyProtection="1">
      <alignment horizontal="left" wrapText="1"/>
      <protection locked="0"/>
    </xf>
    <xf numFmtId="0" fontId="123" fillId="34" borderId="315" xfId="0" applyFont="1" applyFill="1" applyBorder="1" applyAlignment="1" applyProtection="1">
      <alignment horizontal="left" wrapText="1"/>
      <protection locked="0"/>
    </xf>
    <xf numFmtId="0" fontId="123" fillId="34" borderId="181" xfId="0" applyFont="1" applyFill="1" applyBorder="1" applyAlignment="1" applyProtection="1">
      <alignment horizontal="left" wrapText="1"/>
      <protection locked="0"/>
    </xf>
    <xf numFmtId="0" fontId="129" fillId="33" borderId="237" xfId="0" applyFont="1" applyFill="1" applyBorder="1" applyAlignment="1" applyProtection="1">
      <alignment horizontal="left" vertical="top" wrapText="1"/>
      <protection locked="0"/>
    </xf>
    <xf numFmtId="0" fontId="129" fillId="33" borderId="316" xfId="0" applyFont="1" applyFill="1" applyBorder="1" applyAlignment="1" applyProtection="1">
      <alignment horizontal="left" vertical="top" wrapText="1"/>
      <protection locked="0"/>
    </xf>
    <xf numFmtId="0" fontId="129" fillId="33" borderId="238" xfId="0" applyFont="1" applyFill="1" applyBorder="1" applyAlignment="1" applyProtection="1">
      <alignment horizontal="left" vertical="top" wrapText="1"/>
      <protection locked="0"/>
    </xf>
    <xf numFmtId="0" fontId="163" fillId="33" borderId="309" xfId="0" applyFont="1" applyFill="1" applyBorder="1" applyAlignment="1" applyProtection="1">
      <alignment horizontal="center" vertical="top"/>
      <protection locked="0"/>
    </xf>
    <xf numFmtId="0" fontId="163" fillId="33" borderId="308" xfId="0" applyFont="1" applyFill="1" applyBorder="1" applyAlignment="1" applyProtection="1">
      <alignment horizontal="center" vertical="top"/>
      <protection locked="0"/>
    </xf>
    <xf numFmtId="0" fontId="163" fillId="33" borderId="339" xfId="0" applyFont="1" applyFill="1" applyBorder="1" applyAlignment="1" applyProtection="1">
      <alignment horizontal="center" vertical="top"/>
      <protection locked="0"/>
    </xf>
    <xf numFmtId="0" fontId="95" fillId="33" borderId="288" xfId="0" applyFont="1" applyFill="1" applyBorder="1" applyAlignment="1" applyProtection="1">
      <alignment horizontal="center" vertical="center"/>
      <protection locked="0"/>
    </xf>
    <xf numFmtId="0" fontId="95" fillId="33" borderId="289" xfId="0" applyFont="1" applyFill="1" applyBorder="1" applyAlignment="1" applyProtection="1">
      <alignment horizontal="center" vertical="center"/>
      <protection locked="0"/>
    </xf>
    <xf numFmtId="0" fontId="95" fillId="33" borderId="271" xfId="0" applyFont="1" applyFill="1" applyBorder="1" applyAlignment="1" applyProtection="1">
      <alignment horizontal="center" vertical="center"/>
      <protection locked="0"/>
    </xf>
    <xf numFmtId="0" fontId="95" fillId="33" borderId="292" xfId="0" applyFont="1" applyFill="1" applyBorder="1" applyAlignment="1" applyProtection="1">
      <alignment horizontal="center" vertical="center"/>
      <protection locked="0"/>
    </xf>
    <xf numFmtId="0" fontId="116" fillId="0" borderId="150" xfId="0" applyFont="1" applyBorder="1" applyAlignment="1">
      <alignment horizontal="left" vertical="center" wrapText="1"/>
    </xf>
    <xf numFmtId="0" fontId="18" fillId="33" borderId="17" xfId="0" applyFont="1" applyFill="1" applyBorder="1" applyAlignment="1">
      <alignment horizontal="center"/>
    </xf>
    <xf numFmtId="0" fontId="64" fillId="34" borderId="67" xfId="0" applyFont="1" applyFill="1" applyBorder="1" applyAlignment="1" applyProtection="1">
      <alignment horizontal="left" vertical="center" wrapText="1" indent="2"/>
      <protection locked="0"/>
    </xf>
    <xf numFmtId="0" fontId="64" fillId="34" borderId="68" xfId="0" applyFont="1" applyFill="1" applyBorder="1" applyAlignment="1" applyProtection="1">
      <alignment horizontal="left" vertical="center" wrapText="1" indent="2"/>
      <protection locked="0"/>
    </xf>
    <xf numFmtId="0" fontId="65" fillId="37" borderId="285" xfId="0" applyFont="1" applyFill="1" applyBorder="1" applyAlignment="1" applyProtection="1">
      <alignment horizontal="center" vertical="center" wrapText="1"/>
      <protection locked="0"/>
    </xf>
    <xf numFmtId="0" fontId="65" fillId="37" borderId="113" xfId="0" applyFont="1" applyFill="1" applyBorder="1" applyAlignment="1" applyProtection="1">
      <alignment horizontal="center" vertical="center" wrapText="1"/>
      <protection locked="0"/>
    </xf>
    <xf numFmtId="0" fontId="65" fillId="37" borderId="286" xfId="0" applyFont="1" applyFill="1" applyBorder="1" applyAlignment="1" applyProtection="1">
      <alignment horizontal="center" vertical="center" wrapText="1"/>
      <protection locked="0"/>
    </xf>
    <xf numFmtId="0" fontId="115" fillId="0" borderId="150" xfId="0" applyFont="1" applyBorder="1" applyAlignment="1">
      <alignment horizontal="left" vertical="center" wrapText="1"/>
    </xf>
    <xf numFmtId="0" fontId="115" fillId="0" borderId="151" xfId="0" applyFont="1" applyBorder="1" applyAlignment="1">
      <alignment horizontal="left" vertical="center" wrapText="1"/>
    </xf>
    <xf numFmtId="0" fontId="52" fillId="0" borderId="109" xfId="0" applyFont="1" applyBorder="1" applyAlignment="1" applyProtection="1">
      <alignment horizontal="center" vertical="center"/>
      <protection locked="0"/>
    </xf>
    <xf numFmtId="0" fontId="52" fillId="0" borderId="110" xfId="0" applyFont="1" applyBorder="1" applyAlignment="1" applyProtection="1">
      <alignment horizontal="center" vertical="center"/>
      <protection locked="0"/>
    </xf>
    <xf numFmtId="0" fontId="52" fillId="0" borderId="111" xfId="0" applyFont="1" applyBorder="1" applyAlignment="1" applyProtection="1">
      <alignment horizontal="center" vertical="center"/>
      <protection locked="0"/>
    </xf>
    <xf numFmtId="0" fontId="103" fillId="33" borderId="90" xfId="0" applyFont="1" applyFill="1" applyBorder="1" applyAlignment="1" applyProtection="1">
      <alignment horizontal="center" vertical="center" wrapText="1"/>
      <protection locked="0"/>
    </xf>
    <xf numFmtId="0" fontId="103" fillId="33" borderId="91" xfId="0" applyFont="1" applyFill="1" applyBorder="1" applyAlignment="1" applyProtection="1">
      <alignment horizontal="center" vertical="center" wrapText="1"/>
      <protection locked="0"/>
    </xf>
    <xf numFmtId="0" fontId="64" fillId="34" borderId="92" xfId="0" applyFont="1" applyFill="1" applyBorder="1" applyAlignment="1" applyProtection="1">
      <alignment horizontal="left" vertical="center" wrapText="1" indent="2"/>
      <protection locked="0"/>
    </xf>
    <xf numFmtId="0" fontId="64" fillId="34" borderId="93" xfId="0" applyFont="1" applyFill="1" applyBorder="1" applyAlignment="1" applyProtection="1">
      <alignment horizontal="left" vertical="center" wrapText="1" indent="2"/>
      <protection locked="0"/>
    </xf>
    <xf numFmtId="0" fontId="64" fillId="34" borderId="94" xfId="0" applyFont="1" applyFill="1" applyBorder="1" applyAlignment="1" applyProtection="1">
      <alignment horizontal="left" vertical="center" wrapText="1" indent="2"/>
      <protection locked="0"/>
    </xf>
    <xf numFmtId="0" fontId="101" fillId="37" borderId="85" xfId="0" applyFont="1" applyFill="1" applyBorder="1" applyAlignment="1">
      <alignment horizontal="center" vertical="center"/>
    </xf>
    <xf numFmtId="0" fontId="101" fillId="37" borderId="86" xfId="0" applyFont="1" applyFill="1" applyBorder="1" applyAlignment="1">
      <alignment horizontal="center" vertical="center"/>
    </xf>
    <xf numFmtId="0" fontId="101" fillId="37" borderId="65" xfId="0" applyFont="1" applyFill="1" applyBorder="1" applyAlignment="1">
      <alignment horizontal="center" vertical="center"/>
    </xf>
    <xf numFmtId="0" fontId="101" fillId="37" borderId="96" xfId="0" applyFont="1" applyFill="1" applyBorder="1" applyAlignment="1">
      <alignment horizontal="center" vertical="center"/>
    </xf>
    <xf numFmtId="0" fontId="101" fillId="37" borderId="87" xfId="0" applyFont="1" applyFill="1" applyBorder="1" applyAlignment="1">
      <alignment horizontal="center" vertical="center"/>
    </xf>
    <xf numFmtId="0" fontId="101" fillId="37" borderId="88" xfId="0" applyFont="1" applyFill="1" applyBorder="1" applyAlignment="1">
      <alignment horizontal="center" vertical="center"/>
    </xf>
    <xf numFmtId="0" fontId="101" fillId="37" borderId="89" xfId="0" applyFont="1" applyFill="1" applyBorder="1" applyAlignment="1">
      <alignment horizontal="center" vertical="center"/>
    </xf>
    <xf numFmtId="0" fontId="18" fillId="33" borderId="159" xfId="0" applyFont="1" applyFill="1" applyBorder="1" applyAlignment="1">
      <alignment horizontal="center"/>
    </xf>
    <xf numFmtId="0" fontId="98" fillId="34" borderId="163" xfId="0" applyFont="1" applyFill="1" applyBorder="1" applyAlignment="1">
      <alignment horizontal="center" vertical="center" wrapText="1"/>
    </xf>
    <xf numFmtId="0" fontId="98" fillId="34" borderId="71" xfId="0" applyFont="1" applyFill="1" applyBorder="1" applyAlignment="1">
      <alignment horizontal="center" vertical="center" wrapText="1"/>
    </xf>
    <xf numFmtId="0" fontId="98" fillId="34" borderId="72" xfId="0" applyFont="1" applyFill="1" applyBorder="1" applyAlignment="1">
      <alignment horizontal="center" vertical="center" wrapText="1"/>
    </xf>
    <xf numFmtId="0" fontId="110" fillId="73" borderId="250" xfId="0" applyFont="1" applyFill="1" applyBorder="1" applyAlignment="1">
      <alignment horizontal="center" vertical="center" wrapText="1"/>
    </xf>
    <xf numFmtId="0" fontId="110" fillId="73" borderId="251" xfId="0" applyFont="1" applyFill="1" applyBorder="1" applyAlignment="1">
      <alignment horizontal="center" vertical="center" wrapText="1"/>
    </xf>
    <xf numFmtId="0" fontId="110" fillId="73" borderId="252" xfId="0" applyFont="1" applyFill="1" applyBorder="1" applyAlignment="1">
      <alignment horizontal="center" vertical="center" wrapText="1"/>
    </xf>
    <xf numFmtId="0" fontId="44" fillId="0" borderId="73" xfId="0" applyFont="1" applyBorder="1" applyAlignment="1">
      <alignment horizontal="center"/>
    </xf>
    <xf numFmtId="0" fontId="44" fillId="0" borderId="0" xfId="0" applyFont="1" applyAlignment="1">
      <alignment horizontal="center"/>
    </xf>
    <xf numFmtId="0" fontId="44" fillId="0" borderId="74" xfId="0" applyFont="1" applyBorder="1" applyAlignment="1">
      <alignment horizontal="center"/>
    </xf>
    <xf numFmtId="0" fontId="37" fillId="37" borderId="128" xfId="0" applyFont="1" applyFill="1" applyBorder="1" applyAlignment="1">
      <alignment horizontal="center" vertical="center"/>
    </xf>
    <xf numFmtId="0" fontId="37" fillId="37" borderId="0" xfId="0" applyFont="1" applyFill="1" applyAlignment="1">
      <alignment horizontal="center" vertical="center"/>
    </xf>
    <xf numFmtId="0" fontId="37" fillId="71" borderId="128" xfId="0" applyFont="1" applyFill="1" applyBorder="1" applyAlignment="1">
      <alignment horizontal="center" vertical="center"/>
    </xf>
    <xf numFmtId="0" fontId="37" fillId="71" borderId="0" xfId="0" applyFont="1" applyFill="1" applyAlignment="1">
      <alignment horizontal="center" vertical="center"/>
    </xf>
    <xf numFmtId="0" fontId="44" fillId="34" borderId="0" xfId="0" applyFont="1" applyFill="1" applyAlignment="1">
      <alignment horizontal="center"/>
    </xf>
    <xf numFmtId="0" fontId="150" fillId="0" borderId="249" xfId="0" applyFont="1" applyBorder="1" applyAlignment="1">
      <alignment horizontal="left" wrapText="1"/>
    </xf>
    <xf numFmtId="0" fontId="150" fillId="0" borderId="0" xfId="0" applyFont="1" applyAlignment="1">
      <alignment horizontal="left" wrapText="1"/>
    </xf>
    <xf numFmtId="0" fontId="150" fillId="0" borderId="152" xfId="0" applyFont="1" applyBorder="1" applyAlignment="1">
      <alignment horizontal="left" wrapText="1"/>
    </xf>
    <xf numFmtId="0" fontId="151" fillId="0" borderId="0" xfId="0" applyFont="1" applyAlignment="1" applyProtection="1">
      <alignment horizontal="left" vertical="center" wrapText="1"/>
      <protection locked="0"/>
    </xf>
    <xf numFmtId="0" fontId="162" fillId="34" borderId="118" xfId="0" applyFont="1" applyFill="1" applyBorder="1" applyAlignment="1" applyProtection="1">
      <alignment horizontal="center" vertical="center"/>
      <protection locked="0"/>
    </xf>
    <xf numFmtId="0" fontId="162" fillId="34" borderId="121" xfId="0" applyFont="1" applyFill="1" applyBorder="1" applyAlignment="1" applyProtection="1">
      <alignment horizontal="center" vertical="center"/>
      <protection locked="0"/>
    </xf>
    <xf numFmtId="0" fontId="160" fillId="36" borderId="57" xfId="0" applyFont="1" applyFill="1" applyBorder="1" applyAlignment="1" applyProtection="1">
      <alignment horizontal="center"/>
      <protection locked="0"/>
    </xf>
    <xf numFmtId="0" fontId="160" fillId="36" borderId="78" xfId="0" applyFont="1" applyFill="1" applyBorder="1" applyAlignment="1" applyProtection="1">
      <alignment horizontal="center"/>
      <protection locked="0"/>
    </xf>
    <xf numFmtId="0" fontId="65" fillId="37" borderId="112" xfId="0" applyFont="1" applyFill="1" applyBorder="1" applyAlignment="1" applyProtection="1">
      <alignment horizontal="center" vertical="center"/>
      <protection locked="0"/>
    </xf>
    <xf numFmtId="0" fontId="65" fillId="37" borderId="113" xfId="0" applyFont="1" applyFill="1" applyBorder="1" applyAlignment="1" applyProtection="1">
      <alignment horizontal="center" vertical="center"/>
      <protection locked="0"/>
    </xf>
    <xf numFmtId="0" fontId="65" fillId="37" borderId="114" xfId="0" applyFont="1" applyFill="1" applyBorder="1" applyAlignment="1" applyProtection="1">
      <alignment horizontal="center" vertical="center"/>
      <protection locked="0"/>
    </xf>
    <xf numFmtId="0" fontId="65" fillId="37" borderId="115" xfId="0" applyFont="1" applyFill="1" applyBorder="1" applyAlignment="1" applyProtection="1">
      <alignment horizontal="center" vertical="center"/>
      <protection locked="0"/>
    </xf>
    <xf numFmtId="0" fontId="118" fillId="0" borderId="109" xfId="0" applyFont="1" applyBorder="1" applyAlignment="1" applyProtection="1">
      <alignment horizontal="center" vertical="center"/>
      <protection locked="0"/>
    </xf>
    <xf numFmtId="0" fontId="118" fillId="0" borderId="110" xfId="0" applyFont="1" applyBorder="1" applyAlignment="1" applyProtection="1">
      <alignment horizontal="center" vertical="center"/>
      <protection locked="0"/>
    </xf>
    <xf numFmtId="0" fontId="118" fillId="0" borderId="111" xfId="0" applyFont="1" applyBorder="1" applyAlignment="1" applyProtection="1">
      <alignment horizontal="center" vertical="center"/>
      <protection locked="0"/>
    </xf>
    <xf numFmtId="0" fontId="103" fillId="33" borderId="163" xfId="0" applyFont="1" applyFill="1" applyBorder="1" applyAlignment="1" applyProtection="1">
      <alignment horizontal="center" vertical="center" wrapText="1"/>
      <protection locked="0"/>
    </xf>
    <xf numFmtId="0" fontId="103" fillId="33" borderId="161" xfId="0" applyFont="1" applyFill="1" applyBorder="1" applyAlignment="1" applyProtection="1">
      <alignment horizontal="center" vertical="center" wrapText="1"/>
      <protection locked="0"/>
    </xf>
    <xf numFmtId="0" fontId="162" fillId="34" borderId="164" xfId="0" applyFont="1" applyFill="1" applyBorder="1" applyAlignment="1" applyProtection="1">
      <alignment horizontal="center" vertical="center"/>
      <protection locked="0"/>
    </xf>
    <xf numFmtId="0" fontId="162" fillId="34" borderId="165" xfId="0" applyFont="1" applyFill="1" applyBorder="1" applyAlignment="1" applyProtection="1">
      <alignment horizontal="center" vertical="center"/>
      <protection locked="0"/>
    </xf>
    <xf numFmtId="0" fontId="37" fillId="37" borderId="153" xfId="0" applyFont="1" applyFill="1" applyBorder="1" applyAlignment="1">
      <alignment horizontal="center" vertical="center"/>
    </xf>
    <xf numFmtId="0" fontId="37" fillId="37" borderId="154" xfId="0" applyFont="1" applyFill="1" applyBorder="1" applyAlignment="1">
      <alignment horizontal="center" vertical="center"/>
    </xf>
    <xf numFmtId="0" fontId="37" fillId="37" borderId="253" xfId="0" applyFont="1" applyFill="1" applyBorder="1" applyAlignment="1">
      <alignment horizontal="center" vertical="center"/>
    </xf>
    <xf numFmtId="0" fontId="37" fillId="71" borderId="264" xfId="0" applyFont="1" applyFill="1" applyBorder="1" applyAlignment="1">
      <alignment horizontal="center" vertical="center"/>
    </xf>
    <xf numFmtId="0" fontId="37" fillId="71" borderId="265" xfId="0" applyFont="1" applyFill="1" applyBorder="1" applyAlignment="1">
      <alignment horizontal="center" vertical="center"/>
    </xf>
    <xf numFmtId="0" fontId="37" fillId="71" borderId="266" xfId="0" applyFont="1" applyFill="1" applyBorder="1" applyAlignment="1">
      <alignment horizontal="center" vertical="center"/>
    </xf>
    <xf numFmtId="0" fontId="44" fillId="34" borderId="95" xfId="0" applyFont="1" applyFill="1" applyBorder="1" applyAlignment="1">
      <alignment horizontal="center"/>
    </xf>
    <xf numFmtId="0" fontId="44" fillId="34" borderId="258" xfId="0" applyFont="1" applyFill="1" applyBorder="1" applyAlignment="1">
      <alignment horizontal="center"/>
    </xf>
    <xf numFmtId="0" fontId="44" fillId="34" borderId="263" xfId="0" applyFont="1" applyFill="1" applyBorder="1" applyAlignment="1">
      <alignment horizontal="center"/>
    </xf>
    <xf numFmtId="0" fontId="120" fillId="34" borderId="186" xfId="0" applyFont="1" applyFill="1" applyBorder="1" applyAlignment="1" applyProtection="1">
      <alignment horizontal="left" vertical="top" wrapText="1"/>
      <protection locked="0"/>
    </xf>
    <xf numFmtId="0" fontId="121" fillId="34" borderId="358" xfId="0" applyFont="1" applyFill="1" applyBorder="1" applyAlignment="1" applyProtection="1">
      <alignment horizontal="left" vertical="top" wrapText="1"/>
      <protection locked="0"/>
    </xf>
    <xf numFmtId="0" fontId="129" fillId="33" borderId="190" xfId="0" applyFont="1" applyFill="1" applyBorder="1" applyAlignment="1" applyProtection="1">
      <alignment horizontal="center" vertical="top"/>
      <protection locked="0"/>
    </xf>
    <xf numFmtId="0" fontId="129" fillId="33" borderId="194" xfId="0" applyFont="1" applyFill="1" applyBorder="1" applyAlignment="1" applyProtection="1">
      <alignment horizontal="center" vertical="top"/>
      <protection locked="0"/>
    </xf>
    <xf numFmtId="0" fontId="129" fillId="33" borderId="196" xfId="0" applyFont="1" applyFill="1" applyBorder="1" applyAlignment="1" applyProtection="1">
      <alignment horizontal="center" vertical="top"/>
      <protection locked="0"/>
    </xf>
    <xf numFmtId="0" fontId="129" fillId="33" borderId="191" xfId="0" applyFont="1" applyFill="1" applyBorder="1" applyAlignment="1" applyProtection="1">
      <alignment horizontal="left" vertical="top" wrapText="1"/>
      <protection locked="0"/>
    </xf>
    <xf numFmtId="0" fontId="129" fillId="33" borderId="55" xfId="0" applyFont="1" applyFill="1" applyBorder="1" applyAlignment="1" applyProtection="1">
      <alignment horizontal="left" vertical="top"/>
      <protection locked="0"/>
    </xf>
    <xf numFmtId="0" fontId="129" fillId="33" borderId="197" xfId="0" applyFont="1" applyFill="1" applyBorder="1" applyAlignment="1" applyProtection="1">
      <alignment horizontal="left" vertical="top"/>
      <protection locked="0"/>
    </xf>
    <xf numFmtId="0" fontId="123" fillId="34" borderId="345" xfId="0" applyFont="1" applyFill="1" applyBorder="1" applyAlignment="1" applyProtection="1">
      <alignment horizontal="left" wrapText="1"/>
      <protection locked="0"/>
    </xf>
    <xf numFmtId="0" fontId="123" fillId="34" borderId="346" xfId="0" applyFont="1" applyFill="1" applyBorder="1" applyAlignment="1" applyProtection="1">
      <alignment horizontal="left" wrapText="1"/>
      <protection locked="0"/>
    </xf>
    <xf numFmtId="0" fontId="121" fillId="34" borderId="351" xfId="0" applyFont="1" applyFill="1" applyBorder="1" applyAlignment="1" applyProtection="1">
      <alignment horizontal="left" vertical="top" wrapText="1"/>
      <protection locked="0"/>
    </xf>
    <xf numFmtId="0" fontId="118" fillId="33" borderId="325" xfId="0" applyFont="1" applyFill="1" applyBorder="1" applyAlignment="1" applyProtection="1">
      <alignment horizontal="left" vertical="top" wrapText="1" indent="2"/>
      <protection locked="0"/>
    </xf>
    <xf numFmtId="0" fontId="118" fillId="33" borderId="326" xfId="0" applyFont="1" applyFill="1" applyBorder="1" applyAlignment="1" applyProtection="1">
      <alignment horizontal="left" vertical="top" wrapText="1" indent="2"/>
      <protection locked="0"/>
    </xf>
    <xf numFmtId="0" fontId="118" fillId="33" borderId="336" xfId="0" applyFont="1" applyFill="1" applyBorder="1" applyAlignment="1" applyProtection="1">
      <alignment horizontal="left" vertical="top" wrapText="1" indent="2"/>
      <protection locked="0"/>
    </xf>
    <xf numFmtId="0" fontId="118" fillId="33" borderId="337" xfId="0" applyFont="1" applyFill="1" applyBorder="1" applyAlignment="1" applyProtection="1">
      <alignment horizontal="left" vertical="top" wrapText="1" indent="2"/>
      <protection locked="0"/>
    </xf>
    <xf numFmtId="0" fontId="120" fillId="33" borderId="327" xfId="0" applyFont="1" applyFill="1" applyBorder="1" applyAlignment="1" applyProtection="1">
      <alignment horizontal="center" vertical="top"/>
      <protection locked="0"/>
    </xf>
    <xf numFmtId="0" fontId="120" fillId="33" borderId="321" xfId="0" applyFont="1" applyFill="1" applyBorder="1" applyAlignment="1" applyProtection="1">
      <alignment horizontal="center" vertical="top"/>
      <protection locked="0"/>
    </xf>
    <xf numFmtId="0" fontId="120" fillId="33" borderId="338" xfId="0" applyFont="1" applyFill="1" applyBorder="1" applyAlignment="1" applyProtection="1">
      <alignment horizontal="center" vertical="top"/>
      <protection locked="0"/>
    </xf>
    <xf numFmtId="0" fontId="120" fillId="33" borderId="328" xfId="0" applyFont="1" applyFill="1" applyBorder="1" applyAlignment="1" applyProtection="1">
      <alignment horizontal="center" vertical="top"/>
      <protection locked="0"/>
    </xf>
    <xf numFmtId="0" fontId="118" fillId="33" borderId="353" xfId="0" applyFont="1" applyFill="1" applyBorder="1" applyAlignment="1" applyProtection="1">
      <alignment horizontal="left" vertical="top" wrapText="1" indent="2"/>
      <protection locked="0"/>
    </xf>
    <xf numFmtId="0" fontId="47" fillId="0" borderId="208" xfId="0" applyFont="1" applyBorder="1" applyAlignment="1" applyProtection="1">
      <alignment horizontal="center" vertical="center"/>
      <protection locked="0"/>
    </xf>
    <xf numFmtId="0" fontId="64" fillId="34" borderId="205" xfId="0" applyFont="1" applyFill="1" applyBorder="1" applyAlignment="1" applyProtection="1">
      <alignment horizontal="center" vertical="center" wrapText="1"/>
      <protection locked="0"/>
    </xf>
    <xf numFmtId="0" fontId="64" fillId="34" borderId="206" xfId="0" applyFont="1" applyFill="1" applyBorder="1" applyAlignment="1" applyProtection="1">
      <alignment horizontal="center" vertical="center" wrapText="1"/>
      <protection locked="0"/>
    </xf>
    <xf numFmtId="0" fontId="47" fillId="34" borderId="211" xfId="0" applyFont="1" applyFill="1" applyBorder="1" applyAlignment="1" applyProtection="1">
      <alignment horizontal="center"/>
      <protection locked="0"/>
    </xf>
    <xf numFmtId="0" fontId="47" fillId="34" borderId="200" xfId="0" applyFont="1" applyFill="1" applyBorder="1" applyAlignment="1" applyProtection="1">
      <alignment horizontal="center"/>
      <protection locked="0"/>
    </xf>
    <xf numFmtId="0" fontId="47" fillId="34" borderId="201" xfId="0" applyFont="1" applyFill="1" applyBorder="1" applyAlignment="1" applyProtection="1">
      <alignment horizontal="center"/>
      <protection locked="0"/>
    </xf>
    <xf numFmtId="0" fontId="47" fillId="34" borderId="212" xfId="0" applyFont="1" applyFill="1" applyBorder="1" applyAlignment="1" applyProtection="1">
      <alignment horizontal="center"/>
      <protection locked="0"/>
    </xf>
    <xf numFmtId="0" fontId="47" fillId="34" borderId="120" xfId="0" applyFont="1" applyFill="1" applyBorder="1" applyAlignment="1" applyProtection="1">
      <alignment horizontal="center"/>
      <protection locked="0"/>
    </xf>
    <xf numFmtId="0" fontId="47" fillId="34" borderId="202" xfId="0" applyFont="1" applyFill="1" applyBorder="1" applyAlignment="1" applyProtection="1">
      <alignment horizontal="center"/>
      <protection locked="0"/>
    </xf>
    <xf numFmtId="0" fontId="101" fillId="37" borderId="84" xfId="0" applyFont="1" applyFill="1" applyBorder="1" applyAlignment="1">
      <alignment horizontal="center" vertical="center"/>
    </xf>
    <xf numFmtId="0" fontId="18" fillId="33" borderId="80" xfId="0" applyFont="1" applyFill="1" applyBorder="1" applyAlignment="1">
      <alignment horizontal="center"/>
    </xf>
    <xf numFmtId="0" fontId="18" fillId="33" borderId="78" xfId="0" applyFont="1" applyFill="1" applyBorder="1" applyAlignment="1">
      <alignment horizontal="center"/>
    </xf>
    <xf numFmtId="0" fontId="18" fillId="33" borderId="57" xfId="0" applyFont="1" applyFill="1" applyBorder="1" applyAlignment="1">
      <alignment horizontal="center"/>
    </xf>
    <xf numFmtId="0" fontId="18" fillId="33" borderId="79" xfId="0" applyFont="1" applyFill="1" applyBorder="1" applyAlignment="1">
      <alignment horizontal="center"/>
    </xf>
    <xf numFmtId="0" fontId="18" fillId="33" borderId="81" xfId="0" applyFont="1" applyFill="1" applyBorder="1" applyAlignment="1">
      <alignment horizontal="center"/>
    </xf>
    <xf numFmtId="0" fontId="18" fillId="33" borderId="82" xfId="0" applyFont="1" applyFill="1" applyBorder="1" applyAlignment="1">
      <alignment horizontal="center"/>
    </xf>
    <xf numFmtId="0" fontId="18" fillId="33" borderId="83" xfId="0" applyFont="1" applyFill="1" applyBorder="1" applyAlignment="1">
      <alignment horizontal="center"/>
    </xf>
    <xf numFmtId="0" fontId="100" fillId="34" borderId="76" xfId="0" applyFont="1" applyFill="1" applyBorder="1" applyAlignment="1">
      <alignment horizontal="center" vertical="center"/>
    </xf>
    <xf numFmtId="0" fontId="100" fillId="34" borderId="75" xfId="0" applyFont="1" applyFill="1" applyBorder="1" applyAlignment="1">
      <alignment horizontal="center" vertical="center"/>
    </xf>
    <xf numFmtId="0" fontId="100" fillId="34" borderId="77" xfId="0" applyFont="1" applyFill="1" applyBorder="1" applyAlignment="1">
      <alignment horizontal="center" vertical="center"/>
    </xf>
    <xf numFmtId="0" fontId="140" fillId="0" borderId="222" xfId="0" applyFont="1" applyBorder="1" applyAlignment="1" applyProtection="1">
      <alignment horizontal="left" vertical="center" wrapText="1" indent="2"/>
      <protection locked="0"/>
    </xf>
    <xf numFmtId="0" fontId="140" fillId="0" borderId="223" xfId="0" applyFont="1" applyBorder="1" applyAlignment="1" applyProtection="1">
      <alignment horizontal="left" vertical="center" wrapText="1" indent="2"/>
      <protection locked="0"/>
    </xf>
    <xf numFmtId="0" fontId="140" fillId="0" borderId="224" xfId="0" applyFont="1" applyBorder="1" applyAlignment="1" applyProtection="1">
      <alignment horizontal="left" vertical="center" wrapText="1" indent="2"/>
      <protection locked="0"/>
    </xf>
    <xf numFmtId="0" fontId="121" fillId="0" borderId="350" xfId="0" applyFont="1" applyBorder="1" applyAlignment="1" applyProtection="1">
      <alignment horizontal="center" vertical="top"/>
      <protection locked="0"/>
    </xf>
    <xf numFmtId="0" fontId="121" fillId="0" borderId="352" xfId="0" applyFont="1" applyBorder="1" applyAlignment="1" applyProtection="1">
      <alignment horizontal="center" vertical="top"/>
      <protection locked="0"/>
    </xf>
    <xf numFmtId="0" fontId="121" fillId="0" borderId="355" xfId="0" applyFont="1" applyBorder="1" applyAlignment="1" applyProtection="1">
      <alignment horizontal="center" vertical="top"/>
      <protection locked="0"/>
    </xf>
    <xf numFmtId="0" fontId="118" fillId="33" borderId="323" xfId="0" applyFont="1" applyFill="1" applyBorder="1" applyAlignment="1" applyProtection="1">
      <alignment horizontal="left" vertical="top" wrapText="1" indent="2"/>
      <protection locked="0"/>
    </xf>
    <xf numFmtId="0" fontId="118" fillId="33" borderId="324" xfId="0" applyFont="1" applyFill="1" applyBorder="1" applyAlignment="1" applyProtection="1">
      <alignment horizontal="left" vertical="top" wrapText="1" indent="2"/>
      <protection locked="0"/>
    </xf>
    <xf numFmtId="0" fontId="118" fillId="33" borderId="204" xfId="0" applyFont="1" applyFill="1" applyBorder="1" applyAlignment="1" applyProtection="1">
      <alignment horizontal="left" vertical="top" wrapText="1" indent="2"/>
      <protection locked="0"/>
    </xf>
    <xf numFmtId="0" fontId="169" fillId="0" borderId="213" xfId="0" applyFont="1" applyBorder="1" applyAlignment="1" applyProtection="1">
      <alignment horizontal="left" vertical="center" indent="2"/>
      <protection locked="0"/>
    </xf>
    <xf numFmtId="0" fontId="133" fillId="33" borderId="213" xfId="0" applyFont="1" applyFill="1" applyBorder="1" applyAlignment="1" applyProtection="1">
      <alignment horizontal="left" vertical="center" indent="2"/>
      <protection locked="0"/>
    </xf>
    <xf numFmtId="0" fontId="47" fillId="33" borderId="0" xfId="0" applyFont="1" applyFill="1" applyBorder="1" applyProtection="1">
      <protection locked="0"/>
    </xf>
    <xf numFmtId="0" fontId="47" fillId="33" borderId="369" xfId="0" applyFont="1" applyFill="1" applyBorder="1" applyProtection="1">
      <protection locked="0"/>
    </xf>
    <xf numFmtId="0" fontId="47" fillId="33" borderId="306" xfId="0" applyFont="1" applyFill="1" applyBorder="1" applyProtection="1">
      <protection locked="0"/>
    </xf>
    <xf numFmtId="0" fontId="47" fillId="33" borderId="307" xfId="0" applyFont="1" applyFill="1" applyBorder="1" applyProtection="1">
      <protection locked="0"/>
    </xf>
    <xf numFmtId="0" fontId="95" fillId="33" borderId="249" xfId="0" applyFont="1" applyFill="1" applyBorder="1" applyAlignment="1" applyProtection="1">
      <alignment horizontal="left" indent="3"/>
      <protection locked="0"/>
    </xf>
    <xf numFmtId="0" fontId="51" fillId="33" borderId="249" xfId="0" applyFont="1" applyFill="1" applyBorder="1" applyAlignment="1" applyProtection="1">
      <alignment horizontal="left" indent="3"/>
      <protection locked="0"/>
    </xf>
    <xf numFmtId="0" fontId="58" fillId="0" borderId="249" xfId="0" applyFont="1" applyBorder="1" applyAlignment="1" applyProtection="1">
      <alignment horizontal="left" vertical="center" indent="3"/>
      <protection locked="0"/>
    </xf>
    <xf numFmtId="0" fontId="55" fillId="33" borderId="0" xfId="0" applyFont="1" applyFill="1" applyBorder="1" applyAlignment="1" applyProtection="1">
      <alignment vertical="center"/>
      <protection locked="0"/>
    </xf>
    <xf numFmtId="0" fontId="47" fillId="33" borderId="0" xfId="0" applyFont="1" applyFill="1" applyBorder="1" applyAlignment="1" applyProtection="1">
      <alignment vertical="center"/>
      <protection locked="0"/>
    </xf>
    <xf numFmtId="0" fontId="112" fillId="33" borderId="249" xfId="0" applyFont="1" applyFill="1" applyBorder="1" applyAlignment="1" applyProtection="1">
      <alignment vertical="center"/>
      <protection locked="0"/>
    </xf>
    <xf numFmtId="0" fontId="47" fillId="33" borderId="370" xfId="0" applyFont="1" applyFill="1" applyBorder="1" applyProtection="1">
      <protection locked="0"/>
    </xf>
    <xf numFmtId="0" fontId="140" fillId="0" borderId="371" xfId="0" applyFont="1" applyBorder="1" applyAlignment="1" applyProtection="1">
      <alignment horizontal="left" vertical="center" wrapText="1" indent="2"/>
      <protection locked="0"/>
    </xf>
    <xf numFmtId="0" fontId="47" fillId="33" borderId="372" xfId="0" applyFont="1" applyFill="1" applyBorder="1" applyProtection="1">
      <protection locked="0"/>
    </xf>
    <xf numFmtId="0" fontId="47" fillId="33" borderId="373" xfId="0" applyFont="1" applyFill="1" applyBorder="1" applyProtection="1">
      <protection locked="0"/>
    </xf>
    <xf numFmtId="0" fontId="140" fillId="0" borderId="374" xfId="0" applyFont="1" applyBorder="1" applyAlignment="1" applyProtection="1">
      <alignment horizontal="left" vertical="center" wrapText="1" indent="2"/>
      <protection locked="0"/>
    </xf>
  </cellXfs>
  <cellStyles count="1368">
    <cellStyle name="=C:\WINDOWS\SYSTEM32\COMMAND.COM" xfId="428"/>
    <cellStyle name="=C:\WINDOWS\SYSTEM32\COMMAND.COM 2" xfId="427"/>
    <cellStyle name="=C:\WINDOWS\SYSTEM32\COMMAND.COM 2 2" xfId="426"/>
    <cellStyle name="=C:\WINDOWS\SYSTEM32\COMMAND.COM 2 3" xfId="425"/>
    <cellStyle name="=C:\WINDOWS\SYSTEM32\COMMAND.COM 2 4" xfId="424"/>
    <cellStyle name="=C:\WINDOWS\SYSTEM32\COMMAND.COM 2 5" xfId="423"/>
    <cellStyle name="=C:\WINDOWS\SYSTEM32\COMMAND.COM 3" xfId="422"/>
    <cellStyle name="=C:\WINDOWS\SYSTEM32\COMMAND.COM 3 2" xfId="421"/>
    <cellStyle name="=C:\WINDOWS\SYSTEM32\COMMAND.COM 3 3" xfId="420"/>
    <cellStyle name="=C:\WINDOWS\SYSTEM32\COMMAND.COM 4" xfId="419"/>
    <cellStyle name="=C:\WINDOWS\SYSTEM32\COMMAND.COM 5" xfId="418"/>
    <cellStyle name="=C:\WINDOWS\SYSTEM32\COMMAND.COM 6" xfId="417"/>
    <cellStyle name="=C:\WINDOWS\SYSTEM32\COMMAND.COM 6 2" xfId="416"/>
    <cellStyle name="=C:\WINDOWS\SYSTEM32\COMMAND.COM 7" xfId="415"/>
    <cellStyle name="=C:\WINDOWS\SYSTEM32\COMMAND.COM 8" xfId="414"/>
    <cellStyle name="20% - Accent1" xfId="413"/>
    <cellStyle name="20% - Accent2" xfId="412"/>
    <cellStyle name="20% - Accent3" xfId="411"/>
    <cellStyle name="20% - Accent4" xfId="410"/>
    <cellStyle name="20% - Accent5" xfId="409"/>
    <cellStyle name="20% - Accent6" xfId="408"/>
    <cellStyle name="20% - Énfasis1" xfId="20" builtinId="30" customBuiltin="1"/>
    <cellStyle name="20% - Énfasis1 2" xfId="55"/>
    <cellStyle name="20% - Énfasis1 2 2" xfId="406"/>
    <cellStyle name="20% - Énfasis1 3" xfId="407"/>
    <cellStyle name="20% - Énfasis2" xfId="24" builtinId="34" customBuiltin="1"/>
    <cellStyle name="20% - Énfasis2 2" xfId="56"/>
    <cellStyle name="20% - Énfasis2 2 2" xfId="404"/>
    <cellStyle name="20% - Énfasis2 3" xfId="405"/>
    <cellStyle name="20% - Énfasis3" xfId="28" builtinId="38" customBuiltin="1"/>
    <cellStyle name="20% - Énfasis3 2" xfId="57"/>
    <cellStyle name="20% - Énfasis3 2 2" xfId="402"/>
    <cellStyle name="20% - Énfasis3 3" xfId="403"/>
    <cellStyle name="20% - Énfasis4" xfId="32" builtinId="42" customBuiltin="1"/>
    <cellStyle name="20% - Énfasis4 2" xfId="58"/>
    <cellStyle name="20% - Énfasis4 2 2" xfId="400"/>
    <cellStyle name="20% - Énfasis4 3" xfId="401"/>
    <cellStyle name="20% - Énfasis5" xfId="36" builtinId="46" customBuiltin="1"/>
    <cellStyle name="20% - Énfasis5 2" xfId="59"/>
    <cellStyle name="20% - Énfasis5 2 2" xfId="247"/>
    <cellStyle name="20% - Énfasis6" xfId="40" builtinId="50" customBuiltin="1"/>
    <cellStyle name="20% - Énfasis6 2" xfId="60"/>
    <cellStyle name="20% - Énfasis6 2 2" xfId="251"/>
    <cellStyle name="20% - Énfasis6 3" xfId="283"/>
    <cellStyle name="40% - Accent1" xfId="284"/>
    <cellStyle name="40% - Accent2" xfId="255"/>
    <cellStyle name="40% - Accent3" xfId="285"/>
    <cellStyle name="40% - Accent4" xfId="259"/>
    <cellStyle name="40% - Accent5" xfId="286"/>
    <cellStyle name="40% - Accent6" xfId="263"/>
    <cellStyle name="40% - Énfasis1" xfId="21" builtinId="31" customBuiltin="1"/>
    <cellStyle name="40% - Énfasis1 2" xfId="61"/>
    <cellStyle name="40% - Énfasis1 2 2" xfId="267"/>
    <cellStyle name="40% - Énfasis1 3" xfId="287"/>
    <cellStyle name="40% - Énfasis2" xfId="25" builtinId="35" customBuiltin="1"/>
    <cellStyle name="40% - Énfasis2 2" xfId="62"/>
    <cellStyle name="40% - Énfasis2 2 2" xfId="248"/>
    <cellStyle name="40% - Énfasis3" xfId="29" builtinId="39" customBuiltin="1"/>
    <cellStyle name="40% - Énfasis3 2" xfId="63"/>
    <cellStyle name="40% - Énfasis3 2 2" xfId="252"/>
    <cellStyle name="40% - Énfasis3 3" xfId="288"/>
    <cellStyle name="40% - Énfasis4" xfId="33" builtinId="43" customBuiltin="1"/>
    <cellStyle name="40% - Énfasis4 2" xfId="64"/>
    <cellStyle name="40% - Énfasis4 2 2" xfId="256"/>
    <cellStyle name="40% - Énfasis4 3" xfId="289"/>
    <cellStyle name="40% - Énfasis5" xfId="37" builtinId="47" customBuiltin="1"/>
    <cellStyle name="40% - Énfasis5 2" xfId="65"/>
    <cellStyle name="40% - Énfasis5 2 2" xfId="260"/>
    <cellStyle name="40% - Énfasis6" xfId="41" builtinId="51" customBuiltin="1"/>
    <cellStyle name="40% - Énfasis6 2" xfId="66"/>
    <cellStyle name="40% - Énfasis6 2 2" xfId="264"/>
    <cellStyle name="40% - Énfasis6 3" xfId="290"/>
    <cellStyle name="60% - Accent1" xfId="291"/>
    <cellStyle name="60% - Accent2" xfId="268"/>
    <cellStyle name="60% - Accent3" xfId="292"/>
    <cellStyle name="60% - Accent4" xfId="249"/>
    <cellStyle name="60% - Accent5" xfId="253"/>
    <cellStyle name="60% - Accent6" xfId="257"/>
    <cellStyle name="60% - Énfasis1" xfId="22" builtinId="32" customBuiltin="1"/>
    <cellStyle name="60% - Énfasis1 2" xfId="265"/>
    <cellStyle name="60% - Énfasis1 3" xfId="261"/>
    <cellStyle name="60% - Énfasis2" xfId="26" builtinId="36" customBuiltin="1"/>
    <cellStyle name="60% - Énfasis2 2" xfId="237"/>
    <cellStyle name="60% - Énfasis2 3" xfId="269"/>
    <cellStyle name="60% - Énfasis3" xfId="30" builtinId="40" customBuiltin="1"/>
    <cellStyle name="60% - Énfasis3 2" xfId="244"/>
    <cellStyle name="60% - Énfasis3 3" xfId="242"/>
    <cellStyle name="60% - Énfasis4" xfId="34" builtinId="44" customBuiltin="1"/>
    <cellStyle name="60% - Énfasis4 2" xfId="235"/>
    <cellStyle name="60% - Énfasis4 3" xfId="243"/>
    <cellStyle name="60% - Énfasis5" xfId="38" builtinId="48" customBuiltin="1"/>
    <cellStyle name="60% - Énfasis5 2" xfId="246"/>
    <cellStyle name="60% - Énfasis5 3" xfId="236"/>
    <cellStyle name="60% - Énfasis6" xfId="42" builtinId="52" customBuiltin="1"/>
    <cellStyle name="60% - Énfasis6 2" xfId="254"/>
    <cellStyle name="60% - Énfasis6 3" xfId="250"/>
    <cellStyle name="7" xfId="258"/>
    <cellStyle name="Accent1" xfId="262"/>
    <cellStyle name="Accent2" xfId="266"/>
    <cellStyle name="Accent3" xfId="240"/>
    <cellStyle name="Accent4" xfId="293"/>
    <cellStyle name="Accent5" xfId="272"/>
    <cellStyle name="Accent6" xfId="238"/>
    <cellStyle name="Bad" xfId="239"/>
    <cellStyle name="Buena 2" xfId="233"/>
    <cellStyle name="Bueno" xfId="7" builtinId="26" customBuiltin="1"/>
    <cellStyle name="Cabecera 1" xfId="297"/>
    <cellStyle name="Cabecera 1 2" xfId="390"/>
    <cellStyle name="Cabecera 2" xfId="391"/>
    <cellStyle name="Cabecera 2 2" xfId="392"/>
    <cellStyle name="Calculation" xfId="393"/>
    <cellStyle name="Cálculo" xfId="12" builtinId="22" customBuiltin="1"/>
    <cellStyle name="Cálculo 2" xfId="395"/>
    <cellStyle name="Cálculo 3" xfId="394"/>
    <cellStyle name="Celda de comprobación" xfId="14" builtinId="23" customBuiltin="1"/>
    <cellStyle name="Celda de comprobación 2" xfId="396"/>
    <cellStyle name="Celda vinculada" xfId="13" builtinId="24" customBuiltin="1"/>
    <cellStyle name="Celda vinculada 2" xfId="397"/>
    <cellStyle name="Encabezado 1" xfId="3" builtinId="16" customBuiltin="1"/>
    <cellStyle name="Encabezado 4" xfId="6" builtinId="19" customBuiltin="1"/>
    <cellStyle name="Encabezado 4 2" xfId="398"/>
    <cellStyle name="Énfasis1" xfId="19" builtinId="29" customBuiltin="1"/>
    <cellStyle name="Énfasis1 2" xfId="277"/>
    <cellStyle name="Énfasis1 3" xfId="270"/>
    <cellStyle name="Énfasis2" xfId="23" builtinId="33" customBuiltin="1"/>
    <cellStyle name="Énfasis2 2" xfId="278"/>
    <cellStyle name="Énfasis2 3" xfId="299"/>
    <cellStyle name="Énfasis3" xfId="27" builtinId="37" customBuiltin="1"/>
    <cellStyle name="Énfasis3 2" xfId="275"/>
    <cellStyle name="Énfasis3 3" xfId="298"/>
    <cellStyle name="Énfasis4" xfId="31" builtinId="41" customBuiltin="1"/>
    <cellStyle name="Énfasis4 2" xfId="300"/>
    <cellStyle name="Énfasis4 3" xfId="279"/>
    <cellStyle name="Énfasis5" xfId="35" builtinId="45" customBuiltin="1"/>
    <cellStyle name="Énfasis5 2" xfId="301"/>
    <cellStyle name="Énfasis5 3" xfId="276"/>
    <cellStyle name="Énfasis6" xfId="39" builtinId="49" customBuiltin="1"/>
    <cellStyle name="Énfasis6 2" xfId="302"/>
    <cellStyle name="Énfasis6 3" xfId="280"/>
    <cellStyle name="Entrada" xfId="10" builtinId="20" customBuiltin="1"/>
    <cellStyle name="Entrada 2" xfId="281"/>
    <cellStyle name="Euro" xfId="67"/>
    <cellStyle name="Euro 10" xfId="303"/>
    <cellStyle name="Euro 11" xfId="304"/>
    <cellStyle name="Euro 12" xfId="245"/>
    <cellStyle name="Euro 13" xfId="305"/>
    <cellStyle name="Euro 14" xfId="306"/>
    <cellStyle name="Euro 15" xfId="307"/>
    <cellStyle name="Euro 16" xfId="241"/>
    <cellStyle name="Euro 17" xfId="308"/>
    <cellStyle name="Euro 18" xfId="309"/>
    <cellStyle name="Euro 19" xfId="310"/>
    <cellStyle name="Euro 2" xfId="311"/>
    <cellStyle name="Euro 2 10" xfId="381"/>
    <cellStyle name="Euro 2 10 2" xfId="312"/>
    <cellStyle name="Euro 2 10 2 2" xfId="313"/>
    <cellStyle name="Euro 2 11" xfId="439"/>
    <cellStyle name="Euro 2 12" xfId="314"/>
    <cellStyle name="Euro 2 2" xfId="377"/>
    <cellStyle name="Euro 2 2 2" xfId="315"/>
    <cellStyle name="Euro 2 2 2 2" xfId="316"/>
    <cellStyle name="Euro 2 2 2 2 2" xfId="340"/>
    <cellStyle name="Euro 2 2 2 2 3" xfId="341"/>
    <cellStyle name="Euro 2 2 2 3" xfId="317"/>
    <cellStyle name="Euro 2 2 2 4" xfId="342"/>
    <cellStyle name="Euro 2 2 3" xfId="318"/>
    <cellStyle name="Euro 2 2 4" xfId="346"/>
    <cellStyle name="Euro 2 2 4 2" xfId="319"/>
    <cellStyle name="Euro 2 2 4 3" xfId="343"/>
    <cellStyle name="Euro 2 2 4 4" xfId="347"/>
    <cellStyle name="Euro 2 2 5" xfId="438"/>
    <cellStyle name="Euro 2 3" xfId="351"/>
    <cellStyle name="Euro 2 4" xfId="321"/>
    <cellStyle name="Euro 2 5" xfId="344"/>
    <cellStyle name="Euro 2 6" xfId="320"/>
    <cellStyle name="Euro 2 7" xfId="345"/>
    <cellStyle name="Euro 2 8" xfId="352"/>
    <cellStyle name="Euro 2 9" xfId="437"/>
    <cellStyle name="Euro 20" xfId="436"/>
    <cellStyle name="Euro 21" xfId="435"/>
    <cellStyle name="Euro 22" xfId="434"/>
    <cellStyle name="Euro 23" xfId="433"/>
    <cellStyle name="Euro 24" xfId="432"/>
    <cellStyle name="Euro 25" xfId="431"/>
    <cellStyle name="Euro 26" xfId="430"/>
    <cellStyle name="Euro 27" xfId="429"/>
    <cellStyle name="Euro 28" xfId="322"/>
    <cellStyle name="Euro 29" xfId="389"/>
    <cellStyle name="Euro 3" xfId="383"/>
    <cellStyle name="Euro 3 2" xfId="440"/>
    <cellStyle name="Euro 3 2 2" xfId="349"/>
    <cellStyle name="Euro 3 2 3" xfId="323"/>
    <cellStyle name="Euro 3 2 4" xfId="324"/>
    <cellStyle name="Euro 3 3" xfId="348"/>
    <cellStyle name="Euro 30" xfId="339"/>
    <cellStyle name="Euro 31" xfId="325"/>
    <cellStyle name="Euro 32" xfId="388"/>
    <cellStyle name="Euro 33" xfId="384"/>
    <cellStyle name="Euro 34" xfId="350"/>
    <cellStyle name="Euro 35" xfId="326"/>
    <cellStyle name="Euro 36" xfId="382"/>
    <cellStyle name="Euro 37" xfId="356"/>
    <cellStyle name="Euro 38" xfId="360"/>
    <cellStyle name="Euro 39" xfId="364"/>
    <cellStyle name="Euro 4" xfId="368"/>
    <cellStyle name="Euro 4 2" xfId="372"/>
    <cellStyle name="Euro 4 3" xfId="376"/>
    <cellStyle name="Euro 4 4" xfId="386"/>
    <cellStyle name="Euro 4 5" xfId="387"/>
    <cellStyle name="Euro 40" xfId="379"/>
    <cellStyle name="Euro 41" xfId="378"/>
    <cellStyle name="Euro 42" xfId="380"/>
    <cellStyle name="Euro 42 2" xfId="385"/>
    <cellStyle name="Euro 42 3" xfId="353"/>
    <cellStyle name="Euro 43" xfId="357"/>
    <cellStyle name="Euro 44" xfId="361"/>
    <cellStyle name="Euro 45" xfId="365"/>
    <cellStyle name="Euro 45 2" xfId="369"/>
    <cellStyle name="Euro 45 3" xfId="373"/>
    <cellStyle name="Euro 46" xfId="327"/>
    <cellStyle name="Euro 46 2" xfId="354"/>
    <cellStyle name="Euro 46 3" xfId="328"/>
    <cellStyle name="Euro 47" xfId="358"/>
    <cellStyle name="Euro 47 2" xfId="329"/>
    <cellStyle name="Euro 47 3" xfId="362"/>
    <cellStyle name="Euro 48" xfId="330"/>
    <cellStyle name="Euro 48 2" xfId="366"/>
    <cellStyle name="Euro 48 3" xfId="331"/>
    <cellStyle name="Euro 49" xfId="370"/>
    <cellStyle name="Euro 49 2" xfId="332"/>
    <cellStyle name="Euro 49 3" xfId="374"/>
    <cellStyle name="Euro 5" xfId="333"/>
    <cellStyle name="Euro 5 2" xfId="355"/>
    <cellStyle name="Euro 5 3" xfId="334"/>
    <cellStyle name="Euro 5 4" xfId="359"/>
    <cellStyle name="Euro 5 5" xfId="335"/>
    <cellStyle name="Euro 50" xfId="363"/>
    <cellStyle name="Euro 50 2" xfId="336"/>
    <cellStyle name="Euro 50 3" xfId="367"/>
    <cellStyle name="Euro 51" xfId="337"/>
    <cellStyle name="Euro 51 2" xfId="371"/>
    <cellStyle name="Euro 51 3" xfId="338"/>
    <cellStyle name="Euro 52" xfId="375"/>
    <cellStyle name="Euro 53" xfId="446"/>
    <cellStyle name="Euro 6" xfId="447"/>
    <cellStyle name="Euro 6 2" xfId="448"/>
    <cellStyle name="Euro 6 3" xfId="449"/>
    <cellStyle name="Euro 6 4" xfId="450"/>
    <cellStyle name="Euro 6 5" xfId="451"/>
    <cellStyle name="Euro 7" xfId="452"/>
    <cellStyle name="Euro 8" xfId="453"/>
    <cellStyle name="Euro 9" xfId="454"/>
    <cellStyle name="Explanatory Text" xfId="455"/>
    <cellStyle name="Fecha" xfId="456"/>
    <cellStyle name="Fecha 2" xfId="457"/>
    <cellStyle name="Fijo" xfId="458"/>
    <cellStyle name="Fijo 2" xfId="459"/>
    <cellStyle name="Heading 2" xfId="460"/>
    <cellStyle name="Heading 3" xfId="461"/>
    <cellStyle name="Hipervínculo 16" xfId="462"/>
    <cellStyle name="Incorrecto" xfId="8" builtinId="27" customBuiltin="1"/>
    <cellStyle name="Incorrecto 2" xfId="464"/>
    <cellStyle name="Incorrecto 3" xfId="463"/>
    <cellStyle name="Millares 2" xfId="465"/>
    <cellStyle name="Millares 2 2" xfId="466"/>
    <cellStyle name="Millares 2 3" xfId="467"/>
    <cellStyle name="Millares 91" xfId="468"/>
    <cellStyle name="Millares 92" xfId="469"/>
    <cellStyle name="Millares 93" xfId="470"/>
    <cellStyle name="Millares 93 2" xfId="471"/>
    <cellStyle name="Millares 93 3" xfId="472"/>
    <cellStyle name="Millares 94" xfId="473"/>
    <cellStyle name="Millares 94 2" xfId="474"/>
    <cellStyle name="Moneda" xfId="1" builtinId="4"/>
    <cellStyle name="Moneda 2" xfId="68"/>
    <cellStyle name="Moneda 2 2" xfId="230"/>
    <cellStyle name="Moneda 2 2 2" xfId="443"/>
    <cellStyle name="Moneda 2 3" xfId="294"/>
    <cellStyle name="Moneda 2 4" xfId="1365"/>
    <cellStyle name="Moneda 3" xfId="54"/>
    <cellStyle name="Moneda 3 2" xfId="229"/>
    <cellStyle name="Moneda 3 2 2" xfId="442"/>
    <cellStyle name="Moneda 3 3" xfId="282"/>
    <cellStyle name="Moneda 3 4" xfId="1364"/>
    <cellStyle name="Moneda 4" xfId="43"/>
    <cellStyle name="Moneda 4 2" xfId="228"/>
    <cellStyle name="Moneda 4 2 2" xfId="441"/>
    <cellStyle name="Moneda 4 3" xfId="274"/>
    <cellStyle name="Moneda 4 4" xfId="1363"/>
    <cellStyle name="Moneda 5" xfId="69"/>
    <cellStyle name="Moneda 5 2" xfId="231"/>
    <cellStyle name="Moneda 5 2 2" xfId="444"/>
    <cellStyle name="Moneda 5 3" xfId="295"/>
    <cellStyle name="Moneda 5 4" xfId="1366"/>
    <cellStyle name="Moneda 6" xfId="70"/>
    <cellStyle name="Moneda 6 2" xfId="232"/>
    <cellStyle name="Moneda 6 2 2" xfId="445"/>
    <cellStyle name="Moneda 6 3" xfId="296"/>
    <cellStyle name="Moneda 6 4" xfId="1367"/>
    <cellStyle name="Moneda 7" xfId="227"/>
    <cellStyle name="Moneda 7 2" xfId="273"/>
    <cellStyle name="Moneda 8" xfId="234"/>
    <cellStyle name="Moneda 9" xfId="1362"/>
    <cellStyle name="Monetario" xfId="475"/>
    <cellStyle name="Monetario 2" xfId="476"/>
    <cellStyle name="Monetario0" xfId="477"/>
    <cellStyle name="Monetario0 2" xfId="478"/>
    <cellStyle name="Neutral" xfId="9" builtinId="28" customBuiltin="1"/>
    <cellStyle name="Neutral 10" xfId="480"/>
    <cellStyle name="Neutral 10 2" xfId="481"/>
    <cellStyle name="Neutral 11" xfId="479"/>
    <cellStyle name="Neutral 2" xfId="482"/>
    <cellStyle name="Neutral 2 2" xfId="483"/>
    <cellStyle name="Neutral 2 3" xfId="484"/>
    <cellStyle name="Neutral 3" xfId="485"/>
    <cellStyle name="Neutral 3 2" xfId="486"/>
    <cellStyle name="Neutral 3 3" xfId="487"/>
    <cellStyle name="Neutral 3 4" xfId="488"/>
    <cellStyle name="Neutral 4" xfId="489"/>
    <cellStyle name="Neutral 4 2" xfId="490"/>
    <cellStyle name="Neutral 4 3" xfId="491"/>
    <cellStyle name="Neutral 4 4" xfId="492"/>
    <cellStyle name="Neutral 5" xfId="493"/>
    <cellStyle name="Neutral 5 2" xfId="494"/>
    <cellStyle name="Neutral 5 3" xfId="495"/>
    <cellStyle name="Neutral 5 4" xfId="496"/>
    <cellStyle name="Neutral 6" xfId="497"/>
    <cellStyle name="Neutral 6 2" xfId="498"/>
    <cellStyle name="Neutral 6 3" xfId="499"/>
    <cellStyle name="Neutral 6 4" xfId="500"/>
    <cellStyle name="Neutral 7" xfId="501"/>
    <cellStyle name="Neutral 7 2" xfId="502"/>
    <cellStyle name="Neutral 7 3" xfId="503"/>
    <cellStyle name="Neutral 7 4" xfId="504"/>
    <cellStyle name="Neutral 8" xfId="505"/>
    <cellStyle name="Neutral 8 2" xfId="506"/>
    <cellStyle name="Neutral 8 3" xfId="507"/>
    <cellStyle name="Neutral 8 4" xfId="508"/>
    <cellStyle name="Neutral 9" xfId="509"/>
    <cellStyle name="Neutral 9 2" xfId="510"/>
    <cellStyle name="Neutral 9 3" xfId="511"/>
    <cellStyle name="Neutral 9 4" xfId="512"/>
    <cellStyle name="No-definido" xfId="513"/>
    <cellStyle name="Normal" xfId="0" builtinId="0"/>
    <cellStyle name="Normal 10" xfId="71"/>
    <cellStyle name="Normal 100" xfId="514"/>
    <cellStyle name="Normal 100 2" xfId="515"/>
    <cellStyle name="Normal 100 3" xfId="516"/>
    <cellStyle name="Normal 11" xfId="218"/>
    <cellStyle name="Normal 12" xfId="219"/>
    <cellStyle name="Normal 12 10" xfId="517"/>
    <cellStyle name="Normal 12 11" xfId="518"/>
    <cellStyle name="Normal 12 12" xfId="519"/>
    <cellStyle name="Normal 12 13" xfId="520"/>
    <cellStyle name="Normal 12 14" xfId="521"/>
    <cellStyle name="Normal 12 15" xfId="522"/>
    <cellStyle name="Normal 12 16" xfId="523"/>
    <cellStyle name="Normal 12 17" xfId="524"/>
    <cellStyle name="Normal 12 18" xfId="525"/>
    <cellStyle name="Normal 12 19" xfId="526"/>
    <cellStyle name="Normal 12 2" xfId="527"/>
    <cellStyle name="Normal 12 20" xfId="528"/>
    <cellStyle name="Normal 12 21" xfId="529"/>
    <cellStyle name="Normal 12 22" xfId="530"/>
    <cellStyle name="Normal 12 23" xfId="531"/>
    <cellStyle name="Normal 12 24" xfId="532"/>
    <cellStyle name="Normal 12 25" xfId="533"/>
    <cellStyle name="Normal 12 26" xfId="534"/>
    <cellStyle name="Normal 12 27" xfId="535"/>
    <cellStyle name="Normal 12 28" xfId="536"/>
    <cellStyle name="Normal 12 29" xfId="537"/>
    <cellStyle name="Normal 12 3" xfId="538"/>
    <cellStyle name="Normal 12 30" xfId="539"/>
    <cellStyle name="Normal 12 31" xfId="540"/>
    <cellStyle name="Normal 12 32" xfId="541"/>
    <cellStyle name="Normal 12 33" xfId="542"/>
    <cellStyle name="Normal 12 34" xfId="543"/>
    <cellStyle name="Normal 12 35" xfId="544"/>
    <cellStyle name="Normal 12 36" xfId="545"/>
    <cellStyle name="Normal 12 37" xfId="546"/>
    <cellStyle name="Normal 12 38" xfId="547"/>
    <cellStyle name="Normal 12 39" xfId="548"/>
    <cellStyle name="Normal 12 4" xfId="549"/>
    <cellStyle name="Normal 12 40" xfId="550"/>
    <cellStyle name="Normal 12 5" xfId="551"/>
    <cellStyle name="Normal 12 6" xfId="552"/>
    <cellStyle name="Normal 12 7" xfId="553"/>
    <cellStyle name="Normal 12 8" xfId="554"/>
    <cellStyle name="Normal 12 9" xfId="555"/>
    <cellStyle name="Normal 13" xfId="220"/>
    <cellStyle name="Normal 13 10" xfId="556"/>
    <cellStyle name="Normal 13 11" xfId="557"/>
    <cellStyle name="Normal 13 12" xfId="558"/>
    <cellStyle name="Normal 13 13" xfId="559"/>
    <cellStyle name="Normal 13 14" xfId="560"/>
    <cellStyle name="Normal 13 15" xfId="561"/>
    <cellStyle name="Normal 13 16" xfId="562"/>
    <cellStyle name="Normal 13 17" xfId="563"/>
    <cellStyle name="Normal 13 18" xfId="564"/>
    <cellStyle name="Normal 13 19" xfId="565"/>
    <cellStyle name="Normal 13 2" xfId="566"/>
    <cellStyle name="Normal 13 20" xfId="567"/>
    <cellStyle name="Normal 13 21" xfId="568"/>
    <cellStyle name="Normal 13 22" xfId="569"/>
    <cellStyle name="Normal 13 23" xfId="570"/>
    <cellStyle name="Normal 13 24" xfId="571"/>
    <cellStyle name="Normal 13 25" xfId="572"/>
    <cellStyle name="Normal 13 26" xfId="573"/>
    <cellStyle name="Normal 13 27" xfId="574"/>
    <cellStyle name="Normal 13 28" xfId="575"/>
    <cellStyle name="Normal 13 29" xfId="576"/>
    <cellStyle name="Normal 13 3" xfId="577"/>
    <cellStyle name="Normal 13 30" xfId="578"/>
    <cellStyle name="Normal 13 31" xfId="579"/>
    <cellStyle name="Normal 13 32" xfId="580"/>
    <cellStyle name="Normal 13 33" xfId="581"/>
    <cellStyle name="Normal 13 34" xfId="582"/>
    <cellStyle name="Normal 13 35" xfId="583"/>
    <cellStyle name="Normal 13 36" xfId="584"/>
    <cellStyle name="Normal 13 37" xfId="585"/>
    <cellStyle name="Normal 13 38" xfId="586"/>
    <cellStyle name="Normal 13 39" xfId="587"/>
    <cellStyle name="Normal 13 4" xfId="588"/>
    <cellStyle name="Normal 13 40" xfId="589"/>
    <cellStyle name="Normal 13 5" xfId="590"/>
    <cellStyle name="Normal 13 6" xfId="591"/>
    <cellStyle name="Normal 13 7" xfId="592"/>
    <cellStyle name="Normal 13 8" xfId="593"/>
    <cellStyle name="Normal 13 9" xfId="594"/>
    <cellStyle name="Normal 14" xfId="221"/>
    <cellStyle name="Normal 14 10" xfId="595"/>
    <cellStyle name="Normal 14 11" xfId="596"/>
    <cellStyle name="Normal 14 12" xfId="597"/>
    <cellStyle name="Normal 14 13" xfId="598"/>
    <cellStyle name="Normal 14 14" xfId="599"/>
    <cellStyle name="Normal 14 15" xfId="600"/>
    <cellStyle name="Normal 14 16" xfId="601"/>
    <cellStyle name="Normal 14 17" xfId="602"/>
    <cellStyle name="Normal 14 18" xfId="603"/>
    <cellStyle name="Normal 14 19" xfId="604"/>
    <cellStyle name="Normal 14 2" xfId="605"/>
    <cellStyle name="Normal 14 20" xfId="606"/>
    <cellStyle name="Normal 14 21" xfId="607"/>
    <cellStyle name="Normal 14 22" xfId="608"/>
    <cellStyle name="Normal 14 23" xfId="609"/>
    <cellStyle name="Normal 14 24" xfId="610"/>
    <cellStyle name="Normal 14 25" xfId="611"/>
    <cellStyle name="Normal 14 26" xfId="612"/>
    <cellStyle name="Normal 14 27" xfId="613"/>
    <cellStyle name="Normal 14 28" xfId="614"/>
    <cellStyle name="Normal 14 29" xfId="615"/>
    <cellStyle name="Normal 14 3" xfId="616"/>
    <cellStyle name="Normal 14 30" xfId="617"/>
    <cellStyle name="Normal 14 31" xfId="618"/>
    <cellStyle name="Normal 14 32" xfId="619"/>
    <cellStyle name="Normal 14 33" xfId="620"/>
    <cellStyle name="Normal 14 34" xfId="621"/>
    <cellStyle name="Normal 14 35" xfId="622"/>
    <cellStyle name="Normal 14 36" xfId="623"/>
    <cellStyle name="Normal 14 37" xfId="624"/>
    <cellStyle name="Normal 14 38" xfId="625"/>
    <cellStyle name="Normal 14 39" xfId="626"/>
    <cellStyle name="Normal 14 4" xfId="627"/>
    <cellStyle name="Normal 14 40" xfId="628"/>
    <cellStyle name="Normal 14 5" xfId="629"/>
    <cellStyle name="Normal 14 6" xfId="630"/>
    <cellStyle name="Normal 14 7" xfId="631"/>
    <cellStyle name="Normal 14 8" xfId="632"/>
    <cellStyle name="Normal 14 9" xfId="633"/>
    <cellStyle name="Normal 15" xfId="222"/>
    <cellStyle name="Normal 16" xfId="223"/>
    <cellStyle name="Normal 16 10" xfId="634"/>
    <cellStyle name="Normal 16 11" xfId="635"/>
    <cellStyle name="Normal 16 12" xfId="636"/>
    <cellStyle name="Normal 16 13" xfId="637"/>
    <cellStyle name="Normal 16 14" xfId="638"/>
    <cellStyle name="Normal 16 15" xfId="639"/>
    <cellStyle name="Normal 16 16" xfId="640"/>
    <cellStyle name="Normal 16 17" xfId="641"/>
    <cellStyle name="Normal 16 18" xfId="642"/>
    <cellStyle name="Normal 16 19" xfId="643"/>
    <cellStyle name="Normal 16 2" xfId="644"/>
    <cellStyle name="Normal 16 20" xfId="645"/>
    <cellStyle name="Normal 16 21" xfId="646"/>
    <cellStyle name="Normal 16 22" xfId="647"/>
    <cellStyle name="Normal 16 23" xfId="648"/>
    <cellStyle name="Normal 16 24" xfId="649"/>
    <cellStyle name="Normal 16 25" xfId="650"/>
    <cellStyle name="Normal 16 26" xfId="651"/>
    <cellStyle name="Normal 16 27" xfId="652"/>
    <cellStyle name="Normal 16 28" xfId="653"/>
    <cellStyle name="Normal 16 29" xfId="654"/>
    <cellStyle name="Normal 16 3" xfId="655"/>
    <cellStyle name="Normal 16 30" xfId="656"/>
    <cellStyle name="Normal 16 31" xfId="657"/>
    <cellStyle name="Normal 16 32" xfId="658"/>
    <cellStyle name="Normal 16 33" xfId="659"/>
    <cellStyle name="Normal 16 34" xfId="660"/>
    <cellStyle name="Normal 16 35" xfId="661"/>
    <cellStyle name="Normal 16 36" xfId="662"/>
    <cellStyle name="Normal 16 37" xfId="663"/>
    <cellStyle name="Normal 16 38" xfId="664"/>
    <cellStyle name="Normal 16 39" xfId="665"/>
    <cellStyle name="Normal 16 4" xfId="666"/>
    <cellStyle name="Normal 16 40" xfId="667"/>
    <cellStyle name="Normal 16 5" xfId="668"/>
    <cellStyle name="Normal 16 6" xfId="669"/>
    <cellStyle name="Normal 16 7" xfId="670"/>
    <cellStyle name="Normal 16 8" xfId="671"/>
    <cellStyle name="Normal 16 9" xfId="672"/>
    <cellStyle name="Normal 17" xfId="224"/>
    <cellStyle name="Normal 17 10" xfId="673"/>
    <cellStyle name="Normal 17 11" xfId="674"/>
    <cellStyle name="Normal 17 12" xfId="675"/>
    <cellStyle name="Normal 17 13" xfId="676"/>
    <cellStyle name="Normal 17 14" xfId="677"/>
    <cellStyle name="Normal 17 15" xfId="678"/>
    <cellStyle name="Normal 17 16" xfId="679"/>
    <cellStyle name="Normal 17 17" xfId="680"/>
    <cellStyle name="Normal 17 18" xfId="681"/>
    <cellStyle name="Normal 17 19" xfId="682"/>
    <cellStyle name="Normal 17 2" xfId="683"/>
    <cellStyle name="Normal 17 20" xfId="684"/>
    <cellStyle name="Normal 17 21" xfId="685"/>
    <cellStyle name="Normal 17 22" xfId="686"/>
    <cellStyle name="Normal 17 23" xfId="687"/>
    <cellStyle name="Normal 17 24" xfId="688"/>
    <cellStyle name="Normal 17 25" xfId="689"/>
    <cellStyle name="Normal 17 26" xfId="690"/>
    <cellStyle name="Normal 17 27" xfId="691"/>
    <cellStyle name="Normal 17 28" xfId="692"/>
    <cellStyle name="Normal 17 29" xfId="693"/>
    <cellStyle name="Normal 17 3" xfId="694"/>
    <cellStyle name="Normal 17 30" xfId="695"/>
    <cellStyle name="Normal 17 31" xfId="696"/>
    <cellStyle name="Normal 17 32" xfId="697"/>
    <cellStyle name="Normal 17 33" xfId="698"/>
    <cellStyle name="Normal 17 34" xfId="699"/>
    <cellStyle name="Normal 17 35" xfId="700"/>
    <cellStyle name="Normal 17 36" xfId="701"/>
    <cellStyle name="Normal 17 37" xfId="702"/>
    <cellStyle name="Normal 17 38" xfId="703"/>
    <cellStyle name="Normal 17 39" xfId="704"/>
    <cellStyle name="Normal 17 4" xfId="705"/>
    <cellStyle name="Normal 17 40" xfId="706"/>
    <cellStyle name="Normal 17 5" xfId="707"/>
    <cellStyle name="Normal 17 6" xfId="708"/>
    <cellStyle name="Normal 17 7" xfId="709"/>
    <cellStyle name="Normal 17 8" xfId="710"/>
    <cellStyle name="Normal 17 9" xfId="711"/>
    <cellStyle name="Normal 18" xfId="225"/>
    <cellStyle name="Normal 18 10" xfId="712"/>
    <cellStyle name="Normal 18 11" xfId="713"/>
    <cellStyle name="Normal 18 12" xfId="714"/>
    <cellStyle name="Normal 18 13" xfId="715"/>
    <cellStyle name="Normal 18 14" xfId="716"/>
    <cellStyle name="Normal 18 15" xfId="717"/>
    <cellStyle name="Normal 18 16" xfId="718"/>
    <cellStyle name="Normal 18 17" xfId="719"/>
    <cellStyle name="Normal 18 18" xfId="720"/>
    <cellStyle name="Normal 18 19" xfId="721"/>
    <cellStyle name="Normal 18 2" xfId="722"/>
    <cellStyle name="Normal 18 20" xfId="723"/>
    <cellStyle name="Normal 18 21" xfId="724"/>
    <cellStyle name="Normal 18 22" xfId="725"/>
    <cellStyle name="Normal 18 23" xfId="726"/>
    <cellStyle name="Normal 18 24" xfId="727"/>
    <cellStyle name="Normal 18 25" xfId="728"/>
    <cellStyle name="Normal 18 26" xfId="729"/>
    <cellStyle name="Normal 18 27" xfId="730"/>
    <cellStyle name="Normal 18 28" xfId="731"/>
    <cellStyle name="Normal 18 29" xfId="732"/>
    <cellStyle name="Normal 18 3" xfId="733"/>
    <cellStyle name="Normal 18 30" xfId="734"/>
    <cellStyle name="Normal 18 31" xfId="735"/>
    <cellStyle name="Normal 18 32" xfId="736"/>
    <cellStyle name="Normal 18 33" xfId="737"/>
    <cellStyle name="Normal 18 34" xfId="738"/>
    <cellStyle name="Normal 18 35" xfId="739"/>
    <cellStyle name="Normal 18 36" xfId="740"/>
    <cellStyle name="Normal 18 37" xfId="741"/>
    <cellStyle name="Normal 18 38" xfId="742"/>
    <cellStyle name="Normal 18 39" xfId="743"/>
    <cellStyle name="Normal 18 4" xfId="744"/>
    <cellStyle name="Normal 18 40" xfId="745"/>
    <cellStyle name="Normal 18 5" xfId="746"/>
    <cellStyle name="Normal 18 6" xfId="747"/>
    <cellStyle name="Normal 18 7" xfId="748"/>
    <cellStyle name="Normal 18 8" xfId="749"/>
    <cellStyle name="Normal 18 9" xfId="750"/>
    <cellStyle name="Normal 19" xfId="226"/>
    <cellStyle name="Normal 19 10" xfId="751"/>
    <cellStyle name="Normal 19 11" xfId="752"/>
    <cellStyle name="Normal 19 12" xfId="753"/>
    <cellStyle name="Normal 19 13" xfId="754"/>
    <cellStyle name="Normal 19 14" xfId="755"/>
    <cellStyle name="Normal 19 15" xfId="756"/>
    <cellStyle name="Normal 19 16" xfId="757"/>
    <cellStyle name="Normal 19 17" xfId="758"/>
    <cellStyle name="Normal 19 18" xfId="759"/>
    <cellStyle name="Normal 19 19" xfId="760"/>
    <cellStyle name="Normal 19 2" xfId="761"/>
    <cellStyle name="Normal 19 20" xfId="762"/>
    <cellStyle name="Normal 19 21" xfId="763"/>
    <cellStyle name="Normal 19 22" xfId="764"/>
    <cellStyle name="Normal 19 23" xfId="765"/>
    <cellStyle name="Normal 19 24" xfId="766"/>
    <cellStyle name="Normal 19 25" xfId="767"/>
    <cellStyle name="Normal 19 26" xfId="768"/>
    <cellStyle name="Normal 19 27" xfId="769"/>
    <cellStyle name="Normal 19 28" xfId="770"/>
    <cellStyle name="Normal 19 29" xfId="771"/>
    <cellStyle name="Normal 19 3" xfId="772"/>
    <cellStyle name="Normal 19 30" xfId="773"/>
    <cellStyle name="Normal 19 31" xfId="774"/>
    <cellStyle name="Normal 19 32" xfId="775"/>
    <cellStyle name="Normal 19 33" xfId="776"/>
    <cellStyle name="Normal 19 34" xfId="777"/>
    <cellStyle name="Normal 19 35" xfId="778"/>
    <cellStyle name="Normal 19 36" xfId="779"/>
    <cellStyle name="Normal 19 37" xfId="780"/>
    <cellStyle name="Normal 19 38" xfId="781"/>
    <cellStyle name="Normal 19 39" xfId="782"/>
    <cellStyle name="Normal 19 4" xfId="783"/>
    <cellStyle name="Normal 19 40" xfId="784"/>
    <cellStyle name="Normal 19 5" xfId="785"/>
    <cellStyle name="Normal 19 6" xfId="786"/>
    <cellStyle name="Normal 19 7" xfId="787"/>
    <cellStyle name="Normal 19 8" xfId="788"/>
    <cellStyle name="Normal 19 9" xfId="789"/>
    <cellStyle name="Normal 2" xfId="45"/>
    <cellStyle name="Normal 2 10" xfId="790"/>
    <cellStyle name="Normal 2 11" xfId="791"/>
    <cellStyle name="Normal 2 12" xfId="792"/>
    <cellStyle name="Normal 2 13" xfId="793"/>
    <cellStyle name="Normal 2 14" xfId="794"/>
    <cellStyle name="Normal 2 15" xfId="795"/>
    <cellStyle name="Normal 2 16" xfId="796"/>
    <cellStyle name="Normal 2 17" xfId="797"/>
    <cellStyle name="Normal 2 18" xfId="798"/>
    <cellStyle name="Normal 2 19" xfId="799"/>
    <cellStyle name="Normal 2 2" xfId="48"/>
    <cellStyle name="Normal 2 2 10" xfId="801"/>
    <cellStyle name="Normal 2 2 11" xfId="802"/>
    <cellStyle name="Normal 2 2 12" xfId="803"/>
    <cellStyle name="Normal 2 2 13" xfId="804"/>
    <cellStyle name="Normal 2 2 14" xfId="805"/>
    <cellStyle name="Normal 2 2 15" xfId="806"/>
    <cellStyle name="Normal 2 2 16" xfId="807"/>
    <cellStyle name="Normal 2 2 17" xfId="808"/>
    <cellStyle name="Normal 2 2 18" xfId="809"/>
    <cellStyle name="Normal 2 2 19" xfId="810"/>
    <cellStyle name="Normal 2 2 2" xfId="73"/>
    <cellStyle name="Normal 2 2 2 2" xfId="811"/>
    <cellStyle name="Normal 2 2 2 2 2" xfId="812"/>
    <cellStyle name="Normal 2 2 2 2 2 2" xfId="813"/>
    <cellStyle name="Normal 2 2 2 2 2 2 2" xfId="814"/>
    <cellStyle name="Normal 2 2 2 2 2 2 3" xfId="815"/>
    <cellStyle name="Normal 2 2 2 2 2 3" xfId="816"/>
    <cellStyle name="Normal 2 2 2 2 2 4" xfId="817"/>
    <cellStyle name="Normal 2 2 2 2 3" xfId="818"/>
    <cellStyle name="Normal 2 2 2 2 4" xfId="819"/>
    <cellStyle name="Normal 2 2 2 2 4 2" xfId="820"/>
    <cellStyle name="Normal 2 2 2 2 4 3" xfId="821"/>
    <cellStyle name="Normal 2 2 2 2 5" xfId="822"/>
    <cellStyle name="Normal 2 2 2 3" xfId="823"/>
    <cellStyle name="Normal 2 2 2 4" xfId="824"/>
    <cellStyle name="Normal 2 2 2 4 2" xfId="825"/>
    <cellStyle name="Normal 2 2 2 4 3" xfId="826"/>
    <cellStyle name="Normal 2 2 2 5" xfId="827"/>
    <cellStyle name="Normal 2 2 20" xfId="828"/>
    <cellStyle name="Normal 2 2 21" xfId="829"/>
    <cellStyle name="Normal 2 2 22" xfId="830"/>
    <cellStyle name="Normal 2 2 23" xfId="831"/>
    <cellStyle name="Normal 2 2 24" xfId="832"/>
    <cellStyle name="Normal 2 2 25" xfId="833"/>
    <cellStyle name="Normal 2 2 26" xfId="834"/>
    <cellStyle name="Normal 2 2 27" xfId="835"/>
    <cellStyle name="Normal 2 2 28" xfId="836"/>
    <cellStyle name="Normal 2 2 29" xfId="837"/>
    <cellStyle name="Normal 2 2 3" xfId="838"/>
    <cellStyle name="Normal 2 2 30" xfId="839"/>
    <cellStyle name="Normal 2 2 31" xfId="840"/>
    <cellStyle name="Normal 2 2 32" xfId="841"/>
    <cellStyle name="Normal 2 2 33" xfId="842"/>
    <cellStyle name="Normal 2 2 34" xfId="843"/>
    <cellStyle name="Normal 2 2 35" xfId="844"/>
    <cellStyle name="Normal 2 2 36" xfId="845"/>
    <cellStyle name="Normal 2 2 37" xfId="846"/>
    <cellStyle name="Normal 2 2 38" xfId="847"/>
    <cellStyle name="Normal 2 2 39" xfId="848"/>
    <cellStyle name="Normal 2 2 4" xfId="849"/>
    <cellStyle name="Normal 2 2 40" xfId="850"/>
    <cellStyle name="Normal 2 2 41" xfId="851"/>
    <cellStyle name="Normal 2 2 42" xfId="852"/>
    <cellStyle name="Normal 2 2 43" xfId="853"/>
    <cellStyle name="Normal 2 2 44" xfId="854"/>
    <cellStyle name="Normal 2 2 45" xfId="855"/>
    <cellStyle name="Normal 2 2 46" xfId="856"/>
    <cellStyle name="Normal 2 2 47" xfId="857"/>
    <cellStyle name="Normal 2 2 48" xfId="858"/>
    <cellStyle name="Normal 2 2 48 2" xfId="859"/>
    <cellStyle name="Normal 2 2 48 3" xfId="860"/>
    <cellStyle name="Normal 2 2 49" xfId="861"/>
    <cellStyle name="Normal 2 2 5" xfId="862"/>
    <cellStyle name="Normal 2 2 50" xfId="800"/>
    <cellStyle name="Normal 2 2 6" xfId="863"/>
    <cellStyle name="Normal 2 2 7" xfId="864"/>
    <cellStyle name="Normal 2 2 8" xfId="865"/>
    <cellStyle name="Normal 2 2 9" xfId="866"/>
    <cellStyle name="Normal 2 20" xfId="867"/>
    <cellStyle name="Normal 2 21" xfId="868"/>
    <cellStyle name="Normal 2 22" xfId="869"/>
    <cellStyle name="Normal 2 23" xfId="870"/>
    <cellStyle name="Normal 2 24" xfId="871"/>
    <cellStyle name="Normal 2 25" xfId="872"/>
    <cellStyle name="Normal 2 26" xfId="873"/>
    <cellStyle name="Normal 2 27" xfId="874"/>
    <cellStyle name="Normal 2 28" xfId="875"/>
    <cellStyle name="Normal 2 29" xfId="876"/>
    <cellStyle name="Normal 2 3" xfId="49"/>
    <cellStyle name="Normal 2 3 2" xfId="72"/>
    <cellStyle name="Normal 2 3 2 2" xfId="878"/>
    <cellStyle name="Normal 2 3 2 3" xfId="879"/>
    <cellStyle name="Normal 2 3 3" xfId="880"/>
    <cellStyle name="Normal 2 3 4" xfId="881"/>
    <cellStyle name="Normal 2 3 5" xfId="877"/>
    <cellStyle name="Normal 2 30" xfId="882"/>
    <cellStyle name="Normal 2 31" xfId="883"/>
    <cellStyle name="Normal 2 32" xfId="884"/>
    <cellStyle name="Normal 2 33" xfId="885"/>
    <cellStyle name="Normal 2 34" xfId="886"/>
    <cellStyle name="Normal 2 35" xfId="887"/>
    <cellStyle name="Normal 2 36" xfId="888"/>
    <cellStyle name="Normal 2 37" xfId="889"/>
    <cellStyle name="Normal 2 38" xfId="890"/>
    <cellStyle name="Normal 2 39" xfId="891"/>
    <cellStyle name="normal 2 4" xfId="892"/>
    <cellStyle name="normal 2 4 2" xfId="893"/>
    <cellStyle name="Normal 2 40" xfId="894"/>
    <cellStyle name="Normal 2 41" xfId="895"/>
    <cellStyle name="Normal 2 42" xfId="896"/>
    <cellStyle name="Normal 2 43" xfId="897"/>
    <cellStyle name="Normal 2 44" xfId="898"/>
    <cellStyle name="Normal 2 45" xfId="899"/>
    <cellStyle name="Normal 2 46" xfId="900"/>
    <cellStyle name="Normal 2 47" xfId="901"/>
    <cellStyle name="Normal 2 48" xfId="902"/>
    <cellStyle name="normal 2 5" xfId="903"/>
    <cellStyle name="normal 2 5 2" xfId="904"/>
    <cellStyle name="normal 2 6" xfId="905"/>
    <cellStyle name="normal 2 6 2" xfId="906"/>
    <cellStyle name="normal 2 7" xfId="907"/>
    <cellStyle name="normal 2 7 2" xfId="908"/>
    <cellStyle name="normal 2 8" xfId="909"/>
    <cellStyle name="normal 2 8 2" xfId="910"/>
    <cellStyle name="Normal 2 9" xfId="911"/>
    <cellStyle name="Normal 2 9 2" xfId="912"/>
    <cellStyle name="Normal 20" xfId="271"/>
    <cellStyle name="Normal 20 2" xfId="399"/>
    <cellStyle name="Normal 21 10" xfId="913"/>
    <cellStyle name="Normal 21 11" xfId="914"/>
    <cellStyle name="Normal 21 12" xfId="915"/>
    <cellStyle name="Normal 21 13" xfId="916"/>
    <cellStyle name="Normal 21 14" xfId="917"/>
    <cellStyle name="Normal 21 15" xfId="918"/>
    <cellStyle name="Normal 21 16" xfId="919"/>
    <cellStyle name="Normal 21 17" xfId="920"/>
    <cellStyle name="Normal 21 18" xfId="921"/>
    <cellStyle name="Normal 21 19" xfId="922"/>
    <cellStyle name="Normal 21 2" xfId="923"/>
    <cellStyle name="Normal 21 20" xfId="924"/>
    <cellStyle name="Normal 21 21" xfId="925"/>
    <cellStyle name="Normal 21 22" xfId="926"/>
    <cellStyle name="Normal 21 23" xfId="927"/>
    <cellStyle name="Normal 21 24" xfId="928"/>
    <cellStyle name="Normal 21 25" xfId="929"/>
    <cellStyle name="Normal 21 26" xfId="930"/>
    <cellStyle name="Normal 21 27" xfId="931"/>
    <cellStyle name="Normal 21 28" xfId="932"/>
    <cellStyle name="Normal 21 29" xfId="933"/>
    <cellStyle name="Normal 21 3" xfId="934"/>
    <cellStyle name="Normal 21 30" xfId="935"/>
    <cellStyle name="Normal 21 31" xfId="936"/>
    <cellStyle name="Normal 21 32" xfId="937"/>
    <cellStyle name="Normal 21 33" xfId="938"/>
    <cellStyle name="Normal 21 34" xfId="939"/>
    <cellStyle name="Normal 21 35" xfId="940"/>
    <cellStyle name="Normal 21 36" xfId="941"/>
    <cellStyle name="Normal 21 37" xfId="942"/>
    <cellStyle name="Normal 21 38" xfId="943"/>
    <cellStyle name="Normal 21 39" xfId="944"/>
    <cellStyle name="Normal 21 4" xfId="945"/>
    <cellStyle name="Normal 21 40" xfId="946"/>
    <cellStyle name="Normal 21 5" xfId="947"/>
    <cellStyle name="Normal 21 6" xfId="948"/>
    <cellStyle name="Normal 21 7" xfId="949"/>
    <cellStyle name="Normal 21 8" xfId="950"/>
    <cellStyle name="Normal 21 9" xfId="951"/>
    <cellStyle name="Normal 22 10" xfId="952"/>
    <cellStyle name="Normal 22 11" xfId="953"/>
    <cellStyle name="Normal 22 12" xfId="954"/>
    <cellStyle name="Normal 22 13" xfId="955"/>
    <cellStyle name="Normal 22 14" xfId="956"/>
    <cellStyle name="Normal 22 15" xfId="957"/>
    <cellStyle name="Normal 22 16" xfId="958"/>
    <cellStyle name="Normal 22 17" xfId="959"/>
    <cellStyle name="Normal 22 18" xfId="960"/>
    <cellStyle name="Normal 22 19" xfId="961"/>
    <cellStyle name="Normal 22 2" xfId="962"/>
    <cellStyle name="Normal 22 20" xfId="963"/>
    <cellStyle name="Normal 22 21" xfId="964"/>
    <cellStyle name="Normal 22 22" xfId="965"/>
    <cellStyle name="Normal 22 23" xfId="966"/>
    <cellStyle name="Normal 22 24" xfId="967"/>
    <cellStyle name="Normal 22 25" xfId="968"/>
    <cellStyle name="Normal 22 26" xfId="969"/>
    <cellStyle name="Normal 22 27" xfId="970"/>
    <cellStyle name="Normal 22 28" xfId="971"/>
    <cellStyle name="Normal 22 29" xfId="972"/>
    <cellStyle name="Normal 22 3" xfId="973"/>
    <cellStyle name="Normal 22 30" xfId="974"/>
    <cellStyle name="Normal 22 31" xfId="975"/>
    <cellStyle name="Normal 22 32" xfId="976"/>
    <cellStyle name="Normal 22 33" xfId="977"/>
    <cellStyle name="Normal 22 34" xfId="978"/>
    <cellStyle name="Normal 22 35" xfId="979"/>
    <cellStyle name="Normal 22 36" xfId="980"/>
    <cellStyle name="Normal 22 37" xfId="981"/>
    <cellStyle name="Normal 22 38" xfId="982"/>
    <cellStyle name="Normal 22 39" xfId="983"/>
    <cellStyle name="Normal 22 4" xfId="984"/>
    <cellStyle name="Normal 22 40" xfId="985"/>
    <cellStyle name="Normal 22 5" xfId="986"/>
    <cellStyle name="Normal 22 6" xfId="987"/>
    <cellStyle name="Normal 22 7" xfId="988"/>
    <cellStyle name="Normal 22 8" xfId="989"/>
    <cellStyle name="Normal 22 9" xfId="990"/>
    <cellStyle name="Normal 24 2" xfId="991"/>
    <cellStyle name="Normal 25 2" xfId="992"/>
    <cellStyle name="Normal 26 2" xfId="993"/>
    <cellStyle name="Normal 27 2" xfId="994"/>
    <cellStyle name="Normal 28 2" xfId="995"/>
    <cellStyle name="Normal 29 2" xfId="996"/>
    <cellStyle name="Normal 3" xfId="46"/>
    <cellStyle name="Normal 3 2" xfId="50"/>
    <cellStyle name="Normal 3 2 2" xfId="74"/>
    <cellStyle name="Normal 3 3" xfId="997"/>
    <cellStyle name="Normal 3 4" xfId="998"/>
    <cellStyle name="Normal 3 5" xfId="999"/>
    <cellStyle name="Normal 3 6" xfId="1000"/>
    <cellStyle name="Normal 3 7" xfId="1001"/>
    <cellStyle name="Normal 3 8" xfId="1002"/>
    <cellStyle name="Normal 3 9" xfId="1003"/>
    <cellStyle name="Normal 30 2" xfId="1004"/>
    <cellStyle name="Normal 31 2" xfId="1005"/>
    <cellStyle name="Normal 32 2" xfId="1006"/>
    <cellStyle name="Normal 33 2" xfId="1007"/>
    <cellStyle name="Normal 34 2" xfId="1008"/>
    <cellStyle name="Normal 35 2" xfId="1009"/>
    <cellStyle name="Normal 36 2" xfId="1010"/>
    <cellStyle name="Normal 37 2" xfId="1011"/>
    <cellStyle name="Normal 38 2" xfId="1012"/>
    <cellStyle name="Normal 39 2" xfId="1013"/>
    <cellStyle name="Normal 4" xfId="47"/>
    <cellStyle name="Normal 4 10" xfId="1014"/>
    <cellStyle name="Normal 4 11" xfId="1015"/>
    <cellStyle name="Normal 4 12" xfId="1016"/>
    <cellStyle name="Normal 4 13" xfId="1017"/>
    <cellStyle name="Normal 4 14" xfId="1018"/>
    <cellStyle name="Normal 4 15" xfId="1019"/>
    <cellStyle name="Normal 4 16" xfId="1020"/>
    <cellStyle name="Normal 4 17" xfId="1021"/>
    <cellStyle name="Normal 4 18" xfId="1022"/>
    <cellStyle name="Normal 4 19" xfId="1023"/>
    <cellStyle name="Normal 4 2" xfId="75"/>
    <cellStyle name="Normal 4 2 2" xfId="1024"/>
    <cellStyle name="Normal 4 20" xfId="1025"/>
    <cellStyle name="Normal 4 21" xfId="1026"/>
    <cellStyle name="Normal 4 22" xfId="1027"/>
    <cellStyle name="Normal 4 23" xfId="1028"/>
    <cellStyle name="Normal 4 24" xfId="1029"/>
    <cellStyle name="Normal 4 25" xfId="1030"/>
    <cellStyle name="Normal 4 26" xfId="1031"/>
    <cellStyle name="Normal 4 27" xfId="1032"/>
    <cellStyle name="Normal 4 28" xfId="1033"/>
    <cellStyle name="Normal 4 29" xfId="1034"/>
    <cellStyle name="Normal 4 3" xfId="1035"/>
    <cellStyle name="Normal 4 30" xfId="1036"/>
    <cellStyle name="Normal 4 31" xfId="1037"/>
    <cellStyle name="Normal 4 32" xfId="1038"/>
    <cellStyle name="Normal 4 33" xfId="1039"/>
    <cellStyle name="Normal 4 34" xfId="1040"/>
    <cellStyle name="Normal 4 35" xfId="1041"/>
    <cellStyle name="Normal 4 36" xfId="1042"/>
    <cellStyle name="Normal 4 37" xfId="1043"/>
    <cellStyle name="Normal 4 38" xfId="1044"/>
    <cellStyle name="Normal 4 39" xfId="1045"/>
    <cellStyle name="Normal 4 4" xfId="1046"/>
    <cellStyle name="Normal 4 40" xfId="1047"/>
    <cellStyle name="Normal 4 5" xfId="1048"/>
    <cellStyle name="Normal 4 6" xfId="1049"/>
    <cellStyle name="Normal 4 7" xfId="1050"/>
    <cellStyle name="Normal 4 8" xfId="1051"/>
    <cellStyle name="Normal 4 9" xfId="1052"/>
    <cellStyle name="Normal 40 2" xfId="1053"/>
    <cellStyle name="Normal 41 2" xfId="1054"/>
    <cellStyle name="Normal 42 2" xfId="1055"/>
    <cellStyle name="Normal 43 2" xfId="1056"/>
    <cellStyle name="Normal 44 2" xfId="1057"/>
    <cellStyle name="Normal 45 2" xfId="1058"/>
    <cellStyle name="Normal 46 2" xfId="1059"/>
    <cellStyle name="Normal 47 2" xfId="1060"/>
    <cellStyle name="Normal 48 2" xfId="1061"/>
    <cellStyle name="Normal 49" xfId="1062"/>
    <cellStyle name="Normal 49 2" xfId="1063"/>
    <cellStyle name="Normal 5" xfId="51"/>
    <cellStyle name="Normal 5 10" xfId="1064"/>
    <cellStyle name="Normal 5 11" xfId="1065"/>
    <cellStyle name="Normal 5 12" xfId="1066"/>
    <cellStyle name="Normal 5 13" xfId="1067"/>
    <cellStyle name="Normal 5 14" xfId="1068"/>
    <cellStyle name="Normal 5 15" xfId="1069"/>
    <cellStyle name="Normal 5 16" xfId="1070"/>
    <cellStyle name="Normal 5 17" xfId="1071"/>
    <cellStyle name="Normal 5 18" xfId="1072"/>
    <cellStyle name="Normal 5 19" xfId="1073"/>
    <cellStyle name="Normal 5 2" xfId="76"/>
    <cellStyle name="Normal 5 2 2" xfId="1074"/>
    <cellStyle name="Normal 5 20" xfId="1075"/>
    <cellStyle name="Normal 5 21" xfId="1076"/>
    <cellStyle name="Normal 5 22" xfId="1077"/>
    <cellStyle name="Normal 5 23" xfId="1078"/>
    <cellStyle name="Normal 5 24" xfId="1079"/>
    <cellStyle name="Normal 5 25" xfId="1080"/>
    <cellStyle name="Normal 5 26" xfId="1081"/>
    <cellStyle name="Normal 5 27" xfId="1082"/>
    <cellStyle name="Normal 5 28" xfId="1083"/>
    <cellStyle name="Normal 5 29" xfId="1084"/>
    <cellStyle name="Normal 5 3" xfId="1085"/>
    <cellStyle name="Normal 5 30" xfId="1086"/>
    <cellStyle name="Normal 5 31" xfId="1087"/>
    <cellStyle name="Normal 5 32" xfId="1088"/>
    <cellStyle name="Normal 5 33" xfId="1089"/>
    <cellStyle name="Normal 5 34" xfId="1090"/>
    <cellStyle name="Normal 5 35" xfId="1091"/>
    <cellStyle name="Normal 5 36" xfId="1092"/>
    <cellStyle name="Normal 5 37" xfId="1093"/>
    <cellStyle name="Normal 5 38" xfId="1094"/>
    <cellStyle name="Normal 5 39" xfId="1095"/>
    <cellStyle name="Normal 5 4" xfId="1096"/>
    <cellStyle name="Normal 5 40" xfId="1097"/>
    <cellStyle name="Normal 5 5" xfId="1098"/>
    <cellStyle name="Normal 5 6" xfId="1099"/>
    <cellStyle name="Normal 5 7" xfId="1100"/>
    <cellStyle name="Normal 5 8" xfId="1101"/>
    <cellStyle name="Normal 5 9" xfId="1102"/>
    <cellStyle name="Normal 50 2" xfId="1103"/>
    <cellStyle name="Normal 51 2" xfId="1104"/>
    <cellStyle name="Normal 52 2" xfId="1105"/>
    <cellStyle name="Normal 53" xfId="1106"/>
    <cellStyle name="Normal 53 2" xfId="1107"/>
    <cellStyle name="Normal 54" xfId="1108"/>
    <cellStyle name="Normal 54 2" xfId="1109"/>
    <cellStyle name="Normal 55 2" xfId="1110"/>
    <cellStyle name="Normal 56 2" xfId="1111"/>
    <cellStyle name="Normal 57 2" xfId="1112"/>
    <cellStyle name="Normal 58 2" xfId="1113"/>
    <cellStyle name="Normal 59 2" xfId="1114"/>
    <cellStyle name="Normal 6" xfId="52"/>
    <cellStyle name="Normal 6 10" xfId="1115"/>
    <cellStyle name="Normal 6 11" xfId="1116"/>
    <cellStyle name="Normal 6 12" xfId="1117"/>
    <cellStyle name="Normal 6 13" xfId="1118"/>
    <cellStyle name="Normal 6 14" xfId="1119"/>
    <cellStyle name="Normal 6 15" xfId="1120"/>
    <cellStyle name="Normal 6 16" xfId="1121"/>
    <cellStyle name="Normal 6 17" xfId="1122"/>
    <cellStyle name="Normal 6 18" xfId="1123"/>
    <cellStyle name="Normal 6 19" xfId="1124"/>
    <cellStyle name="Normal 6 2" xfId="1125"/>
    <cellStyle name="Normal 6 20" xfId="1126"/>
    <cellStyle name="Normal 6 21" xfId="1127"/>
    <cellStyle name="Normal 6 22" xfId="1128"/>
    <cellStyle name="Normal 6 23" xfId="1129"/>
    <cellStyle name="Normal 6 24" xfId="1130"/>
    <cellStyle name="Normal 6 25" xfId="1131"/>
    <cellStyle name="Normal 6 26" xfId="1132"/>
    <cellStyle name="Normal 6 27" xfId="1133"/>
    <cellStyle name="Normal 6 28" xfId="1134"/>
    <cellStyle name="Normal 6 29" xfId="1135"/>
    <cellStyle name="Normal 6 3" xfId="1136"/>
    <cellStyle name="Normal 6 30" xfId="1137"/>
    <cellStyle name="Normal 6 31" xfId="1138"/>
    <cellStyle name="Normal 6 32" xfId="1139"/>
    <cellStyle name="Normal 6 33" xfId="1140"/>
    <cellStyle name="Normal 6 34" xfId="1141"/>
    <cellStyle name="Normal 6 35" xfId="1142"/>
    <cellStyle name="Normal 6 36" xfId="1143"/>
    <cellStyle name="Normal 6 37" xfId="1144"/>
    <cellStyle name="Normal 6 38" xfId="1145"/>
    <cellStyle name="Normal 6 39" xfId="1146"/>
    <cellStyle name="Normal 6 4" xfId="1147"/>
    <cellStyle name="Normal 6 40" xfId="1148"/>
    <cellStyle name="Normal 6 5" xfId="1149"/>
    <cellStyle name="Normal 6 6" xfId="1150"/>
    <cellStyle name="Normal 6 7" xfId="1151"/>
    <cellStyle name="Normal 6 8" xfId="1152"/>
    <cellStyle name="Normal 6 9" xfId="1153"/>
    <cellStyle name="Normal 60 2" xfId="1154"/>
    <cellStyle name="Normal 61 2" xfId="1155"/>
    <cellStyle name="Normal 62 2" xfId="1156"/>
    <cellStyle name="Normal 63 2" xfId="1157"/>
    <cellStyle name="Normal 64 2" xfId="1158"/>
    <cellStyle name="Normal 65 2" xfId="1159"/>
    <cellStyle name="Normal 66 2" xfId="1160"/>
    <cellStyle name="Normal 67 2" xfId="1161"/>
    <cellStyle name="Normal 68 2" xfId="1162"/>
    <cellStyle name="Normal 69 2" xfId="1163"/>
    <cellStyle name="Normal 7" xfId="53"/>
    <cellStyle name="Normal 7 10" xfId="1164"/>
    <cellStyle name="Normal 7 11" xfId="1165"/>
    <cellStyle name="Normal 7 12" xfId="1166"/>
    <cellStyle name="Normal 7 13" xfId="1167"/>
    <cellStyle name="Normal 7 14" xfId="1168"/>
    <cellStyle name="Normal 7 15" xfId="1169"/>
    <cellStyle name="Normal 7 16" xfId="1170"/>
    <cellStyle name="Normal 7 17" xfId="1171"/>
    <cellStyle name="Normal 7 18" xfId="1172"/>
    <cellStyle name="Normal 7 19" xfId="1173"/>
    <cellStyle name="Normal 7 2" xfId="1174"/>
    <cellStyle name="Normal 7 20" xfId="1175"/>
    <cellStyle name="Normal 7 21" xfId="1176"/>
    <cellStyle name="Normal 7 22" xfId="1177"/>
    <cellStyle name="Normal 7 23" xfId="1178"/>
    <cellStyle name="Normal 7 24" xfId="1179"/>
    <cellStyle name="Normal 7 25" xfId="1180"/>
    <cellStyle name="Normal 7 26" xfId="1181"/>
    <cellStyle name="Normal 7 27" xfId="1182"/>
    <cellStyle name="Normal 7 28" xfId="1183"/>
    <cellStyle name="Normal 7 29" xfId="1184"/>
    <cellStyle name="Normal 7 3" xfId="1185"/>
    <cellStyle name="Normal 7 30" xfId="1186"/>
    <cellStyle name="Normal 7 31" xfId="1187"/>
    <cellStyle name="Normal 7 32" xfId="1188"/>
    <cellStyle name="Normal 7 33" xfId="1189"/>
    <cellStyle name="Normal 7 34" xfId="1190"/>
    <cellStyle name="Normal 7 35" xfId="1191"/>
    <cellStyle name="Normal 7 36" xfId="1192"/>
    <cellStyle name="Normal 7 37" xfId="1193"/>
    <cellStyle name="Normal 7 38" xfId="1194"/>
    <cellStyle name="Normal 7 39" xfId="1195"/>
    <cellStyle name="Normal 7 4" xfId="1196"/>
    <cellStyle name="Normal 7 40" xfId="1197"/>
    <cellStyle name="Normal 7 5" xfId="1198"/>
    <cellStyle name="Normal 7 6" xfId="1199"/>
    <cellStyle name="Normal 7 7" xfId="1200"/>
    <cellStyle name="Normal 7 8" xfId="1201"/>
    <cellStyle name="Normal 7 9" xfId="1202"/>
    <cellStyle name="Normal 70 2" xfId="1203"/>
    <cellStyle name="Normal 71 2" xfId="1204"/>
    <cellStyle name="Normal 72 2" xfId="1205"/>
    <cellStyle name="Normal 73 2" xfId="1206"/>
    <cellStyle name="Normal 74 2" xfId="1207"/>
    <cellStyle name="Normal 75 2" xfId="1208"/>
    <cellStyle name="Normal 76 2" xfId="1209"/>
    <cellStyle name="Normal 77 2" xfId="1210"/>
    <cellStyle name="Normal 78 2" xfId="1211"/>
    <cellStyle name="Normal 79 2" xfId="1212"/>
    <cellStyle name="Normal 8" xfId="77"/>
    <cellStyle name="Normal 80 2" xfId="1213"/>
    <cellStyle name="Normal 82 2" xfId="1214"/>
    <cellStyle name="Normal 83 2" xfId="1215"/>
    <cellStyle name="Normal 84 2" xfId="1216"/>
    <cellStyle name="Normal 85 2" xfId="1217"/>
    <cellStyle name="Normal 87" xfId="1218"/>
    <cellStyle name="Normal 88" xfId="1219"/>
    <cellStyle name="Normal 89" xfId="1220"/>
    <cellStyle name="Normal 9" xfId="78"/>
    <cellStyle name="Normal 9 10" xfId="1221"/>
    <cellStyle name="Normal 9 11" xfId="1222"/>
    <cellStyle name="Normal 9 12" xfId="1223"/>
    <cellStyle name="Normal 9 13" xfId="1224"/>
    <cellStyle name="Normal 9 14" xfId="1225"/>
    <cellStyle name="Normal 9 15" xfId="1226"/>
    <cellStyle name="Normal 9 16" xfId="1227"/>
    <cellStyle name="Normal 9 17" xfId="1228"/>
    <cellStyle name="Normal 9 18" xfId="1229"/>
    <cellStyle name="Normal 9 19" xfId="1230"/>
    <cellStyle name="Normal 9 2" xfId="1231"/>
    <cellStyle name="Normal 9 20" xfId="1232"/>
    <cellStyle name="Normal 9 21" xfId="1233"/>
    <cellStyle name="Normal 9 22" xfId="1234"/>
    <cellStyle name="Normal 9 23" xfId="1235"/>
    <cellStyle name="Normal 9 24" xfId="1236"/>
    <cellStyle name="Normal 9 25" xfId="1237"/>
    <cellStyle name="Normal 9 26" xfId="1238"/>
    <cellStyle name="Normal 9 27" xfId="1239"/>
    <cellStyle name="Normal 9 28" xfId="1240"/>
    <cellStyle name="Normal 9 29" xfId="1241"/>
    <cellStyle name="Normal 9 3" xfId="1242"/>
    <cellStyle name="Normal 9 30" xfId="1243"/>
    <cellStyle name="Normal 9 31" xfId="1244"/>
    <cellStyle name="Normal 9 32" xfId="1245"/>
    <cellStyle name="Normal 9 33" xfId="1246"/>
    <cellStyle name="Normal 9 34" xfId="1247"/>
    <cellStyle name="Normal 9 35" xfId="1248"/>
    <cellStyle name="Normal 9 36" xfId="1249"/>
    <cellStyle name="Normal 9 37" xfId="1250"/>
    <cellStyle name="Normal 9 38" xfId="1251"/>
    <cellStyle name="Normal 9 39" xfId="1252"/>
    <cellStyle name="Normal 9 4" xfId="1253"/>
    <cellStyle name="Normal 9 40" xfId="1254"/>
    <cellStyle name="Normal 9 5" xfId="1255"/>
    <cellStyle name="Normal 9 6" xfId="1256"/>
    <cellStyle name="Normal 9 7" xfId="1257"/>
    <cellStyle name="Normal 9 8" xfId="1258"/>
    <cellStyle name="Normal 9 9" xfId="1259"/>
    <cellStyle name="Normal 90" xfId="1260"/>
    <cellStyle name="Normal 91" xfId="1261"/>
    <cellStyle name="Normal 92" xfId="1262"/>
    <cellStyle name="Normal 93" xfId="1263"/>
    <cellStyle name="Normal 94" xfId="1264"/>
    <cellStyle name="Normal 95" xfId="1265"/>
    <cellStyle name="Normal 95 2" xfId="1266"/>
    <cellStyle name="Normal 95 3" xfId="1267"/>
    <cellStyle name="Normal 96" xfId="1268"/>
    <cellStyle name="Normal 96 2" xfId="1269"/>
    <cellStyle name="Normal 96 3" xfId="1270"/>
    <cellStyle name="Normal 97" xfId="1271"/>
    <cellStyle name="Normal 97 2" xfId="1272"/>
    <cellStyle name="Normal 97 3" xfId="1273"/>
    <cellStyle name="Normal 98" xfId="1274"/>
    <cellStyle name="Normal 98 2" xfId="1275"/>
    <cellStyle name="Normal 98 3" xfId="1276"/>
    <cellStyle name="Normal 99" xfId="1277"/>
    <cellStyle name="Normal 99 2" xfId="1278"/>
    <cellStyle name="Normal 99 3" xfId="1279"/>
    <cellStyle name="Notas" xfId="16" builtinId="10" customBuiltin="1"/>
    <cellStyle name="Notas 2" xfId="79"/>
    <cellStyle name="Notas 2 10" xfId="1280"/>
    <cellStyle name="Notas 2 2" xfId="1281"/>
    <cellStyle name="Notas 2 2 2" xfId="1282"/>
    <cellStyle name="Notas 2 2 2 2" xfId="1283"/>
    <cellStyle name="Notas 2 2 2 3" xfId="1284"/>
    <cellStyle name="Notas 2 2 3" xfId="1285"/>
    <cellStyle name="Notas 2 2 4" xfId="1286"/>
    <cellStyle name="Notas 2 3" xfId="1287"/>
    <cellStyle name="Notas 2 4" xfId="1288"/>
    <cellStyle name="Notas 2 5" xfId="1289"/>
    <cellStyle name="Notas 2 6" xfId="1290"/>
    <cellStyle name="Notas 2 7" xfId="1291"/>
    <cellStyle name="Notas 2 8" xfId="1292"/>
    <cellStyle name="Notas 2 8 2" xfId="1293"/>
    <cellStyle name="Notas 2 8 3" xfId="1294"/>
    <cellStyle name="Notas 2 9" xfId="1295"/>
    <cellStyle name="Output" xfId="1296"/>
    <cellStyle name="Porcentaje" xfId="2" builtinId="5"/>
    <cellStyle name="Porcentaje 2" xfId="80"/>
    <cellStyle name="Porcentaje 2 2" xfId="1297"/>
    <cellStyle name="Porcentaje 3" xfId="81"/>
    <cellStyle name="Punto" xfId="1298"/>
    <cellStyle name="Punto 2" xfId="1299"/>
    <cellStyle name="Punto0" xfId="1300"/>
    <cellStyle name="Punto0 2" xfId="1301"/>
    <cellStyle name="Salida" xfId="11" builtinId="21" customBuiltin="1"/>
    <cellStyle name="Salida 2" xfId="1303"/>
    <cellStyle name="Salida 3" xfId="1302"/>
    <cellStyle name="SAPBEXaggData" xfId="82"/>
    <cellStyle name="SAPBEXaggData 2" xfId="83"/>
    <cellStyle name="SAPBEXaggDataEmph" xfId="84"/>
    <cellStyle name="SAPBEXaggDataEmph 2" xfId="85"/>
    <cellStyle name="SAPBEXaggItem" xfId="86"/>
    <cellStyle name="SAPBEXaggItem 2" xfId="87"/>
    <cellStyle name="SAPBEXaggItemX" xfId="88"/>
    <cellStyle name="SAPBEXaggItemX 2" xfId="89"/>
    <cellStyle name="SAPBEXchaText" xfId="90"/>
    <cellStyle name="SAPBEXexcBad7" xfId="91"/>
    <cellStyle name="SAPBEXexcBad7 2" xfId="92"/>
    <cellStyle name="SAPBEXexcBad8" xfId="93"/>
    <cellStyle name="SAPBEXexcBad8 2" xfId="94"/>
    <cellStyle name="SAPBEXexcBad9" xfId="95"/>
    <cellStyle name="SAPBEXexcBad9 2" xfId="96"/>
    <cellStyle name="SAPBEXexcCritical4" xfId="97"/>
    <cellStyle name="SAPBEXexcCritical4 2" xfId="98"/>
    <cellStyle name="SAPBEXexcCritical5" xfId="99"/>
    <cellStyle name="SAPBEXexcCritical5 2" xfId="100"/>
    <cellStyle name="SAPBEXexcCritical6" xfId="101"/>
    <cellStyle name="SAPBEXexcCritical6 2" xfId="102"/>
    <cellStyle name="SAPBEXexcGood1" xfId="103"/>
    <cellStyle name="SAPBEXexcGood1 2" xfId="104"/>
    <cellStyle name="SAPBEXexcGood2" xfId="105"/>
    <cellStyle name="SAPBEXexcGood2 2" xfId="106"/>
    <cellStyle name="SAPBEXexcGood3" xfId="107"/>
    <cellStyle name="SAPBEXexcGood3 2" xfId="108"/>
    <cellStyle name="SAPBEXfilterDrill" xfId="109"/>
    <cellStyle name="SAPBEXfilterDrill 2" xfId="110"/>
    <cellStyle name="SAPBEXfilterItem" xfId="111"/>
    <cellStyle name="SAPBEXfilterItem 2" xfId="112"/>
    <cellStyle name="SAPBEXfilterText" xfId="113"/>
    <cellStyle name="SAPBEXfilterText 2" xfId="114"/>
    <cellStyle name="SAPBEXfilterText 3" xfId="115"/>
    <cellStyle name="SAPBEXfilterText 4" xfId="116"/>
    <cellStyle name="SAPBEXfilterText 5" xfId="117"/>
    <cellStyle name="SAPBEXfilterText 6" xfId="118"/>
    <cellStyle name="SAPBEXfilterText 7" xfId="119"/>
    <cellStyle name="SAPBEXformats" xfId="120"/>
    <cellStyle name="SAPBEXformats 2" xfId="121"/>
    <cellStyle name="SAPBEXheaderItem" xfId="122"/>
    <cellStyle name="SAPBEXheaderItem 2" xfId="123"/>
    <cellStyle name="SAPBEXheaderItem 3" xfId="124"/>
    <cellStyle name="SAPBEXheaderItem 4" xfId="125"/>
    <cellStyle name="SAPBEXheaderItem 5" xfId="126"/>
    <cellStyle name="SAPBEXheaderItem 6" xfId="127"/>
    <cellStyle name="SAPBEXheaderItem 7" xfId="128"/>
    <cellStyle name="SAPBEXheaderItem 8" xfId="129"/>
    <cellStyle name="SAPBEXheaderText" xfId="130"/>
    <cellStyle name="SAPBEXheaderText 2" xfId="131"/>
    <cellStyle name="SAPBEXHLevel0" xfId="132"/>
    <cellStyle name="SAPBEXHLevel0 2" xfId="133"/>
    <cellStyle name="SAPBEXHLevel0 3" xfId="134"/>
    <cellStyle name="SAPBEXHLevel0 4" xfId="135"/>
    <cellStyle name="SAPBEXHLevel0 5" xfId="136"/>
    <cellStyle name="SAPBEXHLevel0 6" xfId="137"/>
    <cellStyle name="SAPBEXHLevel0 7" xfId="138"/>
    <cellStyle name="SAPBEXHLevel0 8" xfId="139"/>
    <cellStyle name="SAPBEXHLevel0X" xfId="140"/>
    <cellStyle name="SAPBEXHLevel0X 2" xfId="141"/>
    <cellStyle name="SAPBEXHLevel0X 3" xfId="142"/>
    <cellStyle name="SAPBEXHLevel0X 4" xfId="143"/>
    <cellStyle name="SAPBEXHLevel0X 5" xfId="144"/>
    <cellStyle name="SAPBEXHLevel0X 6" xfId="145"/>
    <cellStyle name="SAPBEXHLevel0X 7" xfId="146"/>
    <cellStyle name="SAPBEXHLevel0X 8" xfId="147"/>
    <cellStyle name="SAPBEXHLevel1" xfId="148"/>
    <cellStyle name="SAPBEXHLevel1 2" xfId="149"/>
    <cellStyle name="SAPBEXHLevel1 3" xfId="150"/>
    <cellStyle name="SAPBEXHLevel1 4" xfId="151"/>
    <cellStyle name="SAPBEXHLevel1 5" xfId="152"/>
    <cellStyle name="SAPBEXHLevel1 6" xfId="153"/>
    <cellStyle name="SAPBEXHLevel1 7" xfId="154"/>
    <cellStyle name="SAPBEXHLevel1X" xfId="155"/>
    <cellStyle name="SAPBEXHLevel1X 2" xfId="156"/>
    <cellStyle name="SAPBEXHLevel1X 3" xfId="157"/>
    <cellStyle name="SAPBEXHLevel1X 4" xfId="158"/>
    <cellStyle name="SAPBEXHLevel1X 5" xfId="159"/>
    <cellStyle name="SAPBEXHLevel1X 6" xfId="160"/>
    <cellStyle name="SAPBEXHLevel1X 7" xfId="161"/>
    <cellStyle name="SAPBEXHLevel1X 8" xfId="162"/>
    <cellStyle name="SAPBEXHLevel2" xfId="163"/>
    <cellStyle name="SAPBEXHLevel2 2" xfId="164"/>
    <cellStyle name="SAPBEXHLevel2 3" xfId="165"/>
    <cellStyle name="SAPBEXHLevel2 4" xfId="166"/>
    <cellStyle name="SAPBEXHLevel2 5" xfId="167"/>
    <cellStyle name="SAPBEXHLevel2 6" xfId="168"/>
    <cellStyle name="SAPBEXHLevel2 7" xfId="169"/>
    <cellStyle name="SAPBEXHLevel2X" xfId="170"/>
    <cellStyle name="SAPBEXHLevel2X 2" xfId="171"/>
    <cellStyle name="SAPBEXHLevel2X 3" xfId="172"/>
    <cellStyle name="SAPBEXHLevel2X 4" xfId="173"/>
    <cellStyle name="SAPBEXHLevel2X 5" xfId="174"/>
    <cellStyle name="SAPBEXHLevel2X 6" xfId="175"/>
    <cellStyle name="SAPBEXHLevel2X 7" xfId="176"/>
    <cellStyle name="SAPBEXHLevel2X 8" xfId="177"/>
    <cellStyle name="SAPBEXHLevel3" xfId="178"/>
    <cellStyle name="SAPBEXHLevel3 2" xfId="179"/>
    <cellStyle name="SAPBEXHLevel3 3" xfId="180"/>
    <cellStyle name="SAPBEXHLevel3 4" xfId="181"/>
    <cellStyle name="SAPBEXHLevel3 5" xfId="182"/>
    <cellStyle name="SAPBEXHLevel3 6" xfId="183"/>
    <cellStyle name="SAPBEXHLevel3 7" xfId="184"/>
    <cellStyle name="SAPBEXHLevel3X" xfId="185"/>
    <cellStyle name="SAPBEXHLevel3X 2" xfId="186"/>
    <cellStyle name="SAPBEXHLevel3X 3" xfId="187"/>
    <cellStyle name="SAPBEXHLevel3X 4" xfId="188"/>
    <cellStyle name="SAPBEXHLevel3X 5" xfId="189"/>
    <cellStyle name="SAPBEXHLevel3X 6" xfId="190"/>
    <cellStyle name="SAPBEXHLevel3X 7" xfId="191"/>
    <cellStyle name="SAPBEXHLevel3X 8" xfId="192"/>
    <cellStyle name="SAPBEXinputData" xfId="193"/>
    <cellStyle name="SAPBEXinputData 2" xfId="194"/>
    <cellStyle name="SAPBEXinputData 3" xfId="195"/>
    <cellStyle name="SAPBEXinputData 4" xfId="196"/>
    <cellStyle name="SAPBEXinputData 5" xfId="197"/>
    <cellStyle name="SAPBEXinputData 6" xfId="198"/>
    <cellStyle name="SAPBEXinputData 7" xfId="199"/>
    <cellStyle name="SAPBEXinputData 8" xfId="200"/>
    <cellStyle name="SAPBEXresData" xfId="201"/>
    <cellStyle name="SAPBEXresData 2" xfId="202"/>
    <cellStyle name="SAPBEXresDataEmph" xfId="203"/>
    <cellStyle name="SAPBEXresDataEmph 2" xfId="204"/>
    <cellStyle name="SAPBEXresItem" xfId="205"/>
    <cellStyle name="SAPBEXresItemX" xfId="206"/>
    <cellStyle name="SAPBEXresItemX 2" xfId="207"/>
    <cellStyle name="SAPBEXstdData" xfId="208"/>
    <cellStyle name="SAPBEXstdDataEmph" xfId="209"/>
    <cellStyle name="SAPBEXstdDataEmph 2" xfId="210"/>
    <cellStyle name="SAPBEXstdItem" xfId="211"/>
    <cellStyle name="SAPBEXstdItem 2" xfId="212"/>
    <cellStyle name="SAPBEXstdItemX" xfId="213"/>
    <cellStyle name="SAPBEXtitle" xfId="214"/>
    <cellStyle name="SAPBEXtitle 2" xfId="215"/>
    <cellStyle name="SAPBEXundefined" xfId="216"/>
    <cellStyle name="SAPBEXundefined 2" xfId="217"/>
    <cellStyle name="Texto de advertencia" xfId="15" builtinId="11" customBuiltin="1"/>
    <cellStyle name="Texto de advertencia 2" xfId="1304"/>
    <cellStyle name="Texto explicativo" xfId="17" builtinId="53" customBuiltin="1"/>
    <cellStyle name="Texto explicativo 2" xfId="1306"/>
    <cellStyle name="Texto explicativo 3" xfId="1305"/>
    <cellStyle name="Title" xfId="1307"/>
    <cellStyle name="Título" xfId="1361" builtinId="15" customBuiltin="1"/>
    <cellStyle name="Título 1 2" xfId="1309"/>
    <cellStyle name="Título 2" xfId="4" builtinId="17" customBuiltin="1"/>
    <cellStyle name="Título 2 2" xfId="1311"/>
    <cellStyle name="Título 2 3" xfId="1310"/>
    <cellStyle name="Título 3" xfId="5" builtinId="18" customBuiltin="1"/>
    <cellStyle name="Título 3 2" xfId="1313"/>
    <cellStyle name="Título 3 3" xfId="1312"/>
    <cellStyle name="Título 4" xfId="44"/>
    <cellStyle name="Título 4 2" xfId="1314"/>
    <cellStyle name="Título 5" xfId="1308"/>
    <cellStyle name="Total" xfId="18" builtinId="25" customBuiltin="1"/>
    <cellStyle name="Total 10" xfId="1316"/>
    <cellStyle name="Total 10 2" xfId="1317"/>
    <cellStyle name="Total 10 3" xfId="1318"/>
    <cellStyle name="Total 10 4" xfId="1319"/>
    <cellStyle name="Total 11" xfId="1320"/>
    <cellStyle name="Total 11 2" xfId="1321"/>
    <cellStyle name="Total 11 3" xfId="1322"/>
    <cellStyle name="Total 11 4" xfId="1323"/>
    <cellStyle name="Total 12" xfId="1324"/>
    <cellStyle name="Total 12 2" xfId="1325"/>
    <cellStyle name="Total 12 3" xfId="1326"/>
    <cellStyle name="Total 12 4" xfId="1327"/>
    <cellStyle name="Total 13" xfId="1328"/>
    <cellStyle name="Total 13 2" xfId="1329"/>
    <cellStyle name="Total 13 3" xfId="1330"/>
    <cellStyle name="Total 13 4" xfId="1331"/>
    <cellStyle name="Total 14" xfId="1332"/>
    <cellStyle name="Total 14 2" xfId="1333"/>
    <cellStyle name="Total 14 3" xfId="1334"/>
    <cellStyle name="Total 14 4" xfId="1335"/>
    <cellStyle name="Total 15" xfId="1336"/>
    <cellStyle name="Total 15 2" xfId="1337"/>
    <cellStyle name="Total 16" xfId="1315"/>
    <cellStyle name="Total 2" xfId="1338"/>
    <cellStyle name="Total 2 2" xfId="1339"/>
    <cellStyle name="Total 2 3" xfId="1340"/>
    <cellStyle name="Total 2 3 2" xfId="1341"/>
    <cellStyle name="Total 2 3 3" xfId="1342"/>
    <cellStyle name="Total 2 4" xfId="1343"/>
    <cellStyle name="Total 3" xfId="1344"/>
    <cellStyle name="Total 3 2" xfId="1345"/>
    <cellStyle name="Total 4" xfId="1346"/>
    <cellStyle name="Total 4 2" xfId="1347"/>
    <cellStyle name="Total 5" xfId="1348"/>
    <cellStyle name="Total 5 2" xfId="1349"/>
    <cellStyle name="Total 6" xfId="1350"/>
    <cellStyle name="Total 6 2" xfId="1351"/>
    <cellStyle name="Total 7" xfId="1352"/>
    <cellStyle name="Total 8" xfId="1353"/>
    <cellStyle name="Total 8 2" xfId="1354"/>
    <cellStyle name="Total 8 3" xfId="1355"/>
    <cellStyle name="Total 8 4" xfId="1356"/>
    <cellStyle name="Total 9" xfId="1357"/>
    <cellStyle name="Total 9 2" xfId="1358"/>
    <cellStyle name="Total 9 3" xfId="1359"/>
    <cellStyle name="Total 9 4" xfId="1360"/>
  </cellStyles>
  <dxfs count="0"/>
  <tableStyles count="0" defaultTableStyle="TableStyleMedium2" defaultPivotStyle="PivotStyleLight16"/>
  <colors>
    <mruColors>
      <color rgb="FFB7FFCF"/>
      <color rgb="FFCCFFCC"/>
      <color rgb="FF99FFCC"/>
      <color rgb="FFEFF2F5"/>
      <color rgb="FFCDACE6"/>
      <color rgb="FFFDECE3"/>
      <color rgb="FFFFFF99"/>
      <color rgb="FFF8C2DE"/>
      <color rgb="FF66FF99"/>
      <color rgb="FFEDF0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hyperlink" Target="https://de.wikipedia.org/wiki/Datei:Stop_hand.svg"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https://de.wikipedia.org/wiki/Datei:Stop_hand.svg"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https://de.wikipedia.org/wiki/Datei:Stop_hand.svg"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hyperlink" Target="https://de.wikipedia.org/wiki/Datei:Stop_hand.sv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2866222</xdr:colOff>
      <xdr:row>34</xdr:row>
      <xdr:rowOff>45245</xdr:rowOff>
    </xdr:from>
    <xdr:to>
      <xdr:col>3</xdr:col>
      <xdr:colOff>2531</xdr:colOff>
      <xdr:row>35</xdr:row>
      <xdr:rowOff>267337</xdr:rowOff>
    </xdr:to>
    <xdr:pic>
      <xdr:nvPicPr>
        <xdr:cNvPr id="2" name="Imagen 1">
          <a:extLst>
            <a:ext uri="{FF2B5EF4-FFF2-40B4-BE49-F238E27FC236}">
              <a16:creationId xmlns:a16="http://schemas.microsoft.com/office/drawing/2014/main" id="{C7905A4F-3740-4114-9D4C-1369B1430C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xmlns="" r:id="rId2"/>
            </a:ext>
          </a:extLst>
        </a:blip>
        <a:stretch>
          <a:fillRect/>
        </a:stretch>
      </xdr:blipFill>
      <xdr:spPr>
        <a:xfrm>
          <a:off x="4428322" y="8135145"/>
          <a:ext cx="420529" cy="4049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2866222</xdr:colOff>
      <xdr:row>34</xdr:row>
      <xdr:rowOff>45245</xdr:rowOff>
    </xdr:from>
    <xdr:to>
      <xdr:col>2</xdr:col>
      <xdr:colOff>3296276</xdr:colOff>
      <xdr:row>36</xdr:row>
      <xdr:rowOff>63502</xdr:rowOff>
    </xdr:to>
    <xdr:pic>
      <xdr:nvPicPr>
        <xdr:cNvPr id="2" name="Imagen 1">
          <a:extLst>
            <a:ext uri="{FF2B5EF4-FFF2-40B4-BE49-F238E27FC236}">
              <a16:creationId xmlns:a16="http://schemas.microsoft.com/office/drawing/2014/main" id="{A93BE9BB-2AF2-462D-B614-0647910FF2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xmlns="" r:id="rId2"/>
            </a:ext>
          </a:extLst>
        </a:blip>
        <a:stretch>
          <a:fillRect/>
        </a:stretch>
      </xdr:blipFill>
      <xdr:spPr>
        <a:xfrm>
          <a:off x="4430227" y="8105300"/>
          <a:ext cx="424339" cy="4087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2866222</xdr:colOff>
      <xdr:row>34</xdr:row>
      <xdr:rowOff>45245</xdr:rowOff>
    </xdr:from>
    <xdr:to>
      <xdr:col>3</xdr:col>
      <xdr:colOff>626</xdr:colOff>
      <xdr:row>35</xdr:row>
      <xdr:rowOff>254002</xdr:rowOff>
    </xdr:to>
    <xdr:pic>
      <xdr:nvPicPr>
        <xdr:cNvPr id="2" name="Imagen 1">
          <a:extLst>
            <a:ext uri="{FF2B5EF4-FFF2-40B4-BE49-F238E27FC236}">
              <a16:creationId xmlns:a16="http://schemas.microsoft.com/office/drawing/2014/main" id="{3AF988B8-5064-4787-AACF-494E44336D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xmlns="" r:id="rId2"/>
            </a:ext>
          </a:extLst>
        </a:blip>
        <a:stretch>
          <a:fillRect/>
        </a:stretch>
      </xdr:blipFill>
      <xdr:spPr>
        <a:xfrm>
          <a:off x="4430227" y="8105300"/>
          <a:ext cx="424339" cy="4087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2866222</xdr:colOff>
      <xdr:row>34</xdr:row>
      <xdr:rowOff>45245</xdr:rowOff>
    </xdr:from>
    <xdr:to>
      <xdr:col>2</xdr:col>
      <xdr:colOff>3282941</xdr:colOff>
      <xdr:row>35</xdr:row>
      <xdr:rowOff>250192</xdr:rowOff>
    </xdr:to>
    <xdr:pic>
      <xdr:nvPicPr>
        <xdr:cNvPr id="2" name="Imagen 1">
          <a:extLst>
            <a:ext uri="{FF2B5EF4-FFF2-40B4-BE49-F238E27FC236}">
              <a16:creationId xmlns:a16="http://schemas.microsoft.com/office/drawing/2014/main" id="{544207EB-8670-4225-A23D-E343B8AFE8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xmlns="" r:id="rId2"/>
            </a:ext>
          </a:extLst>
        </a:blip>
        <a:stretch>
          <a:fillRect/>
        </a:stretch>
      </xdr:blipFill>
      <xdr:spPr>
        <a:xfrm>
          <a:off x="4430227" y="8105300"/>
          <a:ext cx="424339" cy="4087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L24"/>
  <sheetViews>
    <sheetView zoomScaleNormal="100" workbookViewId="0">
      <selection activeCell="C2" sqref="C2:L2"/>
    </sheetView>
  </sheetViews>
  <sheetFormatPr baseColWidth="10" defaultColWidth="11.28515625" defaultRowHeight="15"/>
  <cols>
    <col min="1" max="1" width="3.42578125" style="3" customWidth="1"/>
    <col min="2" max="2" width="15.5703125" style="3" customWidth="1"/>
    <col min="3" max="12" width="14.140625" style="3" customWidth="1"/>
    <col min="13" max="16384" width="11.28515625" style="3"/>
  </cols>
  <sheetData>
    <row r="1" spans="2:12" ht="15.75" thickBot="1"/>
    <row r="2" spans="2:12" s="6" customFormat="1" ht="114" customHeight="1">
      <c r="B2" s="140" t="s">
        <v>110</v>
      </c>
      <c r="C2" s="641" t="s">
        <v>91</v>
      </c>
      <c r="D2" s="642"/>
      <c r="E2" s="642"/>
      <c r="F2" s="642"/>
      <c r="G2" s="642"/>
      <c r="H2" s="642"/>
      <c r="I2" s="642"/>
      <c r="J2" s="642"/>
      <c r="K2" s="642"/>
      <c r="L2" s="643"/>
    </row>
    <row r="3" spans="2:12" s="6" customFormat="1">
      <c r="B3" s="19"/>
      <c r="C3" s="24"/>
      <c r="D3" s="20"/>
      <c r="E3" s="20"/>
      <c r="F3" s="20"/>
      <c r="G3" s="20"/>
      <c r="H3" s="20"/>
      <c r="I3" s="20"/>
      <c r="J3" s="20"/>
      <c r="K3" s="20"/>
      <c r="L3" s="21"/>
    </row>
    <row r="4" spans="2:12" s="6" customFormat="1">
      <c r="B4" s="22"/>
      <c r="C4" s="644" t="s">
        <v>7</v>
      </c>
      <c r="D4" s="645"/>
      <c r="E4" s="645"/>
      <c r="F4" s="645"/>
      <c r="G4" s="645"/>
      <c r="H4" s="645"/>
      <c r="I4" s="645"/>
      <c r="J4" s="645"/>
      <c r="K4" s="645"/>
      <c r="L4" s="646"/>
    </row>
    <row r="5" spans="2:12" s="6" customFormat="1">
      <c r="B5" s="19"/>
      <c r="C5" s="24"/>
      <c r="D5" s="20"/>
      <c r="E5" s="20"/>
      <c r="F5" s="20"/>
      <c r="G5" s="20"/>
      <c r="H5" s="20"/>
      <c r="I5" s="20"/>
      <c r="J5" s="20"/>
      <c r="K5" s="20"/>
      <c r="L5" s="21"/>
    </row>
    <row r="6" spans="2:12" s="6" customFormat="1" ht="51.6" customHeight="1">
      <c r="B6" s="19"/>
      <c r="C6" s="647" t="s">
        <v>111</v>
      </c>
      <c r="D6" s="648"/>
      <c r="E6" s="648"/>
      <c r="F6" s="648"/>
      <c r="G6" s="648"/>
      <c r="H6" s="648"/>
      <c r="I6" s="648"/>
      <c r="J6" s="648"/>
      <c r="K6" s="648"/>
      <c r="L6" s="649"/>
    </row>
    <row r="7" spans="2:12" s="6" customFormat="1">
      <c r="B7" s="19"/>
      <c r="C7" s="25"/>
      <c r="D7" s="26"/>
      <c r="E7" s="26"/>
      <c r="F7" s="26"/>
      <c r="G7" s="26"/>
      <c r="H7" s="26"/>
      <c r="I7" s="26"/>
      <c r="J7" s="26"/>
      <c r="K7" s="26"/>
      <c r="L7" s="27"/>
    </row>
    <row r="8" spans="2:12" s="6" customFormat="1">
      <c r="B8" s="19"/>
      <c r="C8" s="28" t="s">
        <v>8</v>
      </c>
      <c r="D8" s="29"/>
      <c r="E8" s="29"/>
      <c r="F8" s="29"/>
      <c r="G8" s="29"/>
      <c r="H8" s="29"/>
      <c r="I8" s="29"/>
      <c r="J8" s="30"/>
      <c r="K8" s="30"/>
      <c r="L8" s="31"/>
    </row>
    <row r="9" spans="2:12" s="6" customFormat="1">
      <c r="B9" s="19"/>
      <c r="C9" s="32"/>
      <c r="D9" s="29"/>
      <c r="E9" s="29"/>
      <c r="F9" s="29"/>
      <c r="G9" s="29"/>
      <c r="H9" s="29"/>
      <c r="I9" s="29"/>
      <c r="J9" s="30"/>
      <c r="K9" s="30"/>
      <c r="L9" s="31"/>
    </row>
    <row r="10" spans="2:12" s="6" customFormat="1">
      <c r="B10" s="19"/>
      <c r="C10" s="32"/>
      <c r="D10" s="135" t="s">
        <v>24</v>
      </c>
      <c r="E10" s="136"/>
      <c r="F10" s="29"/>
      <c r="G10" s="29"/>
      <c r="H10" s="29"/>
      <c r="I10" s="29"/>
      <c r="J10" s="30"/>
      <c r="K10" s="30"/>
      <c r="L10" s="31"/>
    </row>
    <row r="11" spans="2:12" s="6" customFormat="1">
      <c r="B11" s="19"/>
      <c r="C11" s="32"/>
      <c r="D11" s="135" t="s">
        <v>25</v>
      </c>
      <c r="E11" s="136"/>
      <c r="F11" s="29"/>
      <c r="G11" s="29"/>
      <c r="H11" s="29"/>
      <c r="I11" s="29"/>
      <c r="J11" s="30"/>
      <c r="K11" s="30"/>
      <c r="L11" s="31"/>
    </row>
    <row r="12" spans="2:12" s="6" customFormat="1">
      <c r="B12" s="19"/>
      <c r="C12" s="32"/>
      <c r="D12" s="30"/>
      <c r="E12" s="30"/>
      <c r="F12" s="30"/>
      <c r="G12" s="30"/>
      <c r="H12" s="30"/>
      <c r="I12" s="30"/>
      <c r="J12" s="30"/>
      <c r="K12" s="30"/>
      <c r="L12" s="31"/>
    </row>
    <row r="13" spans="2:12" s="6" customFormat="1" ht="28.5" customHeight="1" thickBot="1">
      <c r="B13" s="23"/>
      <c r="C13" s="137" t="s">
        <v>18</v>
      </c>
      <c r="D13" s="138"/>
      <c r="E13" s="138"/>
      <c r="F13" s="138"/>
      <c r="G13" s="138"/>
      <c r="H13" s="138"/>
      <c r="I13" s="138"/>
      <c r="J13" s="138"/>
      <c r="K13" s="138"/>
      <c r="L13" s="139"/>
    </row>
    <row r="18" ht="6.95" customHeight="1"/>
    <row r="24" ht="6.95" customHeight="1"/>
  </sheetData>
  <sortState ref="B25:C30">
    <sortCondition ref="B25:B30"/>
  </sortState>
  <mergeCells count="3">
    <mergeCell ref="C2:L2"/>
    <mergeCell ref="C4:L4"/>
    <mergeCell ref="C6:L6"/>
  </mergeCells>
  <printOptions horizontalCentered="1"/>
  <pageMargins left="0.70866141732283472" right="0.70866141732283472" top="0.74803149606299213" bottom="0.74803149606299213" header="0.31496062992125984" footer="0.31496062992125984"/>
  <pageSetup paperSize="9" orientation="landscape" r:id="rId1"/>
  <headerFooter>
    <oddFooter>&amp;R&amp;P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EF783"/>
  <sheetViews>
    <sheetView tabSelected="1" zoomScale="90" zoomScaleNormal="90" workbookViewId="0">
      <selection activeCell="C5" sqref="C5:H5"/>
    </sheetView>
  </sheetViews>
  <sheetFormatPr baseColWidth="10" defaultColWidth="11" defaultRowHeight="16.5"/>
  <cols>
    <col min="1" max="1" width="4.28515625" style="61" customWidth="1"/>
    <col min="2" max="2" width="20.140625" style="61" customWidth="1"/>
    <col min="3" max="3" width="44.42578125" style="61" customWidth="1"/>
    <col min="4" max="4" width="11.140625" style="61" bestFit="1" customWidth="1"/>
    <col min="5" max="5" width="20.5703125" style="61" hidden="1" customWidth="1"/>
    <col min="6" max="6" width="14" style="61" bestFit="1" customWidth="1"/>
    <col min="7" max="7" width="10" style="61" customWidth="1"/>
    <col min="8" max="8" width="18.42578125" style="61" customWidth="1"/>
    <col min="9" max="9" width="19.140625" style="61" customWidth="1"/>
    <col min="10" max="10" width="19.5703125" style="61" customWidth="1"/>
    <col min="11" max="11" width="17.28515625" style="61" customWidth="1"/>
    <col min="12" max="12" width="19.140625" style="61" customWidth="1"/>
    <col min="13" max="13" width="20.28515625" style="61" customWidth="1"/>
    <col min="14" max="14" width="11" style="60"/>
    <col min="15" max="16" width="13.85546875" style="59" bestFit="1" customWidth="1"/>
    <col min="17" max="17" width="14.28515625" style="62" customWidth="1"/>
    <col min="18" max="19" width="13.42578125" style="62" customWidth="1"/>
    <col min="20" max="20" width="14.5703125" style="62" bestFit="1" customWidth="1"/>
    <col min="21" max="24" width="13.42578125" style="62" customWidth="1"/>
    <col min="25" max="30" width="16.7109375" style="62" customWidth="1"/>
    <col min="31" max="31" width="6.7109375" style="62" bestFit="1" customWidth="1"/>
    <col min="32" max="33" width="16.5703125" style="62" customWidth="1"/>
    <col min="34" max="34" width="11" style="61"/>
    <col min="35" max="133" width="11" style="62"/>
    <col min="134" max="16384" width="11" style="61"/>
  </cols>
  <sheetData>
    <row r="1" spans="1:133" s="37" customFormat="1" ht="17.25" thickBot="1">
      <c r="A1" s="33"/>
      <c r="B1" s="33"/>
      <c r="C1" s="33"/>
      <c r="D1" s="33"/>
      <c r="E1" s="33"/>
      <c r="F1" s="33"/>
      <c r="G1" s="33"/>
      <c r="H1" s="33"/>
      <c r="I1" s="33"/>
      <c r="J1" s="33"/>
      <c r="K1" s="33"/>
      <c r="L1" s="33"/>
      <c r="M1" s="34"/>
      <c r="N1" s="33"/>
      <c r="O1" s="33"/>
      <c r="P1" s="33"/>
      <c r="Q1" s="33"/>
      <c r="R1" s="33"/>
      <c r="S1" s="33"/>
      <c r="T1" s="33"/>
      <c r="U1" s="33"/>
      <c r="V1" s="33"/>
      <c r="W1" s="33"/>
      <c r="X1" s="33"/>
      <c r="Y1" s="33"/>
      <c r="Z1" s="33"/>
      <c r="AA1" s="33"/>
      <c r="AB1" s="33"/>
      <c r="AC1" s="33"/>
      <c r="AD1" s="33"/>
      <c r="AE1" s="33"/>
      <c r="AF1" s="33"/>
      <c r="AG1" s="33"/>
      <c r="AH1" s="33"/>
      <c r="AI1" s="35"/>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row>
    <row r="2" spans="1:133" s="37" customFormat="1" ht="97.15" customHeight="1" thickBot="1">
      <c r="A2" s="33"/>
      <c r="B2" s="102" t="str">
        <f>+'Indicacions prèvies'!B2</f>
        <v>EXPD. CLILAB
2026-01</v>
      </c>
      <c r="C2" s="672" t="str">
        <f>+'Indicacions prèvies'!C2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D2" s="672"/>
      <c r="E2" s="672"/>
      <c r="F2" s="672"/>
      <c r="G2" s="672"/>
      <c r="H2" s="672"/>
      <c r="I2" s="672"/>
      <c r="J2" s="672"/>
      <c r="K2" s="672"/>
      <c r="L2" s="672"/>
      <c r="M2" s="673"/>
      <c r="N2" s="33"/>
      <c r="O2" s="33"/>
      <c r="P2" s="33"/>
      <c r="Q2" s="33"/>
      <c r="R2" s="33"/>
      <c r="S2" s="33"/>
      <c r="T2" s="33"/>
      <c r="U2" s="33"/>
      <c r="V2" s="33"/>
      <c r="W2" s="33"/>
      <c r="X2" s="33"/>
      <c r="Y2" s="33"/>
      <c r="Z2" s="33"/>
      <c r="AA2" s="33"/>
      <c r="AB2" s="33"/>
      <c r="AC2" s="33"/>
      <c r="AD2" s="33"/>
      <c r="AE2" s="33"/>
      <c r="AF2" s="33"/>
      <c r="AG2" s="33"/>
      <c r="AH2" s="33"/>
      <c r="AI2" s="35"/>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c r="EB2" s="36"/>
      <c r="EC2" s="36"/>
    </row>
    <row r="3" spans="1:133" s="37" customFormat="1" ht="16.350000000000001" customHeight="1" thickBot="1">
      <c r="A3" s="33"/>
      <c r="B3" s="33"/>
      <c r="C3" s="33"/>
      <c r="D3" s="33"/>
      <c r="E3" s="33"/>
      <c r="F3" s="33"/>
      <c r="G3" s="33"/>
      <c r="H3" s="33"/>
      <c r="I3" s="33"/>
      <c r="J3" s="33"/>
      <c r="K3" s="33"/>
      <c r="L3" s="33"/>
      <c r="M3" s="34"/>
      <c r="N3" s="33"/>
      <c r="O3" s="33"/>
      <c r="P3" s="33"/>
      <c r="Q3" s="33"/>
      <c r="R3" s="33"/>
      <c r="S3" s="33"/>
      <c r="T3" s="33"/>
      <c r="U3" s="33"/>
      <c r="V3" s="33"/>
      <c r="W3" s="33"/>
      <c r="X3" s="33"/>
      <c r="Y3" s="33"/>
      <c r="Z3" s="33"/>
      <c r="AA3" s="33"/>
      <c r="AB3" s="33"/>
      <c r="AC3" s="33"/>
      <c r="AD3" s="33"/>
      <c r="AE3" s="33"/>
      <c r="AF3" s="33"/>
      <c r="AG3" s="33"/>
      <c r="AH3" s="33"/>
      <c r="AI3" s="35"/>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row>
    <row r="4" spans="1:133" s="37" customFormat="1" ht="62.25" customHeight="1" thickBot="1">
      <c r="A4" s="33"/>
      <c r="B4" s="674" t="s">
        <v>117</v>
      </c>
      <c r="C4" s="675"/>
      <c r="D4" s="675"/>
      <c r="E4" s="675"/>
      <c r="F4" s="675"/>
      <c r="G4" s="675"/>
      <c r="H4" s="675"/>
      <c r="I4" s="675"/>
      <c r="J4" s="675"/>
      <c r="K4" s="675"/>
      <c r="L4" s="675"/>
      <c r="M4" s="676"/>
      <c r="N4" s="33"/>
      <c r="O4" s="33"/>
      <c r="P4" s="33"/>
      <c r="Q4" s="33"/>
      <c r="R4" s="33"/>
      <c r="S4" s="33"/>
      <c r="T4" s="33"/>
      <c r="U4" s="33"/>
      <c r="V4" s="33"/>
      <c r="W4" s="33"/>
      <c r="X4" s="33"/>
      <c r="Y4" s="33"/>
      <c r="Z4" s="33"/>
      <c r="AA4" s="33"/>
      <c r="AB4" s="33"/>
      <c r="AC4" s="33"/>
      <c r="AD4" s="33"/>
      <c r="AE4" s="33"/>
      <c r="AF4" s="33"/>
      <c r="AG4" s="33"/>
      <c r="AH4" s="33"/>
      <c r="AI4" s="35"/>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row>
    <row r="5" spans="1:133" s="52" customFormat="1" ht="16.350000000000001" customHeight="1" thickBot="1">
      <c r="A5" s="49"/>
      <c r="B5" s="361" t="s">
        <v>0</v>
      </c>
      <c r="C5" s="666"/>
      <c r="D5" s="666"/>
      <c r="E5" s="666"/>
      <c r="F5" s="666"/>
      <c r="G5" s="666"/>
      <c r="H5" s="667"/>
      <c r="I5" s="362"/>
      <c r="J5" s="363"/>
      <c r="K5" s="363"/>
      <c r="L5" s="363"/>
      <c r="M5" s="364"/>
      <c r="N5" s="49"/>
      <c r="O5" s="49"/>
      <c r="P5" s="49"/>
      <c r="Q5" s="49"/>
      <c r="R5" s="49"/>
      <c r="S5" s="49"/>
      <c r="T5" s="49"/>
      <c r="U5" s="49"/>
      <c r="V5" s="49"/>
      <c r="W5" s="49"/>
      <c r="X5" s="49"/>
      <c r="Y5" s="49"/>
      <c r="Z5" s="49"/>
      <c r="AA5" s="49"/>
      <c r="AB5" s="49"/>
      <c r="AC5" s="49"/>
      <c r="AD5" s="49"/>
      <c r="AE5" s="49"/>
      <c r="AF5" s="49"/>
      <c r="AG5" s="49"/>
      <c r="AH5" s="49"/>
      <c r="AI5" s="365"/>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row>
    <row r="6" spans="1:133" s="52" customFormat="1" ht="16.350000000000001" customHeight="1" thickBot="1">
      <c r="A6" s="49"/>
      <c r="B6" s="366" t="s">
        <v>1</v>
      </c>
      <c r="C6" s="668"/>
      <c r="D6" s="668"/>
      <c r="E6" s="669"/>
      <c r="F6" s="367"/>
      <c r="G6" s="367"/>
      <c r="H6" s="367"/>
      <c r="I6" s="367"/>
      <c r="J6" s="368"/>
      <c r="K6" s="368"/>
      <c r="L6" s="368"/>
      <c r="M6" s="369"/>
      <c r="N6" s="49"/>
      <c r="O6" s="49"/>
      <c r="P6" s="49"/>
      <c r="Q6" s="49"/>
      <c r="R6" s="49"/>
      <c r="S6" s="49"/>
      <c r="T6" s="49"/>
      <c r="U6" s="49"/>
      <c r="V6" s="49"/>
      <c r="W6" s="49"/>
      <c r="X6" s="49"/>
      <c r="Y6" s="49"/>
      <c r="Z6" s="49"/>
      <c r="AA6" s="49"/>
      <c r="AB6" s="49"/>
      <c r="AC6" s="49"/>
      <c r="AD6" s="49"/>
      <c r="AE6" s="49"/>
      <c r="AF6" s="49"/>
      <c r="AG6" s="49"/>
      <c r="AH6" s="49"/>
      <c r="AI6" s="365"/>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row>
    <row r="7" spans="1:133" s="52" customFormat="1" ht="16.350000000000001" customHeight="1" thickBot="1">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365"/>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row>
    <row r="8" spans="1:133" s="37" customFormat="1" ht="25.15" customHeight="1" thickBot="1">
      <c r="A8" s="33"/>
      <c r="B8" s="654" t="s">
        <v>109</v>
      </c>
      <c r="C8" s="655"/>
      <c r="D8" s="655"/>
      <c r="E8" s="655"/>
      <c r="F8" s="655"/>
      <c r="G8" s="655"/>
      <c r="H8" s="655"/>
      <c r="I8" s="655"/>
      <c r="J8" s="655"/>
      <c r="K8" s="655"/>
      <c r="L8" s="655"/>
      <c r="M8" s="656"/>
      <c r="N8" s="33"/>
      <c r="O8" s="33"/>
      <c r="P8" s="33"/>
      <c r="Q8" s="33"/>
      <c r="R8" s="33"/>
      <c r="S8" s="33"/>
      <c r="T8" s="33"/>
      <c r="U8" s="33"/>
      <c r="V8" s="33"/>
      <c r="W8" s="33"/>
      <c r="X8" s="33"/>
      <c r="Y8" s="33"/>
      <c r="Z8" s="33"/>
      <c r="AA8" s="33"/>
      <c r="AB8" s="33"/>
      <c r="AC8" s="33"/>
      <c r="AD8" s="33"/>
      <c r="AE8" s="33"/>
      <c r="AF8" s="33"/>
      <c r="AG8" s="33"/>
      <c r="AH8" s="33"/>
      <c r="AI8" s="35"/>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row>
    <row r="9" spans="1:133" s="37" customFormat="1" ht="16.350000000000001" customHeight="1" thickBot="1">
      <c r="A9" s="33"/>
      <c r="B9" s="152"/>
      <c r="C9" s="153"/>
      <c r="D9" s="153"/>
      <c r="E9" s="153"/>
      <c r="F9" s="153"/>
      <c r="G9" s="153"/>
      <c r="H9" s="153"/>
      <c r="I9" s="153"/>
      <c r="J9" s="154"/>
      <c r="K9" s="154"/>
      <c r="L9" s="155" t="s">
        <v>2</v>
      </c>
      <c r="M9" s="156" t="s">
        <v>67</v>
      </c>
      <c r="N9" s="33"/>
      <c r="O9" s="33"/>
      <c r="P9" s="33"/>
      <c r="Q9" s="33"/>
      <c r="R9" s="33"/>
      <c r="S9" s="33"/>
      <c r="T9" s="33"/>
      <c r="U9" s="33"/>
      <c r="V9" s="33"/>
      <c r="W9" s="33"/>
      <c r="X9" s="33"/>
      <c r="Y9" s="33"/>
      <c r="Z9" s="33"/>
      <c r="AA9" s="33"/>
      <c r="AB9" s="33"/>
      <c r="AC9" s="33"/>
      <c r="AD9" s="33"/>
      <c r="AE9" s="33"/>
      <c r="AF9" s="33"/>
      <c r="AG9" s="33"/>
      <c r="AH9" s="33"/>
      <c r="AI9" s="35"/>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row>
    <row r="10" spans="1:133" s="37" customFormat="1" ht="16.350000000000001" customHeight="1" thickBot="1">
      <c r="A10" s="33"/>
      <c r="B10" s="157"/>
      <c r="C10" s="157"/>
      <c r="D10" s="157"/>
      <c r="E10" s="157"/>
      <c r="F10" s="157"/>
      <c r="G10" s="157"/>
      <c r="H10" s="157"/>
      <c r="I10" s="157"/>
      <c r="J10" s="157"/>
      <c r="K10" s="157"/>
      <c r="L10" s="157"/>
      <c r="M10" s="158"/>
      <c r="N10" s="33"/>
      <c r="O10" s="33"/>
      <c r="P10" s="33"/>
      <c r="Q10" s="33"/>
      <c r="R10" s="33"/>
      <c r="S10" s="33"/>
      <c r="T10" s="33"/>
      <c r="U10" s="33"/>
      <c r="V10" s="33"/>
      <c r="W10" s="33"/>
      <c r="X10" s="33"/>
      <c r="Y10" s="33"/>
      <c r="Z10" s="33"/>
      <c r="AA10" s="33"/>
      <c r="AB10" s="33"/>
      <c r="AC10" s="33"/>
      <c r="AD10" s="33"/>
      <c r="AE10" s="33"/>
      <c r="AF10" s="33"/>
      <c r="AG10" s="33"/>
      <c r="AH10" s="33"/>
      <c r="AI10" s="35"/>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row>
    <row r="11" spans="1:133" s="37" customFormat="1" ht="46.15" customHeight="1" thickBot="1">
      <c r="A11" s="33"/>
      <c r="B11" s="252" t="s">
        <v>4</v>
      </c>
      <c r="C11" s="657" t="s">
        <v>54</v>
      </c>
      <c r="D11" s="658"/>
      <c r="E11" s="659"/>
      <c r="F11" s="253" t="s">
        <v>68</v>
      </c>
      <c r="G11" s="254" t="s">
        <v>19</v>
      </c>
      <c r="H11" s="255" t="s">
        <v>69</v>
      </c>
      <c r="I11" s="255" t="s">
        <v>13</v>
      </c>
      <c r="J11" s="255" t="s">
        <v>14</v>
      </c>
      <c r="K11" s="255" t="s">
        <v>70</v>
      </c>
      <c r="L11" s="255" t="s">
        <v>15</v>
      </c>
      <c r="M11" s="256" t="s">
        <v>16</v>
      </c>
      <c r="N11" s="33"/>
      <c r="O11" s="33"/>
      <c r="P11" s="33"/>
      <c r="Q11" s="33"/>
      <c r="R11" s="33"/>
      <c r="S11" s="33"/>
      <c r="T11" s="33"/>
      <c r="U11" s="33"/>
      <c r="V11" s="33"/>
      <c r="W11" s="33"/>
      <c r="X11" s="33"/>
      <c r="Y11" s="33"/>
      <c r="Z11" s="33"/>
      <c r="AA11" s="33"/>
      <c r="AB11" s="33"/>
      <c r="AC11" s="33"/>
      <c r="AD11" s="33"/>
      <c r="AE11" s="33"/>
      <c r="AF11" s="33"/>
      <c r="AG11" s="33"/>
      <c r="AH11" s="33"/>
      <c r="AI11" s="35"/>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row>
    <row r="12" spans="1:133" s="37" customFormat="1" ht="46.5" customHeight="1" thickBot="1">
      <c r="A12" s="33"/>
      <c r="B12" s="257">
        <v>1</v>
      </c>
      <c r="C12" s="660" t="s">
        <v>90</v>
      </c>
      <c r="D12" s="661"/>
      <c r="E12" s="662"/>
      <c r="F12" s="258">
        <v>2</v>
      </c>
      <c r="G12" s="258" t="s">
        <v>39</v>
      </c>
      <c r="H12" s="614">
        <f>3639</f>
        <v>3639</v>
      </c>
      <c r="I12" s="259">
        <f>+F12*H12</f>
        <v>7278</v>
      </c>
      <c r="J12" s="260">
        <f>+F12*H12</f>
        <v>7278</v>
      </c>
      <c r="K12" s="353"/>
      <c r="L12" s="259">
        <f>+ROUND(F12*K12,2)</f>
        <v>0</v>
      </c>
      <c r="M12" s="354">
        <f>+ROUND(K12,2)</f>
        <v>0</v>
      </c>
      <c r="N12" s="33"/>
      <c r="O12" s="33"/>
      <c r="P12" s="33"/>
      <c r="Q12" s="33"/>
      <c r="R12" s="33"/>
      <c r="S12" s="33"/>
      <c r="T12" s="33"/>
      <c r="U12" s="33"/>
      <c r="V12" s="33"/>
      <c r="W12" s="33"/>
      <c r="X12" s="33"/>
      <c r="Y12" s="33"/>
      <c r="Z12" s="33"/>
      <c r="AA12" s="33"/>
      <c r="AB12" s="33"/>
      <c r="AC12" s="33"/>
      <c r="AD12" s="33"/>
      <c r="AE12" s="33"/>
      <c r="AF12" s="33"/>
      <c r="AG12" s="33"/>
      <c r="AH12" s="33"/>
      <c r="AI12" s="35"/>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row>
    <row r="13" spans="1:133" s="37" customFormat="1" ht="4.9000000000000004" customHeight="1" thickBot="1">
      <c r="A13" s="33"/>
      <c r="B13" s="157"/>
      <c r="C13" s="157"/>
      <c r="D13" s="157"/>
      <c r="E13" s="157"/>
      <c r="F13" s="157"/>
      <c r="G13" s="157"/>
      <c r="H13" s="157"/>
      <c r="I13" s="157"/>
      <c r="J13" s="157"/>
      <c r="K13" s="157"/>
      <c r="L13" s="157"/>
      <c r="M13" s="158"/>
      <c r="N13" s="33"/>
      <c r="O13" s="33"/>
      <c r="P13" s="33"/>
      <c r="Q13" s="33"/>
      <c r="R13" s="33"/>
      <c r="S13" s="33"/>
      <c r="T13" s="33"/>
      <c r="U13" s="33"/>
      <c r="V13" s="33"/>
      <c r="W13" s="33"/>
      <c r="X13" s="33"/>
      <c r="Y13" s="33"/>
      <c r="Z13" s="33"/>
      <c r="AA13" s="33"/>
      <c r="AB13" s="33"/>
      <c r="AC13" s="33"/>
      <c r="AD13" s="33"/>
      <c r="AE13" s="33"/>
      <c r="AF13" s="33"/>
      <c r="AG13" s="33"/>
      <c r="AH13" s="33"/>
      <c r="AI13" s="35"/>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row>
    <row r="14" spans="1:133" s="37" customFormat="1" ht="16.350000000000001" customHeight="1" thickBot="1">
      <c r="A14" s="33"/>
      <c r="B14" s="357"/>
      <c r="C14" s="160" t="s">
        <v>71</v>
      </c>
      <c r="D14" s="160"/>
      <c r="E14" s="157"/>
      <c r="F14" s="157"/>
      <c r="G14" s="358"/>
      <c r="H14" s="157"/>
      <c r="I14" s="162" t="s">
        <v>72</v>
      </c>
      <c r="J14" s="163">
        <f>+J12</f>
        <v>7278</v>
      </c>
      <c r="K14" s="161"/>
      <c r="L14" s="360" t="s">
        <v>17</v>
      </c>
      <c r="M14" s="163">
        <f>SUM(M12)</f>
        <v>0</v>
      </c>
      <c r="N14" s="33"/>
      <c r="O14" s="33"/>
      <c r="P14" s="33"/>
      <c r="Q14" s="33"/>
      <c r="R14" s="33"/>
      <c r="S14" s="33"/>
      <c r="T14" s="33"/>
      <c r="U14" s="33"/>
      <c r="V14" s="33"/>
      <c r="W14" s="33"/>
      <c r="X14" s="33"/>
      <c r="Y14" s="33"/>
      <c r="Z14" s="33"/>
      <c r="AA14" s="33"/>
      <c r="AB14" s="33"/>
      <c r="AC14" s="33"/>
      <c r="AD14" s="33"/>
      <c r="AE14" s="33"/>
      <c r="AF14" s="33"/>
      <c r="AG14" s="33"/>
      <c r="AH14" s="33"/>
      <c r="AI14" s="35"/>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row>
    <row r="15" spans="1:133" s="37" customFormat="1" ht="16.350000000000001" customHeight="1" thickBot="1">
      <c r="A15" s="33"/>
      <c r="B15" s="33"/>
      <c r="C15" s="33"/>
      <c r="D15" s="33"/>
      <c r="E15" s="33"/>
      <c r="F15" s="33"/>
      <c r="G15" s="33"/>
      <c r="H15" s="33"/>
      <c r="I15" s="33"/>
      <c r="J15" s="33"/>
      <c r="K15" s="33"/>
      <c r="L15" s="33"/>
      <c r="M15" s="34"/>
      <c r="N15" s="33"/>
      <c r="O15" s="33"/>
      <c r="P15" s="33"/>
      <c r="Q15" s="33"/>
      <c r="R15" s="33"/>
      <c r="S15" s="33"/>
      <c r="T15" s="33"/>
      <c r="U15" s="33"/>
      <c r="V15" s="33"/>
      <c r="W15" s="33"/>
      <c r="X15" s="33"/>
      <c r="Y15" s="33"/>
      <c r="Z15" s="33"/>
      <c r="AA15" s="33"/>
      <c r="AB15" s="33"/>
      <c r="AC15" s="33"/>
      <c r="AD15" s="33"/>
      <c r="AE15" s="33"/>
      <c r="AF15" s="33"/>
      <c r="AG15" s="33"/>
      <c r="AH15" s="33"/>
      <c r="AI15" s="35"/>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row>
    <row r="16" spans="1:133" s="41" customFormat="1" ht="25.15" customHeight="1" thickBot="1">
      <c r="A16" s="38"/>
      <c r="B16" s="654" t="s">
        <v>106</v>
      </c>
      <c r="C16" s="655"/>
      <c r="D16" s="655"/>
      <c r="E16" s="655"/>
      <c r="F16" s="655"/>
      <c r="G16" s="655"/>
      <c r="H16" s="655"/>
      <c r="I16" s="655"/>
      <c r="J16" s="655"/>
      <c r="K16" s="655"/>
      <c r="L16" s="655"/>
      <c r="M16" s="656"/>
      <c r="N16" s="38"/>
      <c r="O16" s="38"/>
      <c r="P16" s="38"/>
      <c r="Q16" s="38"/>
      <c r="R16" s="38"/>
      <c r="S16" s="38"/>
      <c r="T16" s="38"/>
      <c r="U16" s="38"/>
      <c r="V16" s="38"/>
      <c r="W16" s="38"/>
      <c r="X16" s="38"/>
      <c r="Y16" s="38"/>
      <c r="Z16" s="38"/>
      <c r="AA16" s="38"/>
      <c r="AB16" s="38"/>
      <c r="AC16" s="38"/>
      <c r="AD16" s="38"/>
      <c r="AE16" s="38"/>
      <c r="AF16" s="38"/>
      <c r="AG16" s="38"/>
      <c r="AH16" s="38"/>
      <c r="AI16" s="39"/>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row>
    <row r="17" spans="1:133" s="52" customFormat="1" ht="20.100000000000001" customHeight="1">
      <c r="A17" s="49"/>
      <c r="B17" s="370" t="s">
        <v>0</v>
      </c>
      <c r="C17" s="679"/>
      <c r="D17" s="680"/>
      <c r="E17" s="680"/>
      <c r="F17" s="680"/>
      <c r="G17" s="681"/>
      <c r="H17" s="371"/>
      <c r="I17" s="371"/>
      <c r="J17" s="371"/>
      <c r="K17" s="372"/>
      <c r="L17" s="371"/>
      <c r="M17" s="373"/>
      <c r="N17" s="49"/>
      <c r="O17" s="49"/>
      <c r="P17" s="49"/>
      <c r="Q17" s="49"/>
      <c r="R17" s="49"/>
      <c r="S17" s="49"/>
      <c r="T17" s="49"/>
      <c r="U17" s="49"/>
      <c r="V17" s="49"/>
      <c r="W17" s="49"/>
      <c r="X17" s="49"/>
      <c r="Y17" s="49"/>
      <c r="Z17" s="49"/>
      <c r="AA17" s="49"/>
      <c r="AB17" s="49"/>
      <c r="AC17" s="49"/>
      <c r="AD17" s="49"/>
      <c r="AE17" s="49"/>
      <c r="AF17" s="49"/>
      <c r="AG17" s="49"/>
      <c r="AH17" s="49"/>
      <c r="AI17" s="365"/>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row>
    <row r="18" spans="1:133" s="52" customFormat="1" ht="20.100000000000001" customHeight="1" thickBot="1">
      <c r="A18" s="49"/>
      <c r="B18" s="374" t="s">
        <v>1</v>
      </c>
      <c r="C18" s="375"/>
      <c r="D18" s="408"/>
      <c r="E18" s="376"/>
      <c r="F18" s="376"/>
      <c r="G18" s="376"/>
      <c r="H18" s="376"/>
      <c r="I18" s="376"/>
      <c r="J18" s="377" t="s">
        <v>2</v>
      </c>
      <c r="K18" s="380">
        <v>5</v>
      </c>
      <c r="L18" s="378" t="s">
        <v>3</v>
      </c>
      <c r="M18" s="379" t="s">
        <v>87</v>
      </c>
      <c r="N18" s="49"/>
      <c r="O18" s="49"/>
      <c r="P18" s="49"/>
      <c r="Q18" s="49"/>
      <c r="R18" s="49"/>
      <c r="S18" s="49"/>
      <c r="T18" s="49"/>
      <c r="U18" s="49"/>
      <c r="V18" s="49"/>
      <c r="W18" s="49"/>
      <c r="X18" s="49"/>
      <c r="Y18" s="49"/>
      <c r="Z18" s="49"/>
      <c r="AA18" s="49"/>
      <c r="AB18" s="49"/>
      <c r="AC18" s="49"/>
      <c r="AD18" s="49"/>
      <c r="AE18" s="49"/>
      <c r="AF18" s="49"/>
      <c r="AG18" s="49"/>
      <c r="AH18" s="49"/>
      <c r="AI18" s="365"/>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row>
    <row r="19" spans="1:133" s="37" customFormat="1" ht="5.0999999999999996" customHeight="1" thickBot="1">
      <c r="A19" s="33"/>
      <c r="B19" s="33"/>
      <c r="C19" s="33"/>
      <c r="D19" s="33"/>
      <c r="E19" s="33"/>
      <c r="F19" s="33"/>
      <c r="G19" s="33"/>
      <c r="H19" s="33"/>
      <c r="I19" s="33"/>
      <c r="J19" s="33"/>
      <c r="K19" s="33"/>
      <c r="L19" s="33"/>
      <c r="M19" s="34"/>
      <c r="N19" s="33"/>
      <c r="O19" s="33"/>
      <c r="P19" s="33"/>
      <c r="Q19" s="33"/>
      <c r="R19" s="33"/>
      <c r="S19" s="33"/>
      <c r="T19" s="33"/>
      <c r="U19" s="33"/>
      <c r="V19" s="33"/>
      <c r="W19" s="33"/>
      <c r="X19" s="33"/>
      <c r="Y19" s="33"/>
      <c r="Z19" s="33"/>
      <c r="AA19" s="33"/>
      <c r="AB19" s="33"/>
      <c r="AC19" s="33"/>
      <c r="AD19" s="33"/>
      <c r="AE19" s="33"/>
      <c r="AF19" s="33"/>
      <c r="AG19" s="33"/>
      <c r="AH19" s="33"/>
      <c r="AI19" s="35"/>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row>
    <row r="20" spans="1:133" s="46" customFormat="1" ht="48.75" customHeight="1" thickBot="1">
      <c r="A20" s="44"/>
      <c r="B20" s="89" t="s">
        <v>4</v>
      </c>
      <c r="C20" s="90" t="s">
        <v>41</v>
      </c>
      <c r="D20" s="90" t="s">
        <v>134</v>
      </c>
      <c r="E20" s="90" t="s">
        <v>55</v>
      </c>
      <c r="F20" s="91" t="s">
        <v>38</v>
      </c>
      <c r="G20" s="90" t="s">
        <v>19</v>
      </c>
      <c r="H20" s="92" t="s">
        <v>22</v>
      </c>
      <c r="I20" s="92" t="s">
        <v>13</v>
      </c>
      <c r="J20" s="92" t="s">
        <v>14</v>
      </c>
      <c r="K20" s="92" t="s">
        <v>23</v>
      </c>
      <c r="L20" s="92" t="s">
        <v>15</v>
      </c>
      <c r="M20" s="71" t="s">
        <v>16</v>
      </c>
      <c r="N20" s="33"/>
      <c r="O20" s="33"/>
      <c r="P20" s="33"/>
      <c r="Q20" s="33"/>
      <c r="R20" s="33"/>
      <c r="S20" s="33"/>
      <c r="T20" s="33"/>
      <c r="U20" s="33"/>
      <c r="V20" s="33"/>
      <c r="W20" s="33"/>
      <c r="X20" s="33"/>
      <c r="Y20" s="33"/>
      <c r="Z20" s="33"/>
      <c r="AA20" s="33"/>
      <c r="AB20" s="33"/>
      <c r="AC20" s="33"/>
      <c r="AD20" s="33"/>
      <c r="AE20" s="33"/>
      <c r="AF20" s="33"/>
      <c r="AG20" s="33"/>
      <c r="AH20" s="33"/>
      <c r="AI20" s="3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row>
    <row r="21" spans="1:133" s="37" customFormat="1" ht="4.9000000000000004" customHeight="1" thickBot="1">
      <c r="A21" s="33"/>
      <c r="B21" s="33"/>
      <c r="C21" s="33"/>
      <c r="D21" s="33"/>
      <c r="E21" s="33"/>
      <c r="F21" s="43"/>
      <c r="G21" s="47"/>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5"/>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row>
    <row r="22" spans="1:133" s="411" customFormat="1" ht="30.6" customHeight="1">
      <c r="A22" s="359"/>
      <c r="B22" s="663">
        <v>1</v>
      </c>
      <c r="C22" s="533" t="s">
        <v>141</v>
      </c>
      <c r="D22" s="543">
        <f>SUM(D23:D36)</f>
        <v>21</v>
      </c>
      <c r="E22" s="534"/>
      <c r="F22" s="535">
        <f>SUM(F23:F36)</f>
        <v>120000</v>
      </c>
      <c r="G22" s="536" t="s">
        <v>39</v>
      </c>
      <c r="H22" s="537">
        <v>2</v>
      </c>
      <c r="I22" s="538">
        <f>+ROUND(F22*H22,2)</f>
        <v>240000</v>
      </c>
      <c r="J22" s="538">
        <f>+ROUND(I22*$K$18,2)</f>
        <v>1200000</v>
      </c>
      <c r="K22" s="534"/>
      <c r="L22" s="539">
        <f>+ROUND(F22*K22,2)</f>
        <v>0</v>
      </c>
      <c r="M22" s="540">
        <f>+L22*$K$18</f>
        <v>0</v>
      </c>
      <c r="N22" s="541"/>
      <c r="O22" s="359"/>
      <c r="P22" s="359"/>
      <c r="Q22" s="359"/>
      <c r="R22" s="359"/>
      <c r="S22" s="541"/>
      <c r="T22" s="541"/>
      <c r="U22" s="541"/>
      <c r="V22" s="541"/>
      <c r="W22" s="541"/>
      <c r="X22" s="541"/>
      <c r="Y22" s="541"/>
      <c r="Z22" s="541"/>
      <c r="AA22" s="541"/>
      <c r="AB22" s="541"/>
      <c r="AC22" s="541"/>
      <c r="AD22" s="541"/>
      <c r="AE22" s="541"/>
      <c r="AF22" s="541"/>
      <c r="AG22" s="541"/>
      <c r="AH22" s="541"/>
      <c r="AI22" s="542"/>
      <c r="AJ22" s="410"/>
      <c r="AK22" s="410"/>
      <c r="AL22" s="410"/>
      <c r="AM22" s="410"/>
      <c r="AN22" s="410"/>
      <c r="AO22" s="410"/>
      <c r="AP22" s="410"/>
      <c r="AQ22" s="410"/>
      <c r="AR22" s="410"/>
      <c r="AS22" s="410"/>
      <c r="AT22" s="410"/>
      <c r="AU22" s="410"/>
      <c r="AV22" s="410"/>
      <c r="AW22" s="410"/>
      <c r="AX22" s="410"/>
      <c r="AY22" s="410"/>
      <c r="AZ22" s="410"/>
      <c r="BA22" s="410"/>
      <c r="BB22" s="410"/>
      <c r="BC22" s="410"/>
      <c r="BD22" s="410"/>
      <c r="BE22" s="410"/>
      <c r="BF22" s="410"/>
      <c r="BG22" s="410"/>
      <c r="BH22" s="410"/>
      <c r="BI22" s="410"/>
      <c r="BJ22" s="410"/>
      <c r="BK22" s="410"/>
      <c r="BL22" s="410"/>
      <c r="BM22" s="410"/>
      <c r="BN22" s="410"/>
      <c r="BO22" s="410"/>
      <c r="BP22" s="410"/>
      <c r="BQ22" s="410"/>
      <c r="BR22" s="410"/>
      <c r="BS22" s="410"/>
      <c r="BT22" s="410"/>
      <c r="BU22" s="410"/>
      <c r="BV22" s="410"/>
      <c r="BW22" s="410"/>
      <c r="BX22" s="410"/>
      <c r="BY22" s="410"/>
      <c r="BZ22" s="410"/>
      <c r="CA22" s="410"/>
      <c r="CB22" s="410"/>
      <c r="CC22" s="410"/>
      <c r="CD22" s="410"/>
      <c r="CE22" s="410"/>
      <c r="CF22" s="410"/>
      <c r="CG22" s="410"/>
      <c r="CH22" s="410"/>
      <c r="CI22" s="410"/>
      <c r="CJ22" s="410"/>
      <c r="CK22" s="410"/>
      <c r="CL22" s="410"/>
      <c r="CM22" s="410"/>
      <c r="CN22" s="410"/>
      <c r="CO22" s="410"/>
      <c r="CP22" s="410"/>
      <c r="CQ22" s="410"/>
      <c r="CR22" s="410"/>
      <c r="CS22" s="410"/>
      <c r="CT22" s="410"/>
      <c r="CU22" s="410"/>
      <c r="CV22" s="410"/>
      <c r="CW22" s="410"/>
      <c r="CX22" s="410"/>
      <c r="CY22" s="410"/>
      <c r="CZ22" s="410"/>
      <c r="DA22" s="410"/>
      <c r="DB22" s="410"/>
      <c r="DC22" s="410"/>
      <c r="DD22" s="410"/>
      <c r="DE22" s="410"/>
      <c r="DF22" s="410"/>
      <c r="DG22" s="410"/>
      <c r="DH22" s="410"/>
      <c r="DI22" s="410"/>
      <c r="DJ22" s="410"/>
      <c r="DK22" s="410"/>
      <c r="DL22" s="410"/>
      <c r="DM22" s="410"/>
      <c r="DN22" s="410"/>
      <c r="DO22" s="410"/>
      <c r="DP22" s="410"/>
      <c r="DQ22" s="410"/>
      <c r="DR22" s="410"/>
      <c r="DS22" s="410"/>
      <c r="DT22" s="410"/>
      <c r="DU22" s="410"/>
      <c r="DV22" s="410"/>
      <c r="DW22" s="410"/>
      <c r="DX22" s="410"/>
      <c r="DY22" s="410"/>
      <c r="DZ22" s="410"/>
      <c r="EA22" s="410"/>
      <c r="EB22" s="410"/>
      <c r="EC22" s="410"/>
    </row>
    <row r="23" spans="1:133" s="147" customFormat="1" ht="15" customHeight="1">
      <c r="A23" s="55"/>
      <c r="B23" s="664"/>
      <c r="C23" s="407" t="s">
        <v>120</v>
      </c>
      <c r="D23" s="409">
        <v>2</v>
      </c>
      <c r="E23" s="424"/>
      <c r="F23" s="400">
        <v>9062</v>
      </c>
      <c r="G23" s="401" t="s">
        <v>39</v>
      </c>
      <c r="H23" s="402">
        <v>2</v>
      </c>
      <c r="I23" s="403">
        <f t="shared" ref="I23:I36" si="0">+ROUND(F23*H23,2)</f>
        <v>18124</v>
      </c>
      <c r="J23" s="403">
        <f t="shared" ref="J23:J36" si="1">+ROUND(I23*$K$18,2)</f>
        <v>90620</v>
      </c>
      <c r="K23" s="404"/>
      <c r="L23" s="405">
        <f>+ROUND(F23*K23,2)</f>
        <v>0</v>
      </c>
      <c r="M23" s="406">
        <f t="shared" ref="M23:M36" si="2">+L23*$K$18</f>
        <v>0</v>
      </c>
      <c r="N23" s="355"/>
      <c r="O23" s="33"/>
      <c r="P23" s="33"/>
      <c r="Q23" s="33"/>
      <c r="R23" s="33"/>
      <c r="S23" s="355"/>
      <c r="T23" s="355"/>
      <c r="U23" s="355"/>
      <c r="V23" s="355"/>
      <c r="W23" s="355"/>
      <c r="X23" s="355"/>
      <c r="Y23" s="355"/>
      <c r="Z23" s="355"/>
      <c r="AA23" s="355"/>
      <c r="AB23" s="355"/>
      <c r="AC23" s="355"/>
      <c r="AD23" s="355"/>
      <c r="AE23" s="355"/>
      <c r="AF23" s="355"/>
      <c r="AG23" s="355"/>
      <c r="AH23" s="355"/>
      <c r="AI23" s="35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6"/>
      <c r="CL23" s="146"/>
      <c r="CM23" s="146"/>
      <c r="CN23" s="146"/>
      <c r="CO23" s="146"/>
      <c r="CP23" s="146"/>
      <c r="CQ23" s="146"/>
      <c r="CR23" s="146"/>
      <c r="CS23" s="146"/>
      <c r="CT23" s="146"/>
      <c r="CU23" s="146"/>
      <c r="CV23" s="146"/>
      <c r="CW23" s="146"/>
      <c r="CX23" s="146"/>
      <c r="CY23" s="146"/>
      <c r="CZ23" s="146"/>
      <c r="DA23" s="146"/>
      <c r="DB23" s="146"/>
      <c r="DC23" s="146"/>
      <c r="DD23" s="146"/>
      <c r="DE23" s="146"/>
      <c r="DF23" s="146"/>
      <c r="DG23" s="146"/>
      <c r="DH23" s="146"/>
      <c r="DI23" s="146"/>
      <c r="DJ23" s="146"/>
      <c r="DK23" s="146"/>
      <c r="DL23" s="146"/>
      <c r="DM23" s="146"/>
      <c r="DN23" s="146"/>
      <c r="DO23" s="146"/>
      <c r="DP23" s="146"/>
      <c r="DQ23" s="146"/>
      <c r="DR23" s="146"/>
      <c r="DS23" s="146"/>
      <c r="DT23" s="146"/>
      <c r="DU23" s="146"/>
      <c r="DV23" s="146"/>
      <c r="DW23" s="146"/>
      <c r="DX23" s="146"/>
      <c r="DY23" s="146"/>
      <c r="DZ23" s="146"/>
      <c r="EA23" s="146"/>
      <c r="EB23" s="146"/>
      <c r="EC23" s="146"/>
    </row>
    <row r="24" spans="1:133" s="147" customFormat="1" ht="15" customHeight="1">
      <c r="A24" s="55"/>
      <c r="B24" s="664"/>
      <c r="C24" s="407" t="s">
        <v>121</v>
      </c>
      <c r="D24" s="409">
        <v>1</v>
      </c>
      <c r="E24" s="424"/>
      <c r="F24" s="400">
        <v>418</v>
      </c>
      <c r="G24" s="401" t="s">
        <v>39</v>
      </c>
      <c r="H24" s="402">
        <v>2</v>
      </c>
      <c r="I24" s="403">
        <f t="shared" si="0"/>
        <v>836</v>
      </c>
      <c r="J24" s="403">
        <f t="shared" si="1"/>
        <v>4180</v>
      </c>
      <c r="K24" s="404"/>
      <c r="L24" s="405">
        <f t="shared" ref="L24:L36" si="3">+ROUND(F24*K24,2)</f>
        <v>0</v>
      </c>
      <c r="M24" s="406">
        <f t="shared" si="2"/>
        <v>0</v>
      </c>
      <c r="N24" s="355"/>
      <c r="O24" s="33"/>
      <c r="P24" s="33"/>
      <c r="Q24" s="33"/>
      <c r="R24" s="33"/>
      <c r="S24" s="355"/>
      <c r="T24" s="355"/>
      <c r="U24" s="355"/>
      <c r="V24" s="355"/>
      <c r="W24" s="355"/>
      <c r="X24" s="355"/>
      <c r="Y24" s="355"/>
      <c r="Z24" s="355"/>
      <c r="AA24" s="355"/>
      <c r="AB24" s="355"/>
      <c r="AC24" s="355"/>
      <c r="AD24" s="355"/>
      <c r="AE24" s="355"/>
      <c r="AF24" s="355"/>
      <c r="AG24" s="355"/>
      <c r="AH24" s="355"/>
      <c r="AI24" s="35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6"/>
      <c r="BX24" s="146"/>
      <c r="BY24" s="146"/>
      <c r="BZ24" s="146"/>
      <c r="CA24" s="146"/>
      <c r="CB24" s="146"/>
      <c r="CC24" s="146"/>
      <c r="CD24" s="146"/>
      <c r="CE24" s="146"/>
      <c r="CF24" s="146"/>
      <c r="CG24" s="146"/>
      <c r="CH24" s="146"/>
      <c r="CI24" s="146"/>
      <c r="CJ24" s="146"/>
      <c r="CK24" s="146"/>
      <c r="CL24" s="146"/>
      <c r="CM24" s="146"/>
      <c r="CN24" s="146"/>
      <c r="CO24" s="146"/>
      <c r="CP24" s="146"/>
      <c r="CQ24" s="146"/>
      <c r="CR24" s="146"/>
      <c r="CS24" s="146"/>
      <c r="CT24" s="146"/>
      <c r="CU24" s="146"/>
      <c r="CV24" s="146"/>
      <c r="CW24" s="146"/>
      <c r="CX24" s="146"/>
      <c r="CY24" s="146"/>
      <c r="CZ24" s="146"/>
      <c r="DA24" s="146"/>
      <c r="DB24" s="146"/>
      <c r="DC24" s="146"/>
      <c r="DD24" s="146"/>
      <c r="DE24" s="146"/>
      <c r="DF24" s="146"/>
      <c r="DG24" s="146"/>
      <c r="DH24" s="146"/>
      <c r="DI24" s="146"/>
      <c r="DJ24" s="146"/>
      <c r="DK24" s="146"/>
      <c r="DL24" s="146"/>
      <c r="DM24" s="146"/>
      <c r="DN24" s="146"/>
      <c r="DO24" s="146"/>
      <c r="DP24" s="146"/>
      <c r="DQ24" s="146"/>
      <c r="DR24" s="146"/>
      <c r="DS24" s="146"/>
      <c r="DT24" s="146"/>
      <c r="DU24" s="146"/>
      <c r="DV24" s="146"/>
      <c r="DW24" s="146"/>
      <c r="DX24" s="146"/>
      <c r="DY24" s="146"/>
      <c r="DZ24" s="146"/>
      <c r="EA24" s="146"/>
      <c r="EB24" s="146"/>
      <c r="EC24" s="146"/>
    </row>
    <row r="25" spans="1:133" s="147" customFormat="1" ht="15" customHeight="1">
      <c r="A25" s="55"/>
      <c r="B25" s="664"/>
      <c r="C25" s="407" t="s">
        <v>122</v>
      </c>
      <c r="D25" s="409">
        <v>2</v>
      </c>
      <c r="E25" s="424"/>
      <c r="F25" s="400">
        <v>33596</v>
      </c>
      <c r="G25" s="401" t="s">
        <v>39</v>
      </c>
      <c r="H25" s="402">
        <v>2</v>
      </c>
      <c r="I25" s="403">
        <f t="shared" si="0"/>
        <v>67192</v>
      </c>
      <c r="J25" s="403">
        <f t="shared" si="1"/>
        <v>335960</v>
      </c>
      <c r="K25" s="404"/>
      <c r="L25" s="405">
        <f t="shared" si="3"/>
        <v>0</v>
      </c>
      <c r="M25" s="406">
        <f t="shared" si="2"/>
        <v>0</v>
      </c>
      <c r="N25" s="355"/>
      <c r="O25" s="33"/>
      <c r="P25" s="33"/>
      <c r="Q25" s="33"/>
      <c r="R25" s="33"/>
      <c r="S25" s="355"/>
      <c r="T25" s="355"/>
      <c r="U25" s="355"/>
      <c r="V25" s="355"/>
      <c r="W25" s="355"/>
      <c r="X25" s="355"/>
      <c r="Y25" s="355"/>
      <c r="Z25" s="355"/>
      <c r="AA25" s="355"/>
      <c r="AB25" s="355"/>
      <c r="AC25" s="355"/>
      <c r="AD25" s="355"/>
      <c r="AE25" s="355"/>
      <c r="AF25" s="355"/>
      <c r="AG25" s="355"/>
      <c r="AH25" s="355"/>
      <c r="AI25" s="35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6"/>
      <c r="CB25" s="146"/>
      <c r="CC25" s="146"/>
      <c r="CD25" s="146"/>
      <c r="CE25" s="146"/>
      <c r="CF25" s="146"/>
      <c r="CG25" s="146"/>
      <c r="CH25" s="146"/>
      <c r="CI25" s="146"/>
      <c r="CJ25" s="146"/>
      <c r="CK25" s="146"/>
      <c r="CL25" s="146"/>
      <c r="CM25" s="146"/>
      <c r="CN25" s="146"/>
      <c r="CO25" s="146"/>
      <c r="CP25" s="146"/>
      <c r="CQ25" s="146"/>
      <c r="CR25" s="146"/>
      <c r="CS25" s="146"/>
      <c r="CT25" s="146"/>
      <c r="CU25" s="146"/>
      <c r="CV25" s="146"/>
      <c r="CW25" s="146"/>
      <c r="CX25" s="146"/>
      <c r="CY25" s="146"/>
      <c r="CZ25" s="146"/>
      <c r="DA25" s="146"/>
      <c r="DB25" s="146"/>
      <c r="DC25" s="146"/>
      <c r="DD25" s="146"/>
      <c r="DE25" s="146"/>
      <c r="DF25" s="146"/>
      <c r="DG25" s="146"/>
      <c r="DH25" s="146"/>
      <c r="DI25" s="146"/>
      <c r="DJ25" s="146"/>
      <c r="DK25" s="146"/>
      <c r="DL25" s="146"/>
      <c r="DM25" s="146"/>
      <c r="DN25" s="146"/>
      <c r="DO25" s="146"/>
      <c r="DP25" s="146"/>
      <c r="DQ25" s="146"/>
      <c r="DR25" s="146"/>
      <c r="DS25" s="146"/>
      <c r="DT25" s="146"/>
      <c r="DU25" s="146"/>
      <c r="DV25" s="146"/>
      <c r="DW25" s="146"/>
      <c r="DX25" s="146"/>
      <c r="DY25" s="146"/>
      <c r="DZ25" s="146"/>
      <c r="EA25" s="146"/>
      <c r="EB25" s="146"/>
      <c r="EC25" s="146"/>
    </row>
    <row r="26" spans="1:133" s="147" customFormat="1" ht="15" customHeight="1">
      <c r="A26" s="55"/>
      <c r="B26" s="664"/>
      <c r="C26" s="407" t="s">
        <v>123</v>
      </c>
      <c r="D26" s="409">
        <v>1</v>
      </c>
      <c r="E26" s="424"/>
      <c r="F26" s="400">
        <v>7037</v>
      </c>
      <c r="G26" s="401" t="s">
        <v>39</v>
      </c>
      <c r="H26" s="402">
        <v>2</v>
      </c>
      <c r="I26" s="403">
        <f t="shared" si="0"/>
        <v>14074</v>
      </c>
      <c r="J26" s="403">
        <f t="shared" si="1"/>
        <v>70370</v>
      </c>
      <c r="K26" s="404"/>
      <c r="L26" s="405">
        <f t="shared" si="3"/>
        <v>0</v>
      </c>
      <c r="M26" s="406">
        <f t="shared" si="2"/>
        <v>0</v>
      </c>
      <c r="N26" s="355"/>
      <c r="O26" s="33"/>
      <c r="P26" s="33"/>
      <c r="Q26" s="33"/>
      <c r="R26" s="33"/>
      <c r="S26" s="355"/>
      <c r="T26" s="355"/>
      <c r="U26" s="355"/>
      <c r="V26" s="355"/>
      <c r="W26" s="355"/>
      <c r="X26" s="355"/>
      <c r="Y26" s="355"/>
      <c r="Z26" s="355"/>
      <c r="AA26" s="355"/>
      <c r="AB26" s="355"/>
      <c r="AC26" s="355"/>
      <c r="AD26" s="355"/>
      <c r="AE26" s="355"/>
      <c r="AF26" s="355"/>
      <c r="AG26" s="355"/>
      <c r="AH26" s="355"/>
      <c r="AI26" s="35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row>
    <row r="27" spans="1:133" s="147" customFormat="1" ht="15" customHeight="1">
      <c r="A27" s="55"/>
      <c r="B27" s="664"/>
      <c r="C27" s="407" t="s">
        <v>126</v>
      </c>
      <c r="D27" s="409">
        <v>1</v>
      </c>
      <c r="E27" s="424"/>
      <c r="F27" s="400">
        <v>522</v>
      </c>
      <c r="G27" s="401" t="s">
        <v>39</v>
      </c>
      <c r="H27" s="402">
        <v>2</v>
      </c>
      <c r="I27" s="403">
        <f t="shared" si="0"/>
        <v>1044</v>
      </c>
      <c r="J27" s="403">
        <f t="shared" si="1"/>
        <v>5220</v>
      </c>
      <c r="K27" s="404"/>
      <c r="L27" s="405">
        <f t="shared" si="3"/>
        <v>0</v>
      </c>
      <c r="M27" s="406">
        <f t="shared" si="2"/>
        <v>0</v>
      </c>
      <c r="N27" s="355"/>
      <c r="O27" s="33"/>
      <c r="P27" s="33"/>
      <c r="Q27" s="33"/>
      <c r="R27" s="33"/>
      <c r="S27" s="355"/>
      <c r="T27" s="355"/>
      <c r="U27" s="355"/>
      <c r="V27" s="355"/>
      <c r="W27" s="355"/>
      <c r="X27" s="355"/>
      <c r="Y27" s="355"/>
      <c r="Z27" s="355"/>
      <c r="AA27" s="355"/>
      <c r="AB27" s="355"/>
      <c r="AC27" s="355"/>
      <c r="AD27" s="355"/>
      <c r="AE27" s="355"/>
      <c r="AF27" s="355"/>
      <c r="AG27" s="355"/>
      <c r="AH27" s="355"/>
      <c r="AI27" s="35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146"/>
      <c r="DH27" s="146"/>
      <c r="DI27" s="146"/>
      <c r="DJ27" s="146"/>
      <c r="DK27" s="146"/>
      <c r="DL27" s="146"/>
      <c r="DM27" s="146"/>
      <c r="DN27" s="146"/>
      <c r="DO27" s="146"/>
      <c r="DP27" s="146"/>
      <c r="DQ27" s="146"/>
      <c r="DR27" s="146"/>
      <c r="DS27" s="146"/>
      <c r="DT27" s="146"/>
      <c r="DU27" s="146"/>
      <c r="DV27" s="146"/>
      <c r="DW27" s="146"/>
      <c r="DX27" s="146"/>
      <c r="DY27" s="146"/>
      <c r="DZ27" s="146"/>
      <c r="EA27" s="146"/>
      <c r="EB27" s="146"/>
      <c r="EC27" s="146"/>
    </row>
    <row r="28" spans="1:133" s="147" customFormat="1" ht="15" customHeight="1">
      <c r="A28" s="55"/>
      <c r="B28" s="664"/>
      <c r="C28" s="407" t="s">
        <v>127</v>
      </c>
      <c r="D28" s="409">
        <v>2</v>
      </c>
      <c r="E28" s="424"/>
      <c r="F28" s="400">
        <v>16071</v>
      </c>
      <c r="G28" s="401" t="s">
        <v>39</v>
      </c>
      <c r="H28" s="402">
        <v>2</v>
      </c>
      <c r="I28" s="403">
        <f t="shared" si="0"/>
        <v>32142</v>
      </c>
      <c r="J28" s="403">
        <f t="shared" si="1"/>
        <v>160710</v>
      </c>
      <c r="K28" s="404"/>
      <c r="L28" s="405">
        <f t="shared" si="3"/>
        <v>0</v>
      </c>
      <c r="M28" s="406">
        <f t="shared" si="2"/>
        <v>0</v>
      </c>
      <c r="N28" s="355"/>
      <c r="O28" s="33"/>
      <c r="P28" s="33"/>
      <c r="Q28" s="33"/>
      <c r="R28" s="33"/>
      <c r="S28" s="355"/>
      <c r="T28" s="355"/>
      <c r="U28" s="355"/>
      <c r="V28" s="355"/>
      <c r="W28" s="355"/>
      <c r="X28" s="355"/>
      <c r="Y28" s="355"/>
      <c r="Z28" s="355"/>
      <c r="AA28" s="355"/>
      <c r="AB28" s="355"/>
      <c r="AC28" s="355"/>
      <c r="AD28" s="355"/>
      <c r="AE28" s="355"/>
      <c r="AF28" s="355"/>
      <c r="AG28" s="355"/>
      <c r="AH28" s="355"/>
      <c r="AI28" s="35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row>
    <row r="29" spans="1:133" s="147" customFormat="1" ht="15" customHeight="1">
      <c r="A29" s="55"/>
      <c r="B29" s="664"/>
      <c r="C29" s="407" t="s">
        <v>128</v>
      </c>
      <c r="D29" s="409">
        <v>1</v>
      </c>
      <c r="E29" s="424"/>
      <c r="F29" s="400">
        <v>2782</v>
      </c>
      <c r="G29" s="401" t="s">
        <v>39</v>
      </c>
      <c r="H29" s="402">
        <v>2</v>
      </c>
      <c r="I29" s="403">
        <f t="shared" si="0"/>
        <v>5564</v>
      </c>
      <c r="J29" s="403">
        <f t="shared" si="1"/>
        <v>27820</v>
      </c>
      <c r="K29" s="404"/>
      <c r="L29" s="405">
        <f t="shared" si="3"/>
        <v>0</v>
      </c>
      <c r="M29" s="406">
        <f t="shared" si="2"/>
        <v>0</v>
      </c>
      <c r="N29" s="355"/>
      <c r="O29" s="33"/>
      <c r="P29" s="33"/>
      <c r="Q29" s="33"/>
      <c r="R29" s="33"/>
      <c r="S29" s="355"/>
      <c r="T29" s="355"/>
      <c r="U29" s="355"/>
      <c r="V29" s="355"/>
      <c r="W29" s="355"/>
      <c r="X29" s="355"/>
      <c r="Y29" s="355"/>
      <c r="Z29" s="355"/>
      <c r="AA29" s="355"/>
      <c r="AB29" s="355"/>
      <c r="AC29" s="355"/>
      <c r="AD29" s="355"/>
      <c r="AE29" s="355"/>
      <c r="AF29" s="355"/>
      <c r="AG29" s="355"/>
      <c r="AH29" s="355"/>
      <c r="AI29" s="35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c r="BM29" s="146"/>
      <c r="BN29" s="146"/>
      <c r="BO29" s="146"/>
      <c r="BP29" s="146"/>
      <c r="BQ29" s="146"/>
      <c r="BR29" s="146"/>
      <c r="BS29" s="146"/>
      <c r="BT29" s="146"/>
      <c r="BU29" s="146"/>
      <c r="BV29" s="146"/>
      <c r="BW29" s="146"/>
      <c r="BX29" s="146"/>
      <c r="BY29" s="146"/>
      <c r="BZ29" s="146"/>
      <c r="CA29" s="146"/>
      <c r="CB29" s="146"/>
      <c r="CC29" s="146"/>
      <c r="CD29" s="146"/>
      <c r="CE29" s="146"/>
      <c r="CF29" s="146"/>
      <c r="CG29" s="146"/>
      <c r="CH29" s="146"/>
      <c r="CI29" s="146"/>
      <c r="CJ29" s="146"/>
      <c r="CK29" s="146"/>
      <c r="CL29" s="146"/>
      <c r="CM29" s="146"/>
      <c r="CN29" s="146"/>
      <c r="CO29" s="146"/>
      <c r="CP29" s="146"/>
      <c r="CQ29" s="146"/>
      <c r="CR29" s="146"/>
      <c r="CS29" s="146"/>
      <c r="CT29" s="146"/>
      <c r="CU29" s="146"/>
      <c r="CV29" s="146"/>
      <c r="CW29" s="146"/>
      <c r="CX29" s="146"/>
      <c r="CY29" s="146"/>
      <c r="CZ29" s="146"/>
      <c r="DA29" s="146"/>
      <c r="DB29" s="146"/>
      <c r="DC29" s="146"/>
      <c r="DD29" s="146"/>
      <c r="DE29" s="146"/>
      <c r="DF29" s="146"/>
      <c r="DG29" s="146"/>
      <c r="DH29" s="146"/>
      <c r="DI29" s="146"/>
      <c r="DJ29" s="146"/>
      <c r="DK29" s="146"/>
      <c r="DL29" s="146"/>
      <c r="DM29" s="146"/>
      <c r="DN29" s="146"/>
      <c r="DO29" s="146"/>
      <c r="DP29" s="146"/>
      <c r="DQ29" s="146"/>
      <c r="DR29" s="146"/>
      <c r="DS29" s="146"/>
      <c r="DT29" s="146"/>
      <c r="DU29" s="146"/>
      <c r="DV29" s="146"/>
      <c r="DW29" s="146"/>
      <c r="DX29" s="146"/>
      <c r="DY29" s="146"/>
      <c r="DZ29" s="146"/>
      <c r="EA29" s="146"/>
      <c r="EB29" s="146"/>
      <c r="EC29" s="146"/>
    </row>
    <row r="30" spans="1:133" s="147" customFormat="1" ht="15" customHeight="1">
      <c r="A30" s="55"/>
      <c r="B30" s="664"/>
      <c r="C30" s="407" t="s">
        <v>129</v>
      </c>
      <c r="D30" s="409">
        <v>1</v>
      </c>
      <c r="E30" s="424"/>
      <c r="F30" s="400">
        <v>4173</v>
      </c>
      <c r="G30" s="401" t="s">
        <v>39</v>
      </c>
      <c r="H30" s="402">
        <v>2</v>
      </c>
      <c r="I30" s="403">
        <f t="shared" si="0"/>
        <v>8346</v>
      </c>
      <c r="J30" s="403">
        <f t="shared" si="1"/>
        <v>41730</v>
      </c>
      <c r="K30" s="404"/>
      <c r="L30" s="405">
        <f t="shared" si="3"/>
        <v>0</v>
      </c>
      <c r="M30" s="406">
        <f t="shared" si="2"/>
        <v>0</v>
      </c>
      <c r="N30" s="355"/>
      <c r="O30" s="33"/>
      <c r="P30" s="33"/>
      <c r="Q30" s="33"/>
      <c r="R30" s="33"/>
      <c r="S30" s="355"/>
      <c r="T30" s="355"/>
      <c r="U30" s="355"/>
      <c r="V30" s="355"/>
      <c r="W30" s="355"/>
      <c r="X30" s="355"/>
      <c r="Y30" s="355"/>
      <c r="Z30" s="355"/>
      <c r="AA30" s="355"/>
      <c r="AB30" s="355"/>
      <c r="AC30" s="355"/>
      <c r="AD30" s="355"/>
      <c r="AE30" s="355"/>
      <c r="AF30" s="355"/>
      <c r="AG30" s="355"/>
      <c r="AH30" s="355"/>
      <c r="AI30" s="35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c r="DJ30" s="146"/>
      <c r="DK30" s="146"/>
      <c r="DL30" s="146"/>
      <c r="DM30" s="146"/>
      <c r="DN30" s="146"/>
      <c r="DO30" s="146"/>
      <c r="DP30" s="146"/>
      <c r="DQ30" s="146"/>
      <c r="DR30" s="146"/>
      <c r="DS30" s="146"/>
      <c r="DT30" s="146"/>
      <c r="DU30" s="146"/>
      <c r="DV30" s="146"/>
      <c r="DW30" s="146"/>
      <c r="DX30" s="146"/>
      <c r="DY30" s="146"/>
      <c r="DZ30" s="146"/>
      <c r="EA30" s="146"/>
      <c r="EB30" s="146"/>
      <c r="EC30" s="146"/>
    </row>
    <row r="31" spans="1:133" s="147" customFormat="1" ht="15" customHeight="1">
      <c r="A31" s="55"/>
      <c r="B31" s="664"/>
      <c r="C31" s="407" t="s">
        <v>124</v>
      </c>
      <c r="D31" s="409">
        <v>2</v>
      </c>
      <c r="E31" s="424"/>
      <c r="F31" s="400">
        <v>20979</v>
      </c>
      <c r="G31" s="401" t="s">
        <v>39</v>
      </c>
      <c r="H31" s="402">
        <v>2</v>
      </c>
      <c r="I31" s="403">
        <f t="shared" si="0"/>
        <v>41958</v>
      </c>
      <c r="J31" s="403">
        <f t="shared" si="1"/>
        <v>209790</v>
      </c>
      <c r="K31" s="404"/>
      <c r="L31" s="405">
        <f t="shared" si="3"/>
        <v>0</v>
      </c>
      <c r="M31" s="406">
        <f t="shared" si="2"/>
        <v>0</v>
      </c>
      <c r="N31" s="355"/>
      <c r="O31" s="33"/>
      <c r="P31" s="33"/>
      <c r="Q31" s="33"/>
      <c r="R31" s="33"/>
      <c r="S31" s="355"/>
      <c r="T31" s="355"/>
      <c r="U31" s="355"/>
      <c r="V31" s="355"/>
      <c r="W31" s="355"/>
      <c r="X31" s="355"/>
      <c r="Y31" s="355"/>
      <c r="Z31" s="355"/>
      <c r="AA31" s="355"/>
      <c r="AB31" s="355"/>
      <c r="AC31" s="355"/>
      <c r="AD31" s="355"/>
      <c r="AE31" s="355"/>
      <c r="AF31" s="355"/>
      <c r="AG31" s="355"/>
      <c r="AH31" s="355"/>
      <c r="AI31" s="35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c r="DJ31" s="146"/>
      <c r="DK31" s="146"/>
      <c r="DL31" s="146"/>
      <c r="DM31" s="146"/>
      <c r="DN31" s="146"/>
      <c r="DO31" s="146"/>
      <c r="DP31" s="146"/>
      <c r="DQ31" s="146"/>
      <c r="DR31" s="146"/>
      <c r="DS31" s="146"/>
      <c r="DT31" s="146"/>
      <c r="DU31" s="146"/>
      <c r="DV31" s="146"/>
      <c r="DW31" s="146"/>
      <c r="DX31" s="146"/>
      <c r="DY31" s="146"/>
      <c r="DZ31" s="146"/>
      <c r="EA31" s="146"/>
      <c r="EB31" s="146"/>
      <c r="EC31" s="146"/>
    </row>
    <row r="32" spans="1:133" s="147" customFormat="1" ht="15" customHeight="1">
      <c r="A32" s="55"/>
      <c r="B32" s="664"/>
      <c r="C32" s="407" t="s">
        <v>125</v>
      </c>
      <c r="D32" s="409">
        <v>2</v>
      </c>
      <c r="E32" s="424"/>
      <c r="F32" s="400">
        <v>6648</v>
      </c>
      <c r="G32" s="401" t="s">
        <v>39</v>
      </c>
      <c r="H32" s="402">
        <v>2</v>
      </c>
      <c r="I32" s="403">
        <f t="shared" si="0"/>
        <v>13296</v>
      </c>
      <c r="J32" s="403">
        <f t="shared" si="1"/>
        <v>66480</v>
      </c>
      <c r="K32" s="404"/>
      <c r="L32" s="405">
        <f t="shared" si="3"/>
        <v>0</v>
      </c>
      <c r="M32" s="406">
        <f t="shared" si="2"/>
        <v>0</v>
      </c>
      <c r="N32" s="355"/>
      <c r="O32" s="33"/>
      <c r="P32" s="33"/>
      <c r="Q32" s="33"/>
      <c r="R32" s="33"/>
      <c r="S32" s="355"/>
      <c r="T32" s="355"/>
      <c r="U32" s="355"/>
      <c r="V32" s="355"/>
      <c r="W32" s="355"/>
      <c r="X32" s="355"/>
      <c r="Y32" s="355"/>
      <c r="Z32" s="355"/>
      <c r="AA32" s="355"/>
      <c r="AB32" s="355"/>
      <c r="AC32" s="355"/>
      <c r="AD32" s="355"/>
      <c r="AE32" s="355"/>
      <c r="AF32" s="355"/>
      <c r="AG32" s="355"/>
      <c r="AH32" s="355"/>
      <c r="AI32" s="35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c r="DJ32" s="146"/>
      <c r="DK32" s="146"/>
      <c r="DL32" s="146"/>
      <c r="DM32" s="146"/>
      <c r="DN32" s="146"/>
      <c r="DO32" s="146"/>
      <c r="DP32" s="146"/>
      <c r="DQ32" s="146"/>
      <c r="DR32" s="146"/>
      <c r="DS32" s="146"/>
      <c r="DT32" s="146"/>
      <c r="DU32" s="146"/>
      <c r="DV32" s="146"/>
      <c r="DW32" s="146"/>
      <c r="DX32" s="146"/>
      <c r="DY32" s="146"/>
      <c r="DZ32" s="146"/>
      <c r="EA32" s="146"/>
      <c r="EB32" s="146"/>
      <c r="EC32" s="146"/>
    </row>
    <row r="33" spans="1:136" s="147" customFormat="1" ht="15" customHeight="1">
      <c r="A33" s="55"/>
      <c r="B33" s="664"/>
      <c r="C33" s="407" t="s">
        <v>130</v>
      </c>
      <c r="D33" s="409">
        <v>2</v>
      </c>
      <c r="E33" s="424"/>
      <c r="F33" s="400">
        <v>10113</v>
      </c>
      <c r="G33" s="401" t="s">
        <v>39</v>
      </c>
      <c r="H33" s="402">
        <v>2</v>
      </c>
      <c r="I33" s="403">
        <f t="shared" si="0"/>
        <v>20226</v>
      </c>
      <c r="J33" s="403">
        <f t="shared" si="1"/>
        <v>101130</v>
      </c>
      <c r="K33" s="404"/>
      <c r="L33" s="405">
        <f t="shared" si="3"/>
        <v>0</v>
      </c>
      <c r="M33" s="406">
        <f t="shared" si="2"/>
        <v>0</v>
      </c>
      <c r="N33" s="355"/>
      <c r="O33" s="33"/>
      <c r="P33" s="33"/>
      <c r="Q33" s="33"/>
      <c r="R33" s="33"/>
      <c r="S33" s="355"/>
      <c r="T33" s="355"/>
      <c r="U33" s="355"/>
      <c r="V33" s="355"/>
      <c r="W33" s="355"/>
      <c r="X33" s="355"/>
      <c r="Y33" s="355"/>
      <c r="Z33" s="355"/>
      <c r="AA33" s="355"/>
      <c r="AB33" s="355"/>
      <c r="AC33" s="355"/>
      <c r="AD33" s="355"/>
      <c r="AE33" s="355"/>
      <c r="AF33" s="355"/>
      <c r="AG33" s="355"/>
      <c r="AH33" s="355"/>
      <c r="AI33" s="35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c r="DJ33" s="146"/>
      <c r="DK33" s="146"/>
      <c r="DL33" s="146"/>
      <c r="DM33" s="146"/>
      <c r="DN33" s="146"/>
      <c r="DO33" s="146"/>
      <c r="DP33" s="146"/>
      <c r="DQ33" s="146"/>
      <c r="DR33" s="146"/>
      <c r="DS33" s="146"/>
      <c r="DT33" s="146"/>
      <c r="DU33" s="146"/>
      <c r="DV33" s="146"/>
      <c r="DW33" s="146"/>
      <c r="DX33" s="146"/>
      <c r="DY33" s="146"/>
      <c r="DZ33" s="146"/>
      <c r="EA33" s="146"/>
      <c r="EB33" s="146"/>
      <c r="EC33" s="146"/>
    </row>
    <row r="34" spans="1:136" s="147" customFormat="1" ht="15" customHeight="1">
      <c r="A34" s="55"/>
      <c r="B34" s="664"/>
      <c r="C34" s="407" t="s">
        <v>131</v>
      </c>
      <c r="D34" s="409">
        <v>1</v>
      </c>
      <c r="E34" s="424"/>
      <c r="F34" s="400">
        <v>2434</v>
      </c>
      <c r="G34" s="401" t="s">
        <v>39</v>
      </c>
      <c r="H34" s="402">
        <v>2</v>
      </c>
      <c r="I34" s="403">
        <f t="shared" si="0"/>
        <v>4868</v>
      </c>
      <c r="J34" s="403">
        <f t="shared" si="1"/>
        <v>24340</v>
      </c>
      <c r="K34" s="404"/>
      <c r="L34" s="405">
        <f t="shared" si="3"/>
        <v>0</v>
      </c>
      <c r="M34" s="406">
        <f t="shared" si="2"/>
        <v>0</v>
      </c>
      <c r="N34" s="355"/>
      <c r="O34" s="33"/>
      <c r="P34" s="33"/>
      <c r="Q34" s="33"/>
      <c r="R34" s="33"/>
      <c r="S34" s="355"/>
      <c r="T34" s="355"/>
      <c r="U34" s="355"/>
      <c r="V34" s="355"/>
      <c r="W34" s="355"/>
      <c r="X34" s="355"/>
      <c r="Y34" s="355"/>
      <c r="Z34" s="355"/>
      <c r="AA34" s="355"/>
      <c r="AB34" s="355"/>
      <c r="AC34" s="355"/>
      <c r="AD34" s="355"/>
      <c r="AE34" s="355"/>
      <c r="AF34" s="355"/>
      <c r="AG34" s="355"/>
      <c r="AH34" s="355"/>
      <c r="AI34" s="35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c r="DJ34" s="146"/>
      <c r="DK34" s="146"/>
      <c r="DL34" s="146"/>
      <c r="DM34" s="146"/>
      <c r="DN34" s="146"/>
      <c r="DO34" s="146"/>
      <c r="DP34" s="146"/>
      <c r="DQ34" s="146"/>
      <c r="DR34" s="146"/>
      <c r="DS34" s="146"/>
      <c r="DT34" s="146"/>
      <c r="DU34" s="146"/>
      <c r="DV34" s="146"/>
      <c r="DW34" s="146"/>
      <c r="DX34" s="146"/>
      <c r="DY34" s="146"/>
      <c r="DZ34" s="146"/>
      <c r="EA34" s="146"/>
      <c r="EB34" s="146"/>
      <c r="EC34" s="146"/>
    </row>
    <row r="35" spans="1:136" s="147" customFormat="1" ht="15" customHeight="1">
      <c r="A35" s="55"/>
      <c r="B35" s="664"/>
      <c r="C35" s="407" t="s">
        <v>132</v>
      </c>
      <c r="D35" s="409">
        <v>2</v>
      </c>
      <c r="E35" s="424"/>
      <c r="F35" s="400">
        <v>4103</v>
      </c>
      <c r="G35" s="401" t="s">
        <v>39</v>
      </c>
      <c r="H35" s="402">
        <v>2</v>
      </c>
      <c r="I35" s="403">
        <f t="shared" si="0"/>
        <v>8206</v>
      </c>
      <c r="J35" s="403">
        <f t="shared" si="1"/>
        <v>41030</v>
      </c>
      <c r="K35" s="404"/>
      <c r="L35" s="405">
        <f t="shared" si="3"/>
        <v>0</v>
      </c>
      <c r="M35" s="406">
        <f t="shared" si="2"/>
        <v>0</v>
      </c>
      <c r="N35" s="355"/>
      <c r="O35" s="33"/>
      <c r="P35" s="33"/>
      <c r="Q35" s="33"/>
      <c r="R35" s="33"/>
      <c r="S35" s="355"/>
      <c r="T35" s="355"/>
      <c r="U35" s="355"/>
      <c r="V35" s="355"/>
      <c r="W35" s="355"/>
      <c r="X35" s="355"/>
      <c r="Y35" s="355"/>
      <c r="Z35" s="355"/>
      <c r="AA35" s="355"/>
      <c r="AB35" s="355"/>
      <c r="AC35" s="355"/>
      <c r="AD35" s="355"/>
      <c r="AE35" s="355"/>
      <c r="AF35" s="355"/>
      <c r="AG35" s="355"/>
      <c r="AH35" s="355"/>
      <c r="AI35" s="35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c r="DJ35" s="146"/>
      <c r="DK35" s="146"/>
      <c r="DL35" s="146"/>
      <c r="DM35" s="146"/>
      <c r="DN35" s="146"/>
      <c r="DO35" s="146"/>
      <c r="DP35" s="146"/>
      <c r="DQ35" s="146"/>
      <c r="DR35" s="146"/>
      <c r="DS35" s="146"/>
      <c r="DT35" s="146"/>
      <c r="DU35" s="146"/>
      <c r="DV35" s="146"/>
      <c r="DW35" s="146"/>
      <c r="DX35" s="146"/>
      <c r="DY35" s="146"/>
      <c r="DZ35" s="146"/>
      <c r="EA35" s="146"/>
      <c r="EB35" s="146"/>
      <c r="EC35" s="146"/>
    </row>
    <row r="36" spans="1:136" s="147" customFormat="1" ht="15" customHeight="1" thickBot="1">
      <c r="A36" s="55"/>
      <c r="B36" s="665"/>
      <c r="C36" s="501" t="s">
        <v>133</v>
      </c>
      <c r="D36" s="502">
        <v>1</v>
      </c>
      <c r="E36" s="503"/>
      <c r="F36" s="504">
        <v>2062</v>
      </c>
      <c r="G36" s="505" t="s">
        <v>39</v>
      </c>
      <c r="H36" s="506">
        <v>2</v>
      </c>
      <c r="I36" s="507">
        <f t="shared" si="0"/>
        <v>4124</v>
      </c>
      <c r="J36" s="507">
        <f t="shared" si="1"/>
        <v>20620</v>
      </c>
      <c r="K36" s="508"/>
      <c r="L36" s="509">
        <f t="shared" si="3"/>
        <v>0</v>
      </c>
      <c r="M36" s="510">
        <f t="shared" si="2"/>
        <v>0</v>
      </c>
      <c r="N36" s="355"/>
      <c r="O36" s="33"/>
      <c r="P36" s="33"/>
      <c r="Q36" s="33"/>
      <c r="R36" s="33"/>
      <c r="S36" s="355"/>
      <c r="T36" s="355"/>
      <c r="U36" s="355"/>
      <c r="V36" s="355"/>
      <c r="W36" s="355"/>
      <c r="X36" s="355"/>
      <c r="Y36" s="355"/>
      <c r="Z36" s="355"/>
      <c r="AA36" s="355"/>
      <c r="AB36" s="355"/>
      <c r="AC36" s="355"/>
      <c r="AD36" s="355"/>
      <c r="AE36" s="355"/>
      <c r="AF36" s="355"/>
      <c r="AG36" s="355"/>
      <c r="AH36" s="355"/>
      <c r="AI36" s="35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row>
    <row r="37" spans="1:136" s="423" customFormat="1" ht="45" thickBot="1">
      <c r="A37" s="412"/>
      <c r="B37" s="441">
        <v>2</v>
      </c>
      <c r="C37" s="413" t="s">
        <v>147</v>
      </c>
      <c r="D37" s="414"/>
      <c r="E37" s="415"/>
      <c r="F37" s="416" t="s">
        <v>87</v>
      </c>
      <c r="G37" s="417" t="s">
        <v>39</v>
      </c>
      <c r="H37" s="416" t="s">
        <v>87</v>
      </c>
      <c r="I37" s="418">
        <f>J37/K18</f>
        <v>48000</v>
      </c>
      <c r="J37" s="418">
        <f>SUM(J22:J22)*0.2</f>
        <v>240000</v>
      </c>
      <c r="K37" s="419" t="s">
        <v>87</v>
      </c>
      <c r="L37" s="418">
        <f>I37</f>
        <v>48000</v>
      </c>
      <c r="M37" s="420">
        <f>J37</f>
        <v>240000</v>
      </c>
      <c r="N37" s="412"/>
      <c r="O37" s="412"/>
      <c r="P37" s="412"/>
      <c r="Q37" s="412"/>
      <c r="R37" s="412"/>
      <c r="S37" s="421"/>
      <c r="T37" s="421"/>
      <c r="U37" s="421"/>
      <c r="V37" s="421"/>
      <c r="W37" s="421"/>
      <c r="X37" s="421"/>
      <c r="Y37" s="422"/>
      <c r="Z37" s="422"/>
      <c r="AA37" s="422"/>
      <c r="AB37" s="422"/>
      <c r="AC37" s="422"/>
      <c r="AD37" s="422"/>
      <c r="AE37" s="422"/>
      <c r="AF37" s="422"/>
      <c r="AG37" s="422"/>
      <c r="AI37" s="422"/>
      <c r="AJ37" s="422"/>
      <c r="AK37" s="422"/>
      <c r="AL37" s="422"/>
      <c r="AM37" s="422"/>
      <c r="AN37" s="422"/>
      <c r="AO37" s="422"/>
      <c r="AP37" s="422"/>
      <c r="AQ37" s="422"/>
      <c r="AR37" s="422"/>
      <c r="AS37" s="422"/>
      <c r="AT37" s="422"/>
      <c r="AU37" s="422"/>
      <c r="AV37" s="422"/>
      <c r="AW37" s="422"/>
      <c r="AX37" s="422"/>
      <c r="AY37" s="422"/>
      <c r="AZ37" s="422"/>
      <c r="BA37" s="422"/>
      <c r="BB37" s="422"/>
      <c r="BC37" s="422"/>
      <c r="BD37" s="422"/>
      <c r="BE37" s="422"/>
      <c r="BF37" s="422"/>
      <c r="BG37" s="422"/>
      <c r="BH37" s="422"/>
      <c r="BI37" s="422"/>
      <c r="BJ37" s="422"/>
      <c r="BK37" s="422"/>
      <c r="BL37" s="422"/>
      <c r="BM37" s="422"/>
      <c r="BN37" s="422"/>
      <c r="BO37" s="422"/>
      <c r="BP37" s="422"/>
      <c r="BQ37" s="422"/>
      <c r="BR37" s="422"/>
      <c r="BS37" s="422"/>
      <c r="BT37" s="422"/>
      <c r="BU37" s="422"/>
      <c r="BV37" s="422"/>
      <c r="BW37" s="422"/>
      <c r="BX37" s="422"/>
      <c r="BY37" s="422"/>
      <c r="BZ37" s="422"/>
      <c r="CA37" s="422"/>
      <c r="CB37" s="422"/>
      <c r="CC37" s="422"/>
      <c r="CD37" s="422"/>
      <c r="CE37" s="422"/>
      <c r="CF37" s="422"/>
      <c r="CG37" s="422"/>
      <c r="CH37" s="422"/>
      <c r="CI37" s="422"/>
      <c r="CJ37" s="422"/>
      <c r="CK37" s="422"/>
      <c r="CL37" s="422"/>
      <c r="CM37" s="422"/>
      <c r="CN37" s="422"/>
      <c r="CO37" s="422"/>
      <c r="CP37" s="422"/>
      <c r="CQ37" s="422"/>
      <c r="CR37" s="422"/>
      <c r="CS37" s="422"/>
      <c r="CT37" s="422"/>
      <c r="CU37" s="422"/>
      <c r="CV37" s="422"/>
      <c r="CW37" s="422"/>
      <c r="CX37" s="422"/>
      <c r="CY37" s="422"/>
      <c r="CZ37" s="422"/>
      <c r="DA37" s="422"/>
      <c r="DB37" s="422"/>
      <c r="DC37" s="422"/>
      <c r="DD37" s="422"/>
      <c r="DE37" s="422"/>
      <c r="DF37" s="422"/>
      <c r="DG37" s="422"/>
      <c r="DH37" s="422"/>
      <c r="DI37" s="422"/>
      <c r="DJ37" s="422"/>
      <c r="DK37" s="422"/>
      <c r="DL37" s="422"/>
      <c r="DM37" s="422"/>
      <c r="DN37" s="422"/>
      <c r="DO37" s="422"/>
      <c r="DP37" s="422"/>
      <c r="DQ37" s="422"/>
      <c r="DR37" s="422"/>
      <c r="DS37" s="422"/>
      <c r="DT37" s="422"/>
      <c r="DU37" s="422"/>
      <c r="DV37" s="422"/>
      <c r="DW37" s="422"/>
      <c r="DX37" s="422"/>
      <c r="DY37" s="422"/>
      <c r="DZ37" s="422"/>
      <c r="EA37" s="422"/>
      <c r="EB37" s="422"/>
      <c r="EC37" s="422"/>
    </row>
    <row r="38" spans="1:136" s="52" customFormat="1" ht="4.9000000000000004" customHeight="1" thickBot="1">
      <c r="A38" s="49"/>
      <c r="B38" s="49"/>
      <c r="C38" s="49"/>
      <c r="D38" s="49"/>
      <c r="E38" s="50"/>
      <c r="F38" s="49"/>
      <c r="G38" s="49"/>
      <c r="H38" s="49"/>
      <c r="I38" s="49"/>
      <c r="J38" s="49"/>
      <c r="K38" s="49"/>
      <c r="L38" s="49"/>
      <c r="M38" s="49"/>
      <c r="N38" s="48"/>
      <c r="O38" s="33"/>
      <c r="P38" s="33"/>
      <c r="Q38" s="33"/>
      <c r="R38" s="33"/>
      <c r="S38" s="35"/>
      <c r="T38" s="35"/>
      <c r="U38" s="35"/>
      <c r="V38" s="35"/>
      <c r="W38" s="35"/>
      <c r="X38" s="35"/>
      <c r="Y38" s="35"/>
      <c r="Z38" s="36"/>
      <c r="AA38" s="36"/>
      <c r="AB38" s="36"/>
      <c r="AC38" s="36"/>
      <c r="AD38" s="36"/>
      <c r="AE38" s="36"/>
      <c r="AF38" s="36"/>
      <c r="AG38" s="36"/>
      <c r="AH38" s="37"/>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row>
    <row r="39" spans="1:136" s="388" customFormat="1" ht="16.899999999999999" customHeight="1" thickBot="1">
      <c r="A39" s="157"/>
      <c r="B39" s="192"/>
      <c r="C39" s="160" t="s">
        <v>71</v>
      </c>
      <c r="D39" s="193"/>
      <c r="E39" s="157"/>
      <c r="F39" s="161"/>
      <c r="G39" s="161"/>
      <c r="H39" s="425" t="s">
        <v>9</v>
      </c>
      <c r="I39" s="426">
        <f>+I22+I37</f>
        <v>288000</v>
      </c>
      <c r="J39" s="426">
        <f>+J22+J37</f>
        <v>1440000</v>
      </c>
      <c r="K39" s="427"/>
      <c r="L39" s="425" t="s">
        <v>17</v>
      </c>
      <c r="M39" s="426">
        <f>+M22+M37</f>
        <v>240000</v>
      </c>
      <c r="N39" s="428"/>
      <c r="O39" s="190"/>
      <c r="P39" s="190"/>
      <c r="Q39" s="190"/>
      <c r="R39" s="190"/>
      <c r="S39" s="382"/>
      <c r="T39" s="382"/>
      <c r="U39" s="382"/>
      <c r="V39" s="382"/>
      <c r="W39" s="382"/>
      <c r="X39" s="382"/>
      <c r="Y39" s="382"/>
      <c r="Z39" s="382"/>
      <c r="AA39" s="382"/>
      <c r="AB39" s="382"/>
      <c r="AC39" s="382"/>
      <c r="AD39" s="382"/>
      <c r="AE39" s="382"/>
      <c r="AF39" s="382"/>
      <c r="AG39" s="382"/>
      <c r="AH39" s="190"/>
      <c r="AI39" s="387"/>
      <c r="AJ39" s="387"/>
      <c r="AK39" s="387"/>
      <c r="AL39" s="387"/>
      <c r="AM39" s="387"/>
      <c r="AN39" s="387"/>
      <c r="AO39" s="387"/>
      <c r="AP39" s="387"/>
      <c r="AQ39" s="387"/>
      <c r="AR39" s="387"/>
      <c r="AS39" s="387"/>
      <c r="AT39" s="387"/>
      <c r="AU39" s="387"/>
      <c r="AV39" s="387"/>
      <c r="AW39" s="387"/>
      <c r="AX39" s="387"/>
      <c r="AY39" s="387"/>
      <c r="AZ39" s="387"/>
      <c r="BA39" s="387"/>
      <c r="BB39" s="387"/>
      <c r="BC39" s="387"/>
      <c r="BD39" s="387"/>
      <c r="BE39" s="387"/>
      <c r="BF39" s="387"/>
      <c r="BG39" s="387"/>
      <c r="BH39" s="387"/>
      <c r="BI39" s="387"/>
      <c r="BJ39" s="387"/>
      <c r="BK39" s="387"/>
      <c r="BL39" s="387"/>
      <c r="BM39" s="387"/>
      <c r="BN39" s="387"/>
      <c r="BO39" s="387"/>
      <c r="BP39" s="387"/>
      <c r="BQ39" s="387"/>
      <c r="BR39" s="387"/>
      <c r="BS39" s="387"/>
      <c r="BT39" s="387"/>
      <c r="BU39" s="387"/>
      <c r="BV39" s="387"/>
      <c r="BW39" s="387"/>
      <c r="BX39" s="387"/>
      <c r="BY39" s="387"/>
      <c r="BZ39" s="387"/>
      <c r="CA39" s="387"/>
      <c r="CB39" s="387"/>
      <c r="CC39" s="387"/>
      <c r="CD39" s="387"/>
      <c r="CE39" s="387"/>
      <c r="CF39" s="387"/>
      <c r="CG39" s="387"/>
      <c r="CH39" s="387"/>
      <c r="CI39" s="387"/>
      <c r="CJ39" s="387"/>
      <c r="CK39" s="387"/>
      <c r="CL39" s="387"/>
      <c r="CM39" s="387"/>
      <c r="CN39" s="387"/>
      <c r="CO39" s="387"/>
      <c r="CP39" s="387"/>
      <c r="CQ39" s="387"/>
      <c r="CR39" s="387"/>
      <c r="CS39" s="387"/>
      <c r="CT39" s="387"/>
      <c r="CU39" s="387"/>
      <c r="CV39" s="387"/>
      <c r="CW39" s="387"/>
      <c r="CX39" s="387"/>
      <c r="CY39" s="387"/>
      <c r="CZ39" s="387"/>
      <c r="DA39" s="387"/>
      <c r="DB39" s="387"/>
      <c r="DC39" s="387"/>
      <c r="DD39" s="387"/>
      <c r="DE39" s="387"/>
      <c r="DF39" s="387"/>
      <c r="DG39" s="387"/>
      <c r="DH39" s="387"/>
      <c r="DI39" s="387"/>
      <c r="DJ39" s="387"/>
      <c r="DK39" s="387"/>
      <c r="DL39" s="387"/>
      <c r="DM39" s="387"/>
      <c r="DN39" s="387"/>
      <c r="DO39" s="387"/>
      <c r="DP39" s="387"/>
      <c r="DQ39" s="387"/>
      <c r="DR39" s="387"/>
      <c r="DS39" s="387"/>
      <c r="DT39" s="387"/>
      <c r="DU39" s="387"/>
      <c r="DV39" s="387"/>
      <c r="DW39" s="387"/>
      <c r="DX39" s="387"/>
      <c r="DY39" s="387"/>
      <c r="DZ39" s="387"/>
      <c r="EA39" s="387"/>
      <c r="EB39" s="387"/>
      <c r="EC39" s="387"/>
    </row>
    <row r="40" spans="1:136" s="52" customFormat="1" ht="4.9000000000000004" customHeight="1">
      <c r="A40" s="49"/>
      <c r="B40" s="49"/>
      <c r="C40" s="49"/>
      <c r="D40" s="49"/>
      <c r="E40" s="49"/>
      <c r="F40" s="49"/>
      <c r="G40" s="49"/>
      <c r="H40" s="49"/>
      <c r="I40" s="49"/>
      <c r="J40" s="49"/>
      <c r="K40" s="49"/>
      <c r="L40" s="49"/>
      <c r="M40" s="49"/>
      <c r="N40" s="48"/>
      <c r="O40" s="33"/>
      <c r="P40" s="33"/>
      <c r="Q40" s="33"/>
      <c r="R40" s="33"/>
      <c r="S40" s="35"/>
      <c r="T40" s="35"/>
      <c r="U40" s="35"/>
      <c r="V40" s="35"/>
      <c r="W40" s="35"/>
      <c r="X40" s="35"/>
      <c r="Y40" s="35"/>
      <c r="Z40" s="35"/>
      <c r="AA40" s="35"/>
      <c r="AB40" s="35"/>
      <c r="AC40" s="35"/>
      <c r="AD40" s="35"/>
      <c r="AE40" s="35"/>
      <c r="AF40" s="35"/>
      <c r="AG40" s="35"/>
      <c r="AH40" s="33"/>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51"/>
      <c r="EA40" s="51"/>
      <c r="EB40" s="51"/>
      <c r="EC40" s="51"/>
    </row>
    <row r="41" spans="1:136" s="37" customFormat="1" ht="17.25" thickBot="1">
      <c r="A41" s="53"/>
      <c r="B41" s="54"/>
      <c r="C41" s="53"/>
      <c r="D41" s="53"/>
      <c r="E41" s="53"/>
      <c r="F41" s="53"/>
      <c r="G41" s="53"/>
      <c r="H41" s="53"/>
      <c r="I41" s="53"/>
      <c r="J41" s="53"/>
      <c r="K41" s="53"/>
      <c r="L41" s="53"/>
      <c r="M41" s="53"/>
      <c r="N41" s="48"/>
      <c r="O41" s="35"/>
      <c r="P41" s="35"/>
      <c r="Q41" s="35"/>
      <c r="R41" s="35"/>
      <c r="S41" s="35"/>
      <c r="T41" s="35"/>
      <c r="U41" s="35"/>
      <c r="V41" s="35"/>
      <c r="W41" s="35"/>
      <c r="X41" s="35"/>
      <c r="Y41" s="35"/>
      <c r="Z41" s="35"/>
      <c r="AA41" s="35"/>
      <c r="AB41" s="35"/>
      <c r="AC41" s="35"/>
      <c r="AD41" s="35"/>
      <c r="AE41" s="35"/>
      <c r="AF41" s="35"/>
      <c r="AG41" s="35"/>
      <c r="AH41" s="33"/>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row>
    <row r="42" spans="1:136" s="33" customFormat="1" ht="17.25" thickTop="1">
      <c r="B42" s="789"/>
      <c r="C42" s="790"/>
      <c r="D42" s="790"/>
      <c r="E42" s="790"/>
      <c r="F42" s="790"/>
      <c r="G42" s="790"/>
      <c r="H42" s="790"/>
      <c r="I42" s="790"/>
      <c r="J42" s="790"/>
      <c r="K42" s="790"/>
      <c r="L42" s="790"/>
      <c r="M42" s="791"/>
      <c r="Q42" s="42"/>
      <c r="R42" s="35"/>
      <c r="S42" s="35"/>
      <c r="T42" s="35"/>
      <c r="U42" s="35"/>
      <c r="V42" s="35"/>
      <c r="W42" s="35"/>
      <c r="X42" s="35"/>
      <c r="Y42" s="35"/>
      <c r="Z42" s="35"/>
      <c r="AA42" s="35"/>
      <c r="AB42" s="35"/>
      <c r="AC42" s="35"/>
      <c r="AD42" s="35"/>
      <c r="AE42" s="35"/>
      <c r="AF42" s="35"/>
      <c r="AG42" s="35"/>
      <c r="AH42" s="35"/>
      <c r="AI42" s="35"/>
      <c r="AJ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row>
    <row r="43" spans="1:136" s="33" customFormat="1">
      <c r="B43" s="792" t="s">
        <v>21</v>
      </c>
      <c r="C43" s="788"/>
      <c r="D43" s="788"/>
      <c r="E43" s="788"/>
      <c r="F43" s="788"/>
      <c r="G43" s="788"/>
      <c r="H43" s="788"/>
      <c r="I43" s="788"/>
      <c r="J43" s="788"/>
      <c r="K43" s="788"/>
      <c r="L43" s="788"/>
      <c r="M43" s="133"/>
      <c r="Q43" s="42"/>
      <c r="R43" s="35"/>
      <c r="S43" s="35"/>
      <c r="T43" s="35"/>
      <c r="U43" s="35"/>
      <c r="V43" s="35"/>
      <c r="W43" s="35"/>
      <c r="X43" s="35"/>
      <c r="Y43" s="35"/>
      <c r="Z43" s="35"/>
      <c r="AA43" s="35"/>
      <c r="AB43" s="35"/>
      <c r="AC43" s="35"/>
      <c r="AD43" s="35"/>
      <c r="AE43" s="35"/>
      <c r="AF43" s="35"/>
      <c r="AG43" s="35"/>
      <c r="AH43" s="35"/>
      <c r="AI43" s="35"/>
      <c r="AJ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row>
    <row r="44" spans="1:136" s="33" customFormat="1" ht="6.95" customHeight="1">
      <c r="B44" s="793"/>
      <c r="C44" s="788"/>
      <c r="D44" s="788"/>
      <c r="E44" s="788"/>
      <c r="F44" s="788"/>
      <c r="G44" s="788"/>
      <c r="H44" s="788"/>
      <c r="I44" s="788"/>
      <c r="J44" s="788"/>
      <c r="K44" s="788"/>
      <c r="L44" s="788"/>
      <c r="M44" s="133"/>
      <c r="Q44" s="42"/>
      <c r="R44" s="35"/>
      <c r="S44" s="35"/>
      <c r="T44" s="35"/>
      <c r="U44" s="35"/>
      <c r="V44" s="35"/>
      <c r="W44" s="35"/>
      <c r="X44" s="35"/>
      <c r="Y44" s="35"/>
      <c r="Z44" s="35"/>
      <c r="AA44" s="35"/>
      <c r="AB44" s="35"/>
      <c r="AC44" s="35"/>
      <c r="AD44" s="35"/>
      <c r="AE44" s="35"/>
      <c r="AF44" s="35"/>
      <c r="AG44" s="35"/>
      <c r="AH44" s="35"/>
      <c r="AI44" s="35"/>
      <c r="AJ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row>
    <row r="45" spans="1:136" s="33" customFormat="1">
      <c r="B45" s="794" t="s">
        <v>26</v>
      </c>
      <c r="C45" s="788"/>
      <c r="D45" s="788"/>
      <c r="E45" s="795"/>
      <c r="F45" s="796"/>
      <c r="G45" s="796"/>
      <c r="H45" s="796"/>
      <c r="I45" s="796"/>
      <c r="J45" s="796"/>
      <c r="K45" s="796"/>
      <c r="L45" s="796"/>
      <c r="M45" s="133"/>
      <c r="O45" s="245"/>
      <c r="Q45" s="42"/>
      <c r="R45" s="35"/>
      <c r="S45" s="35"/>
      <c r="T45" s="35"/>
      <c r="U45" s="35"/>
      <c r="V45" s="35"/>
      <c r="W45" s="35"/>
      <c r="X45" s="35"/>
      <c r="Y45" s="35"/>
      <c r="Z45" s="35"/>
      <c r="AA45" s="35"/>
      <c r="AB45" s="35"/>
      <c r="AC45" s="35"/>
      <c r="AD45" s="35"/>
      <c r="AE45" s="35"/>
      <c r="AF45" s="35"/>
      <c r="AG45" s="35"/>
      <c r="AH45" s="35"/>
      <c r="AI45" s="35"/>
      <c r="AJ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c r="DY45" s="35"/>
      <c r="DZ45" s="35"/>
      <c r="EA45" s="35"/>
      <c r="EB45" s="35"/>
      <c r="EC45" s="35"/>
      <c r="ED45" s="35"/>
      <c r="EE45" s="35"/>
      <c r="EF45" s="35"/>
    </row>
    <row r="46" spans="1:136" s="33" customFormat="1">
      <c r="A46" s="788"/>
      <c r="B46" s="281" t="s">
        <v>27</v>
      </c>
      <c r="C46" s="788"/>
      <c r="D46" s="788"/>
      <c r="E46" s="796"/>
      <c r="F46" s="796"/>
      <c r="G46" s="796"/>
      <c r="H46" s="796"/>
      <c r="I46" s="796"/>
      <c r="J46" s="796"/>
      <c r="K46" s="796"/>
      <c r="L46" s="796"/>
      <c r="M46" s="133"/>
      <c r="Q46" s="42"/>
      <c r="R46" s="35"/>
      <c r="S46" s="35"/>
      <c r="T46" s="35"/>
      <c r="U46" s="35"/>
      <c r="V46" s="35"/>
      <c r="W46" s="35"/>
      <c r="X46" s="35"/>
      <c r="Y46" s="35"/>
      <c r="Z46" s="35"/>
      <c r="AA46" s="35"/>
      <c r="AB46" s="35"/>
      <c r="AC46" s="35"/>
      <c r="AD46" s="35"/>
      <c r="AE46" s="35"/>
      <c r="AF46" s="35"/>
      <c r="AG46" s="35"/>
      <c r="AH46" s="35"/>
      <c r="AI46" s="35"/>
      <c r="AJ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c r="DY46" s="35"/>
      <c r="DZ46" s="35"/>
      <c r="EA46" s="35"/>
      <c r="EB46" s="35"/>
      <c r="EC46" s="35"/>
      <c r="ED46" s="35"/>
      <c r="EE46" s="35"/>
      <c r="EF46" s="35"/>
    </row>
    <row r="47" spans="1:136" s="33" customFormat="1" ht="18" thickBot="1">
      <c r="A47" s="788"/>
      <c r="B47" s="797" t="s">
        <v>53</v>
      </c>
      <c r="C47" s="788"/>
      <c r="D47" s="788"/>
      <c r="E47" s="796"/>
      <c r="F47" s="796"/>
      <c r="G47" s="796"/>
      <c r="H47" s="796"/>
      <c r="I47" s="796"/>
      <c r="J47" s="796"/>
      <c r="K47" s="796"/>
      <c r="L47" s="796"/>
      <c r="M47" s="133"/>
      <c r="Q47" s="42"/>
      <c r="AH47" s="35"/>
      <c r="AI47" s="35"/>
      <c r="AJ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c r="DY47" s="35"/>
      <c r="DZ47" s="35"/>
      <c r="EA47" s="35"/>
      <c r="EB47" s="35"/>
      <c r="EC47" s="35"/>
      <c r="ED47" s="35"/>
      <c r="EE47" s="35"/>
      <c r="EF47" s="35"/>
    </row>
    <row r="48" spans="1:136" s="33" customFormat="1" ht="54" customHeight="1" thickTop="1" thickBot="1">
      <c r="A48" s="788"/>
      <c r="B48" s="799" t="s">
        <v>82</v>
      </c>
      <c r="C48" s="778"/>
      <c r="D48" s="778"/>
      <c r="E48" s="778"/>
      <c r="F48" s="778"/>
      <c r="G48" s="778"/>
      <c r="H48" s="778"/>
      <c r="I48" s="778"/>
      <c r="J48" s="778"/>
      <c r="K48" s="778"/>
      <c r="L48" s="778"/>
      <c r="M48" s="133"/>
      <c r="Q48" s="42"/>
      <c r="AH48" s="35"/>
      <c r="AI48" s="35"/>
      <c r="AJ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c r="DY48" s="35"/>
      <c r="DZ48" s="35"/>
      <c r="EA48" s="35"/>
      <c r="EB48" s="35"/>
      <c r="EC48" s="35"/>
      <c r="ED48" s="35"/>
      <c r="EE48" s="35"/>
      <c r="EF48" s="35"/>
    </row>
    <row r="49" spans="2:133" s="33" customFormat="1" ht="18" thickTop="1" thickBot="1">
      <c r="B49" s="800"/>
      <c r="C49" s="801"/>
      <c r="D49" s="801"/>
      <c r="E49" s="801"/>
      <c r="F49" s="801"/>
      <c r="G49" s="801"/>
      <c r="H49" s="801"/>
      <c r="I49" s="801"/>
      <c r="J49" s="801"/>
      <c r="K49" s="801"/>
      <c r="L49" s="801"/>
      <c r="M49" s="798"/>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c r="EC49" s="35"/>
    </row>
    <row r="50" spans="2:133" s="57" customFormat="1" ht="20.100000000000001" customHeight="1" thickTop="1">
      <c r="B50" s="33"/>
      <c r="C50" s="33"/>
      <c r="D50" s="33"/>
      <c r="E50" s="33"/>
      <c r="F50" s="33"/>
      <c r="G50" s="33"/>
      <c r="H50" s="33"/>
      <c r="I50" s="33"/>
      <c r="J50" s="33"/>
      <c r="K50" s="33"/>
      <c r="L50" s="33"/>
      <c r="M50" s="33"/>
      <c r="AH50" s="33"/>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c r="DJ50" s="58"/>
      <c r="DK50" s="58"/>
      <c r="DL50" s="58"/>
      <c r="DM50" s="58"/>
      <c r="DN50" s="58"/>
      <c r="DO50" s="58"/>
      <c r="DP50" s="58"/>
      <c r="DQ50" s="58"/>
      <c r="DR50" s="58"/>
      <c r="DS50" s="58"/>
      <c r="DT50" s="58"/>
      <c r="DU50" s="58"/>
      <c r="DV50" s="58"/>
      <c r="DW50" s="58"/>
      <c r="DX50" s="58"/>
      <c r="DY50" s="58"/>
      <c r="DZ50" s="58"/>
      <c r="EA50" s="58"/>
      <c r="EB50" s="58"/>
      <c r="EC50" s="58"/>
    </row>
    <row r="51" spans="2:133" s="57" customFormat="1" ht="20.100000000000001" customHeight="1">
      <c r="B51" s="134" t="s">
        <v>115</v>
      </c>
      <c r="C51" s="33"/>
      <c r="D51" s="33"/>
      <c r="F51" s="33"/>
      <c r="G51" s="33"/>
      <c r="H51" s="33"/>
      <c r="I51" s="33"/>
      <c r="J51" s="33"/>
      <c r="K51" s="33"/>
      <c r="L51" s="33"/>
      <c r="M51" s="33"/>
      <c r="O51" s="296"/>
      <c r="AH51" s="33"/>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c r="DJ51" s="58"/>
      <c r="DK51" s="58"/>
      <c r="DL51" s="58"/>
      <c r="DM51" s="58"/>
      <c r="DN51" s="58"/>
      <c r="DO51" s="58"/>
      <c r="DP51" s="58"/>
      <c r="DQ51" s="58"/>
      <c r="DR51" s="58"/>
      <c r="DS51" s="58"/>
      <c r="DT51" s="58"/>
      <c r="DU51" s="58"/>
      <c r="DV51" s="58"/>
      <c r="DW51" s="58"/>
      <c r="DX51" s="58"/>
      <c r="DY51" s="58"/>
      <c r="DZ51" s="58"/>
      <c r="EA51" s="58"/>
      <c r="EB51" s="58"/>
      <c r="EC51" s="58"/>
    </row>
    <row r="52" spans="2:133" s="33" customFormat="1" ht="17.25" thickBot="1">
      <c r="B52" s="134"/>
      <c r="E52" s="57"/>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row>
    <row r="53" spans="2:133" s="33" customFormat="1" ht="77.25" customHeight="1" thickBot="1">
      <c r="O53" s="682" t="str">
        <f>+B2</f>
        <v>EXPD. CLILAB
2026-01</v>
      </c>
      <c r="P53" s="683"/>
      <c r="Q53" s="684" t="str">
        <f>+C2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R53" s="685"/>
      <c r="S53" s="685"/>
      <c r="T53" s="685"/>
      <c r="U53" s="685"/>
      <c r="V53" s="685"/>
      <c r="W53" s="685"/>
      <c r="X53" s="685"/>
      <c r="Y53" s="685"/>
      <c r="Z53" s="685"/>
      <c r="AA53" s="685"/>
      <c r="AB53" s="685"/>
      <c r="AC53" s="685"/>
      <c r="AD53" s="685"/>
      <c r="AE53" s="685"/>
      <c r="AF53" s="685"/>
      <c r="AG53" s="686"/>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row>
    <row r="54" spans="2:133" s="33" customFormat="1" ht="16.5" customHeight="1" thickBot="1">
      <c r="O54" s="691" t="s">
        <v>5</v>
      </c>
      <c r="P54" s="692"/>
      <c r="Q54" s="692"/>
      <c r="R54" s="692"/>
      <c r="S54" s="692"/>
      <c r="T54" s="692"/>
      <c r="U54" s="692"/>
      <c r="V54" s="692"/>
      <c r="W54" s="692"/>
      <c r="X54" s="693"/>
      <c r="Y54" s="1"/>
      <c r="Z54" s="1"/>
      <c r="AA54" s="1"/>
      <c r="AB54" s="1"/>
      <c r="AC54" s="1"/>
      <c r="AD54" s="1"/>
      <c r="AE54" s="1"/>
      <c r="AF54" s="1"/>
      <c r="AG54" s="7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row>
    <row r="55" spans="2:133" s="33" customFormat="1" ht="18.75" thickBot="1">
      <c r="O55" s="651" t="s">
        <v>35</v>
      </c>
      <c r="P55" s="652"/>
      <c r="Q55" s="652"/>
      <c r="R55" s="652"/>
      <c r="S55" s="652"/>
      <c r="T55" s="652"/>
      <c r="U55" s="652"/>
      <c r="V55" s="652"/>
      <c r="W55" s="652"/>
      <c r="X55" s="653"/>
      <c r="Y55" s="1"/>
      <c r="Z55" s="1"/>
      <c r="AA55" s="1"/>
      <c r="AB55" s="1"/>
      <c r="AC55" s="1"/>
      <c r="AD55" s="1"/>
      <c r="AE55" s="1"/>
      <c r="AF55" s="1"/>
      <c r="AG55" s="7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c r="DY55" s="35"/>
      <c r="DZ55" s="35"/>
      <c r="EA55" s="35"/>
      <c r="EB55" s="35"/>
      <c r="EC55" s="35"/>
    </row>
    <row r="56" spans="2:133" s="33" customFormat="1" ht="18.75" thickBot="1">
      <c r="O56" s="694" t="s">
        <v>30</v>
      </c>
      <c r="P56" s="650"/>
      <c r="Q56" s="650" t="s">
        <v>31</v>
      </c>
      <c r="R56" s="650"/>
      <c r="S56" s="650" t="s">
        <v>32</v>
      </c>
      <c r="T56" s="650"/>
      <c r="U56" s="650" t="s">
        <v>33</v>
      </c>
      <c r="V56" s="650"/>
      <c r="W56" s="650" t="s">
        <v>34</v>
      </c>
      <c r="X56" s="671"/>
      <c r="Y56" s="687" t="s">
        <v>5</v>
      </c>
      <c r="Z56" s="687"/>
      <c r="AA56" s="687"/>
      <c r="AB56" s="687"/>
      <c r="AC56" s="687"/>
      <c r="AD56" s="688"/>
      <c r="AE56" s="65"/>
      <c r="AF56" s="689" t="s">
        <v>6</v>
      </c>
      <c r="AG56" s="690"/>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c r="EC56" s="35"/>
    </row>
    <row r="57" spans="2:133" s="33" customFormat="1" ht="41.25" thickBot="1">
      <c r="O57" s="141" t="s">
        <v>20</v>
      </c>
      <c r="P57" s="142" t="s">
        <v>37</v>
      </c>
      <c r="Q57" s="142" t="s">
        <v>20</v>
      </c>
      <c r="R57" s="142" t="s">
        <v>37</v>
      </c>
      <c r="S57" s="142" t="s">
        <v>20</v>
      </c>
      <c r="T57" s="143" t="s">
        <v>37</v>
      </c>
      <c r="U57" s="142" t="s">
        <v>20</v>
      </c>
      <c r="V57" s="143" t="s">
        <v>37</v>
      </c>
      <c r="W57" s="142" t="s">
        <v>20</v>
      </c>
      <c r="X57" s="143" t="s">
        <v>37</v>
      </c>
      <c r="Y57" s="67" t="s">
        <v>28</v>
      </c>
      <c r="Z57" s="68" t="s">
        <v>36</v>
      </c>
      <c r="AA57" s="68" t="s">
        <v>107</v>
      </c>
      <c r="AB57" s="73" t="s">
        <v>88</v>
      </c>
      <c r="AC57" s="74" t="s">
        <v>84</v>
      </c>
      <c r="AD57" s="69" t="s">
        <v>10</v>
      </c>
      <c r="AE57" s="63" t="s">
        <v>11</v>
      </c>
      <c r="AF57" s="70" t="s">
        <v>28</v>
      </c>
      <c r="AG57" s="77" t="s">
        <v>10</v>
      </c>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c r="DY57" s="35"/>
      <c r="DZ57" s="35"/>
      <c r="EA57" s="35"/>
      <c r="EB57" s="35"/>
      <c r="EC57" s="35"/>
    </row>
    <row r="58" spans="2:133" s="33" customFormat="1" ht="16.5" customHeight="1" thickBot="1">
      <c r="O58" s="84">
        <f>+SUM(I39+I12)</f>
        <v>295278</v>
      </c>
      <c r="P58" s="78"/>
      <c r="Q58" s="85">
        <f>+I39</f>
        <v>288000</v>
      </c>
      <c r="R58" s="78"/>
      <c r="S58" s="85">
        <f>+I39</f>
        <v>288000</v>
      </c>
      <c r="T58" s="78"/>
      <c r="U58" s="86">
        <f>+I39</f>
        <v>288000</v>
      </c>
      <c r="V58" s="78"/>
      <c r="W58" s="87">
        <f>+I39</f>
        <v>288000</v>
      </c>
      <c r="X58" s="78">
        <f>Z58</f>
        <v>289455.60000000003</v>
      </c>
      <c r="Y58" s="297">
        <f>O58+Q58+S58+U58+W58</f>
        <v>1447278</v>
      </c>
      <c r="Z58" s="80">
        <f>Y58*0.2</f>
        <v>289455.60000000003</v>
      </c>
      <c r="AA58" s="298">
        <f>Y58*0.1</f>
        <v>144727.80000000002</v>
      </c>
      <c r="AB58" s="247">
        <v>0</v>
      </c>
      <c r="AC58" s="247">
        <v>0</v>
      </c>
      <c r="AD58" s="81">
        <f>+Y58+Z58+AA58</f>
        <v>1881461.4000000001</v>
      </c>
      <c r="AE58" s="82">
        <v>0.21</v>
      </c>
      <c r="AF58" s="79">
        <f>+Y58*AE58+Y58</f>
        <v>1751206.38</v>
      </c>
      <c r="AG58" s="83">
        <f>+AD58*(1+AE58)</f>
        <v>2276568.2940000002</v>
      </c>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c r="EC58" s="35"/>
    </row>
    <row r="59" spans="2:133" s="33" customFormat="1" ht="16.5" customHeight="1">
      <c r="O59" s="35"/>
      <c r="P59" s="35"/>
      <c r="Q59" s="35"/>
      <c r="R59" s="35"/>
      <c r="S59" s="35"/>
      <c r="T59" s="35"/>
      <c r="U59" s="35"/>
      <c r="V59" s="35"/>
      <c r="W59" s="35"/>
      <c r="X59" s="35"/>
      <c r="Y59" s="35"/>
      <c r="Z59" s="35"/>
      <c r="AA59" s="35"/>
      <c r="AB59" s="35"/>
      <c r="AC59" s="35"/>
      <c r="AD59" s="35"/>
      <c r="AE59" s="35"/>
      <c r="AF59" s="246"/>
      <c r="AG59" s="248"/>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c r="DN59" s="35"/>
      <c r="DO59" s="35"/>
      <c r="DP59" s="35"/>
      <c r="DQ59" s="35"/>
      <c r="DR59" s="35"/>
      <c r="DS59" s="35"/>
      <c r="DT59" s="35"/>
      <c r="DU59" s="35"/>
      <c r="DV59" s="35"/>
      <c r="DW59" s="35"/>
      <c r="DX59" s="35"/>
      <c r="DY59" s="35"/>
      <c r="DZ59" s="35"/>
      <c r="EA59" s="35"/>
      <c r="EB59" s="35"/>
      <c r="EC59" s="35"/>
    </row>
    <row r="60" spans="2:133" s="33" customFormat="1" ht="16.5" customHeight="1">
      <c r="O60" s="35"/>
      <c r="P60" s="35"/>
      <c r="Q60" s="35"/>
      <c r="R60" s="35"/>
      <c r="S60" s="35"/>
      <c r="T60" s="35"/>
      <c r="U60" s="35"/>
      <c r="V60" s="35"/>
      <c r="W60" s="35"/>
      <c r="X60" s="35"/>
      <c r="Y60" s="35"/>
      <c r="Z60" s="35"/>
      <c r="AA60" s="35"/>
      <c r="AB60" s="35"/>
      <c r="AC60" s="35"/>
      <c r="AD60" s="35"/>
      <c r="AE60" s="35"/>
      <c r="AF60" s="246"/>
      <c r="AG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c r="DN60" s="35"/>
      <c r="DO60" s="35"/>
      <c r="DP60" s="35"/>
      <c r="DQ60" s="35"/>
      <c r="DR60" s="35"/>
      <c r="DS60" s="35"/>
      <c r="DT60" s="35"/>
      <c r="DU60" s="35"/>
      <c r="DV60" s="35"/>
      <c r="DW60" s="35"/>
      <c r="DX60" s="35"/>
      <c r="DY60" s="35"/>
      <c r="DZ60" s="35"/>
      <c r="EA60" s="35"/>
      <c r="EB60" s="35"/>
      <c r="EC60" s="35"/>
    </row>
    <row r="61" spans="2:133" s="33" customFormat="1" ht="57" customHeight="1">
      <c r="O61" s="677" t="s">
        <v>108</v>
      </c>
      <c r="P61" s="677"/>
      <c r="Q61" s="677"/>
      <c r="R61" s="677"/>
      <c r="S61" s="677"/>
      <c r="T61" s="677"/>
      <c r="U61" s="677"/>
      <c r="V61" s="677"/>
      <c r="W61" s="677"/>
      <c r="X61" s="677"/>
      <c r="Y61" s="677"/>
      <c r="Z61" s="677"/>
      <c r="AA61" s="677"/>
      <c r="AB61" s="677"/>
      <c r="AC61" s="677"/>
      <c r="AD61" s="677"/>
      <c r="AE61" s="677"/>
      <c r="AF61" s="677"/>
      <c r="AG61" s="678"/>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c r="DN61" s="35"/>
      <c r="DO61" s="35"/>
      <c r="DP61" s="35"/>
      <c r="DQ61" s="35"/>
      <c r="DR61" s="35"/>
      <c r="DS61" s="35"/>
      <c r="DT61" s="35"/>
      <c r="DU61" s="35"/>
      <c r="DV61" s="35"/>
      <c r="DW61" s="35"/>
      <c r="DX61" s="35"/>
      <c r="DY61" s="35"/>
      <c r="DZ61" s="35"/>
      <c r="EA61" s="35"/>
      <c r="EB61" s="35"/>
      <c r="EC61" s="35"/>
    </row>
    <row r="62" spans="2:133" s="33" customFormat="1" ht="16.5" customHeight="1">
      <c r="O62" s="35"/>
      <c r="P62" s="35"/>
      <c r="Q62" s="35"/>
      <c r="R62" s="35"/>
      <c r="S62" s="35"/>
      <c r="T62" s="35"/>
      <c r="U62" s="35"/>
      <c r="V62" s="35"/>
      <c r="W62" s="35"/>
      <c r="X62" s="35"/>
      <c r="Y62" s="35"/>
      <c r="Z62" s="35"/>
      <c r="AA62" s="35"/>
      <c r="AB62" s="35"/>
      <c r="AC62" s="35"/>
      <c r="AD62" s="35"/>
      <c r="AE62" s="35"/>
      <c r="AF62" s="35"/>
      <c r="AG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c r="DN62" s="35"/>
      <c r="DO62" s="35"/>
      <c r="DP62" s="35"/>
      <c r="DQ62" s="35"/>
      <c r="DR62" s="35"/>
      <c r="DS62" s="35"/>
      <c r="DT62" s="35"/>
      <c r="DU62" s="35"/>
      <c r="DV62" s="35"/>
      <c r="DW62" s="35"/>
      <c r="DX62" s="35"/>
      <c r="DY62" s="35"/>
      <c r="DZ62" s="35"/>
      <c r="EA62" s="35"/>
      <c r="EB62" s="35"/>
      <c r="EC62" s="35"/>
    </row>
    <row r="63" spans="2:133" s="33" customFormat="1" ht="16.5" customHeight="1">
      <c r="O63" s="670" t="s">
        <v>115</v>
      </c>
      <c r="P63" s="670"/>
      <c r="Q63" s="670"/>
      <c r="R63" s="670"/>
      <c r="S63" s="670"/>
      <c r="T63" s="670"/>
      <c r="U63" s="670"/>
      <c r="V63" s="670"/>
      <c r="W63" s="670"/>
      <c r="X63" s="670"/>
      <c r="Y63" s="670"/>
      <c r="Z63" s="670"/>
      <c r="AA63" s="670"/>
      <c r="AB63" s="670"/>
      <c r="AC63" s="670"/>
      <c r="AD63" s="670"/>
      <c r="AE63" s="670"/>
      <c r="AF63" s="670"/>
      <c r="AG63" s="670"/>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s="35"/>
      <c r="CO63" s="35"/>
      <c r="CP63" s="35"/>
      <c r="CQ63" s="35"/>
      <c r="CR63" s="35"/>
      <c r="CS63" s="35"/>
      <c r="CT63" s="35"/>
      <c r="CU63" s="35"/>
      <c r="CV63" s="35"/>
      <c r="CW63" s="35"/>
      <c r="CX63" s="35"/>
      <c r="CY63" s="35"/>
      <c r="CZ63" s="35"/>
      <c r="DA63" s="35"/>
      <c r="DB63" s="35"/>
      <c r="DC63" s="35"/>
      <c r="DD63" s="35"/>
      <c r="DE63" s="35"/>
      <c r="DF63" s="35"/>
      <c r="DG63" s="35"/>
      <c r="DH63" s="35"/>
      <c r="DI63" s="35"/>
      <c r="DJ63" s="35"/>
      <c r="DK63" s="35"/>
      <c r="DL63" s="35"/>
      <c r="DM63" s="35"/>
      <c r="DN63" s="35"/>
      <c r="DO63" s="35"/>
      <c r="DP63" s="35"/>
      <c r="DQ63" s="35"/>
      <c r="DR63" s="35"/>
      <c r="DS63" s="35"/>
      <c r="DT63" s="35"/>
      <c r="DU63" s="35"/>
      <c r="DV63" s="35"/>
      <c r="DW63" s="35"/>
      <c r="DX63" s="35"/>
      <c r="DY63" s="35"/>
      <c r="DZ63" s="35"/>
      <c r="EA63" s="35"/>
      <c r="EB63" s="35"/>
      <c r="EC63" s="35"/>
    </row>
    <row r="64" spans="2:133" s="33" customFormat="1" ht="17.25" customHeight="1">
      <c r="O64" s="35"/>
      <c r="P64" s="35"/>
      <c r="Q64" s="35"/>
      <c r="R64" s="35"/>
      <c r="S64" s="35"/>
      <c r="T64" s="35"/>
      <c r="U64" s="35"/>
      <c r="V64" s="35"/>
      <c r="W64" s="35"/>
      <c r="X64" s="35"/>
      <c r="Y64" s="35"/>
      <c r="Z64" s="35"/>
      <c r="AA64" s="35"/>
      <c r="AB64" s="35"/>
      <c r="AC64" s="35"/>
      <c r="AD64" s="35"/>
      <c r="AE64" s="35"/>
      <c r="AF64" s="35"/>
      <c r="AG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c r="DI64" s="35"/>
      <c r="DJ64" s="35"/>
      <c r="DK64" s="35"/>
      <c r="DL64" s="35"/>
      <c r="DM64" s="35"/>
      <c r="DN64" s="35"/>
      <c r="DO64" s="35"/>
      <c r="DP64" s="35"/>
      <c r="DQ64" s="35"/>
      <c r="DR64" s="35"/>
      <c r="DS64" s="35"/>
      <c r="DT64" s="35"/>
      <c r="DU64" s="35"/>
      <c r="DV64" s="35"/>
      <c r="DW64" s="35"/>
      <c r="DX64" s="35"/>
      <c r="DY64" s="35"/>
      <c r="DZ64" s="35"/>
      <c r="EA64" s="35"/>
      <c r="EB64" s="35"/>
      <c r="EC64" s="35"/>
    </row>
    <row r="65" spans="15:133" s="33" customFormat="1">
      <c r="O65" s="35"/>
      <c r="P65" s="35"/>
      <c r="Q65" s="35"/>
      <c r="R65" s="35"/>
      <c r="S65" s="35"/>
      <c r="T65" s="35"/>
      <c r="U65" s="35"/>
      <c r="V65" s="35"/>
      <c r="W65" s="35"/>
      <c r="X65" s="35"/>
      <c r="Y65" s="35"/>
      <c r="Z65" s="35"/>
      <c r="AA65" s="35"/>
      <c r="AB65" s="35"/>
      <c r="AC65" s="35"/>
      <c r="AD65" s="35"/>
      <c r="AE65" s="35"/>
      <c r="AF65" s="35"/>
      <c r="AG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c r="EB65" s="35"/>
      <c r="EC65" s="35"/>
    </row>
    <row r="66" spans="15:133" s="33" customFormat="1">
      <c r="O66" s="303"/>
      <c r="P66" s="303"/>
      <c r="Q66" s="303"/>
      <c r="R66" s="303"/>
      <c r="S66" s="303"/>
      <c r="T66" s="303"/>
      <c r="U66" s="303"/>
      <c r="V66" s="303"/>
      <c r="W66" s="303"/>
      <c r="X66" s="303"/>
      <c r="Y66" s="35"/>
      <c r="Z66" s="35"/>
      <c r="AA66" s="35"/>
      <c r="AB66" s="35"/>
      <c r="AC66" s="35"/>
      <c r="AD66" s="35"/>
      <c r="AE66" s="35"/>
      <c r="AF66" s="35"/>
      <c r="AG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c r="EC66" s="35"/>
    </row>
    <row r="67" spans="15:133" s="33" customFormat="1">
      <c r="Y67" s="302"/>
      <c r="Z67" s="35"/>
      <c r="AA67" s="35"/>
      <c r="AB67" s="35"/>
      <c r="AC67" s="35"/>
      <c r="AD67" s="35"/>
      <c r="AE67" s="35"/>
      <c r="AF67" s="35"/>
      <c r="AG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c r="EB67" s="35"/>
      <c r="EC67" s="35"/>
    </row>
    <row r="68" spans="15:133" s="33" customFormat="1">
      <c r="Y68" s="302"/>
      <c r="Z68" s="35"/>
      <c r="AA68" s="35"/>
      <c r="AB68" s="35"/>
      <c r="AC68" s="35"/>
      <c r="AD68" s="35"/>
      <c r="AE68" s="35"/>
      <c r="AF68" s="35"/>
      <c r="AG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c r="EB68" s="35"/>
      <c r="EC68" s="35"/>
    </row>
    <row r="69" spans="15:133" s="33" customFormat="1">
      <c r="Y69" s="302"/>
      <c r="Z69" s="35"/>
      <c r="AA69" s="35"/>
      <c r="AB69" s="35"/>
      <c r="AC69" s="35"/>
      <c r="AD69" s="35"/>
      <c r="AE69" s="35"/>
      <c r="AF69" s="35"/>
      <c r="AG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c r="EC69" s="35"/>
    </row>
    <row r="70" spans="15:133" s="33" customFormat="1">
      <c r="Y70" s="302"/>
      <c r="Z70" s="35"/>
      <c r="AA70" s="35"/>
      <c r="AB70" s="35"/>
      <c r="AC70" s="35"/>
      <c r="AD70" s="35"/>
      <c r="AE70" s="35"/>
      <c r="AF70" s="35"/>
      <c r="AG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c r="EB70" s="35"/>
      <c r="EC70" s="35"/>
    </row>
    <row r="71" spans="15:133" s="33" customFormat="1">
      <c r="Y71" s="302"/>
      <c r="Z71" s="35"/>
      <c r="AA71" s="35"/>
      <c r="AB71" s="35"/>
      <c r="AC71" s="35"/>
      <c r="AD71" s="35"/>
      <c r="AE71" s="35"/>
      <c r="AF71" s="35"/>
      <c r="AG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c r="EC71" s="35"/>
    </row>
    <row r="72" spans="15:133" s="33" customFormat="1">
      <c r="Y72" s="302"/>
      <c r="Z72" s="35"/>
      <c r="AA72" s="35"/>
      <c r="AB72" s="35"/>
      <c r="AC72" s="35"/>
      <c r="AD72" s="35"/>
      <c r="AE72" s="35"/>
      <c r="AF72" s="35"/>
      <c r="AG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c r="EC72" s="35"/>
    </row>
    <row r="73" spans="15:133" s="33" customFormat="1">
      <c r="Y73" s="302"/>
      <c r="Z73" s="35"/>
      <c r="AA73" s="35"/>
      <c r="AB73" s="35"/>
      <c r="AC73" s="35"/>
      <c r="AD73" s="35"/>
      <c r="AE73" s="35"/>
      <c r="AF73" s="35"/>
      <c r="AG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row>
    <row r="74" spans="15:133" s="33" customFormat="1">
      <c r="P74" s="251"/>
      <c r="Q74" s="251"/>
      <c r="R74" s="251"/>
      <c r="S74" s="251"/>
      <c r="T74" s="251"/>
      <c r="U74" s="251"/>
      <c r="V74" s="251"/>
      <c r="W74" s="251"/>
      <c r="X74" s="304"/>
      <c r="Y74" s="35"/>
      <c r="Z74" s="35"/>
      <c r="AA74" s="35"/>
      <c r="AB74" s="35"/>
      <c r="AC74" s="35"/>
      <c r="AD74" s="35"/>
      <c r="AE74" s="35"/>
      <c r="AF74" s="35"/>
      <c r="AG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row>
    <row r="75" spans="15:133" s="33" customFormat="1">
      <c r="O75" s="35"/>
      <c r="P75" s="35"/>
      <c r="Q75" s="35"/>
      <c r="R75" s="35"/>
      <c r="S75" s="35"/>
      <c r="T75" s="35"/>
      <c r="U75" s="35"/>
      <c r="V75" s="35"/>
      <c r="W75" s="35"/>
      <c r="X75" s="35"/>
      <c r="Y75" s="35"/>
      <c r="Z75" s="35"/>
      <c r="AA75" s="35"/>
      <c r="AB75" s="35"/>
      <c r="AC75" s="35"/>
      <c r="AD75" s="35"/>
      <c r="AE75" s="35"/>
      <c r="AF75" s="35"/>
      <c r="AG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row>
    <row r="76" spans="15:133" s="33" customFormat="1">
      <c r="O76" s="35"/>
      <c r="P76" s="35"/>
      <c r="Q76" s="35"/>
      <c r="R76" s="35"/>
      <c r="S76" s="35"/>
      <c r="T76" s="35"/>
      <c r="U76" s="35"/>
      <c r="V76" s="35"/>
      <c r="W76" s="35"/>
      <c r="X76" s="35"/>
      <c r="Y76" s="35"/>
      <c r="Z76" s="35"/>
      <c r="AA76" s="35"/>
      <c r="AB76" s="35"/>
      <c r="AC76" s="35"/>
      <c r="AD76" s="35"/>
      <c r="AE76" s="35"/>
      <c r="AF76" s="35"/>
      <c r="AG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c r="EC76" s="35"/>
    </row>
    <row r="77" spans="15:133" s="33" customFormat="1">
      <c r="O77" s="35"/>
      <c r="P77" s="35"/>
      <c r="Q77" s="35"/>
      <c r="R77" s="35"/>
      <c r="S77" s="35"/>
      <c r="T77" s="35"/>
      <c r="U77" s="35"/>
      <c r="V77" s="35"/>
      <c r="W77" s="35"/>
      <c r="X77" s="35"/>
      <c r="Y77" s="35"/>
      <c r="Z77" s="35"/>
      <c r="AA77" s="35"/>
      <c r="AB77" s="35"/>
      <c r="AC77" s="35"/>
      <c r="AD77" s="35"/>
      <c r="AE77" s="35"/>
      <c r="AF77" s="35"/>
      <c r="AG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row>
    <row r="78" spans="15:133" s="33" customFormat="1">
      <c r="O78" s="35"/>
      <c r="P78" s="35"/>
      <c r="Q78" s="35"/>
      <c r="R78" s="35"/>
      <c r="S78" s="35"/>
      <c r="T78" s="35"/>
      <c r="U78" s="35"/>
      <c r="V78" s="35"/>
      <c r="W78" s="35"/>
      <c r="X78" s="35"/>
      <c r="Y78" s="35"/>
      <c r="Z78" s="35"/>
      <c r="AA78" s="35"/>
      <c r="AB78" s="35"/>
      <c r="AC78" s="35"/>
      <c r="AD78" s="35"/>
      <c r="AE78" s="35"/>
      <c r="AF78" s="35"/>
      <c r="AG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c r="EC78" s="35"/>
    </row>
    <row r="79" spans="15:133" s="33" customFormat="1">
      <c r="O79" s="35"/>
      <c r="P79" s="35"/>
      <c r="Q79" s="35"/>
      <c r="R79" s="35"/>
      <c r="S79" s="35"/>
      <c r="T79" s="35"/>
      <c r="U79" s="35"/>
      <c r="V79" s="35"/>
      <c r="W79" s="35"/>
      <c r="X79" s="35"/>
      <c r="Y79" s="35"/>
      <c r="Z79" s="35"/>
      <c r="AA79" s="35"/>
      <c r="AB79" s="35"/>
      <c r="AC79" s="35"/>
      <c r="AD79" s="35"/>
      <c r="AE79" s="35"/>
      <c r="AF79" s="35"/>
      <c r="AG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c r="EC79" s="35"/>
    </row>
    <row r="80" spans="15:133" s="33" customFormat="1">
      <c r="O80" s="35"/>
      <c r="P80" s="35"/>
      <c r="Q80" s="35"/>
      <c r="R80" s="35"/>
      <c r="S80" s="35"/>
      <c r="T80" s="35"/>
      <c r="U80" s="35"/>
      <c r="V80" s="35"/>
      <c r="W80" s="35"/>
      <c r="X80" s="35"/>
      <c r="Y80" s="35"/>
      <c r="Z80" s="35"/>
      <c r="AA80" s="35"/>
      <c r="AB80" s="35"/>
      <c r="AC80" s="35"/>
      <c r="AD80" s="35"/>
      <c r="AE80" s="35"/>
      <c r="AF80" s="35"/>
      <c r="AG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row>
    <row r="81" spans="15:133" s="33" customFormat="1">
      <c r="O81" s="35"/>
      <c r="P81" s="35"/>
      <c r="Q81" s="35"/>
      <c r="R81" s="35"/>
      <c r="S81" s="35"/>
      <c r="T81" s="35"/>
      <c r="U81" s="35"/>
      <c r="V81" s="35"/>
      <c r="W81" s="35"/>
      <c r="X81" s="35"/>
      <c r="Y81" s="35"/>
      <c r="Z81" s="35"/>
      <c r="AA81" s="35"/>
      <c r="AB81" s="35"/>
      <c r="AC81" s="35"/>
      <c r="AD81" s="35"/>
      <c r="AE81" s="35"/>
      <c r="AF81" s="35"/>
      <c r="AG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c r="EC81" s="35"/>
    </row>
    <row r="82" spans="15:133" s="33" customFormat="1">
      <c r="O82" s="35"/>
      <c r="P82" s="35"/>
      <c r="Q82" s="35"/>
      <c r="R82" s="35"/>
      <c r="S82" s="35"/>
      <c r="T82" s="35"/>
      <c r="U82" s="35"/>
      <c r="V82" s="35"/>
      <c r="W82" s="35"/>
      <c r="X82" s="35"/>
      <c r="Y82" s="35"/>
      <c r="Z82" s="35"/>
      <c r="AA82" s="35"/>
      <c r="AB82" s="35"/>
      <c r="AC82" s="35"/>
      <c r="AD82" s="35"/>
      <c r="AE82" s="35"/>
      <c r="AF82" s="35"/>
      <c r="AG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c r="EC82" s="35"/>
    </row>
    <row r="83" spans="15:133" s="33" customFormat="1">
      <c r="O83" s="35"/>
      <c r="P83" s="35"/>
      <c r="Q83" s="35"/>
      <c r="R83" s="35"/>
      <c r="S83" s="35"/>
      <c r="T83" s="35"/>
      <c r="U83" s="35"/>
      <c r="V83" s="35"/>
      <c r="W83" s="35"/>
      <c r="X83" s="35"/>
      <c r="Y83" s="35"/>
      <c r="Z83" s="35"/>
      <c r="AA83" s="35"/>
      <c r="AB83" s="35"/>
      <c r="AC83" s="35"/>
      <c r="AD83" s="35"/>
      <c r="AE83" s="35"/>
      <c r="AF83" s="35"/>
      <c r="AG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row>
    <row r="84" spans="15:133" s="33" customFormat="1">
      <c r="O84" s="35"/>
      <c r="P84" s="35"/>
      <c r="Q84" s="35"/>
      <c r="R84" s="35"/>
      <c r="S84" s="35"/>
      <c r="T84" s="35"/>
      <c r="U84" s="35"/>
      <c r="V84" s="35"/>
      <c r="W84" s="35"/>
      <c r="X84" s="35"/>
      <c r="Y84" s="35"/>
      <c r="Z84" s="35"/>
      <c r="AA84" s="35"/>
      <c r="AB84" s="35"/>
      <c r="AC84" s="35"/>
      <c r="AD84" s="35"/>
      <c r="AE84" s="35"/>
      <c r="AF84" s="35"/>
      <c r="AG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c r="EC84" s="35"/>
    </row>
    <row r="85" spans="15:133" s="33" customFormat="1">
      <c r="O85" s="35"/>
      <c r="P85" s="35"/>
      <c r="Q85" s="35"/>
      <c r="R85" s="35"/>
      <c r="S85" s="35"/>
      <c r="T85" s="35"/>
      <c r="U85" s="35"/>
      <c r="V85" s="35"/>
      <c r="W85" s="35"/>
      <c r="X85" s="35"/>
      <c r="Y85" s="35"/>
      <c r="Z85" s="35"/>
      <c r="AA85" s="35"/>
      <c r="AB85" s="35"/>
      <c r="AC85" s="35"/>
      <c r="AD85" s="35"/>
      <c r="AE85" s="35"/>
      <c r="AF85" s="35"/>
      <c r="AG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row>
    <row r="86" spans="15:133" s="33" customFormat="1">
      <c r="O86" s="35"/>
      <c r="P86" s="35"/>
      <c r="Q86" s="35"/>
      <c r="R86" s="35"/>
      <c r="S86" s="35"/>
      <c r="T86" s="35"/>
      <c r="U86" s="35"/>
      <c r="V86" s="35"/>
      <c r="W86" s="35"/>
      <c r="X86" s="35"/>
      <c r="Y86" s="35"/>
      <c r="Z86" s="35"/>
      <c r="AA86" s="35"/>
      <c r="AB86" s="35"/>
      <c r="AC86" s="35"/>
      <c r="AD86" s="35"/>
      <c r="AE86" s="35"/>
      <c r="AF86" s="35"/>
      <c r="AG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c r="EC86" s="35"/>
    </row>
    <row r="87" spans="15:133" s="33" customFormat="1">
      <c r="O87" s="35"/>
      <c r="P87" s="35"/>
      <c r="Q87" s="35"/>
      <c r="R87" s="35"/>
      <c r="S87" s="35"/>
      <c r="T87" s="35"/>
      <c r="U87" s="35"/>
      <c r="V87" s="35"/>
      <c r="W87" s="35"/>
      <c r="X87" s="35"/>
      <c r="Y87" s="35"/>
      <c r="Z87" s="35"/>
      <c r="AA87" s="35"/>
      <c r="AB87" s="35"/>
      <c r="AC87" s="35"/>
      <c r="AD87" s="35"/>
      <c r="AE87" s="35"/>
      <c r="AF87" s="35"/>
      <c r="AG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row>
    <row r="88" spans="15:133" s="33" customFormat="1">
      <c r="O88" s="35"/>
      <c r="P88" s="35"/>
      <c r="Q88" s="35"/>
      <c r="R88" s="35"/>
      <c r="S88" s="35"/>
      <c r="T88" s="35"/>
      <c r="U88" s="35"/>
      <c r="V88" s="35"/>
      <c r="W88" s="35"/>
      <c r="X88" s="35"/>
      <c r="Y88" s="35"/>
      <c r="Z88" s="35"/>
      <c r="AA88" s="35"/>
      <c r="AB88" s="35"/>
      <c r="AC88" s="35"/>
      <c r="AD88" s="35"/>
      <c r="AE88" s="35"/>
      <c r="AF88" s="35"/>
      <c r="AG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c r="EB88" s="35"/>
      <c r="EC88" s="35"/>
    </row>
    <row r="89" spans="15:133" s="33" customFormat="1">
      <c r="O89" s="35"/>
      <c r="P89" s="35"/>
      <c r="Q89" s="35"/>
      <c r="R89" s="35"/>
      <c r="S89" s="35"/>
      <c r="T89" s="35"/>
      <c r="U89" s="35"/>
      <c r="V89" s="35"/>
      <c r="W89" s="35"/>
      <c r="X89" s="35"/>
      <c r="Y89" s="35"/>
      <c r="Z89" s="35"/>
      <c r="AA89" s="35"/>
      <c r="AB89" s="35"/>
      <c r="AC89" s="35"/>
      <c r="AD89" s="35"/>
      <c r="AE89" s="35"/>
      <c r="AF89" s="35"/>
      <c r="AG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c r="EC89" s="35"/>
    </row>
    <row r="90" spans="15:133" s="33" customFormat="1">
      <c r="O90" s="35"/>
      <c r="P90" s="35"/>
      <c r="Q90" s="35"/>
      <c r="R90" s="35"/>
      <c r="S90" s="35"/>
      <c r="T90" s="35"/>
      <c r="U90" s="35"/>
      <c r="V90" s="35"/>
      <c r="W90" s="35"/>
      <c r="X90" s="35"/>
      <c r="Y90" s="35"/>
      <c r="Z90" s="35"/>
      <c r="AA90" s="35"/>
      <c r="AB90" s="35"/>
      <c r="AC90" s="35"/>
      <c r="AD90" s="35"/>
      <c r="AE90" s="35"/>
      <c r="AF90" s="35"/>
      <c r="AG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row>
    <row r="91" spans="15:133" s="33" customFormat="1">
      <c r="O91" s="35"/>
      <c r="P91" s="35"/>
      <c r="Q91" s="35"/>
      <c r="R91" s="35"/>
      <c r="S91" s="35"/>
      <c r="T91" s="35"/>
      <c r="U91" s="35"/>
      <c r="V91" s="35"/>
      <c r="W91" s="35"/>
      <c r="X91" s="35"/>
      <c r="Y91" s="35"/>
      <c r="Z91" s="35"/>
      <c r="AA91" s="35"/>
      <c r="AB91" s="35"/>
      <c r="AC91" s="35"/>
      <c r="AD91" s="35"/>
      <c r="AE91" s="35"/>
      <c r="AF91" s="35"/>
      <c r="AG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row>
    <row r="92" spans="15:133" s="33" customFormat="1">
      <c r="O92" s="35"/>
      <c r="P92" s="35"/>
      <c r="Q92" s="35"/>
      <c r="R92" s="35"/>
      <c r="S92" s="35"/>
      <c r="T92" s="35"/>
      <c r="U92" s="35"/>
      <c r="V92" s="35"/>
      <c r="W92" s="35"/>
      <c r="X92" s="35"/>
      <c r="Y92" s="35"/>
      <c r="Z92" s="35"/>
      <c r="AA92" s="35"/>
      <c r="AB92" s="35"/>
      <c r="AC92" s="35"/>
      <c r="AD92" s="35"/>
      <c r="AE92" s="35"/>
      <c r="AF92" s="35"/>
      <c r="AG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c r="EC92" s="35"/>
    </row>
    <row r="93" spans="15:133" s="33" customFormat="1">
      <c r="O93" s="35"/>
      <c r="P93" s="35"/>
      <c r="Q93" s="35"/>
      <c r="R93" s="35"/>
      <c r="S93" s="35"/>
      <c r="T93" s="35"/>
      <c r="U93" s="35"/>
      <c r="V93" s="35"/>
      <c r="W93" s="35"/>
      <c r="X93" s="35"/>
      <c r="Y93" s="35"/>
      <c r="Z93" s="35"/>
      <c r="AA93" s="35"/>
      <c r="AB93" s="35"/>
      <c r="AC93" s="35"/>
      <c r="AD93" s="35"/>
      <c r="AE93" s="35"/>
      <c r="AF93" s="35"/>
      <c r="AG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row>
    <row r="94" spans="15:133" s="33" customFormat="1">
      <c r="O94" s="35"/>
      <c r="P94" s="35"/>
      <c r="Q94" s="35"/>
      <c r="R94" s="35"/>
      <c r="S94" s="35"/>
      <c r="T94" s="35"/>
      <c r="U94" s="35"/>
      <c r="V94" s="35"/>
      <c r="W94" s="35"/>
      <c r="X94" s="35"/>
      <c r="Y94" s="35"/>
      <c r="Z94" s="35"/>
      <c r="AA94" s="35"/>
      <c r="AB94" s="35"/>
      <c r="AC94" s="35"/>
      <c r="AD94" s="35"/>
      <c r="AE94" s="35"/>
      <c r="AF94" s="35"/>
      <c r="AG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row>
    <row r="95" spans="15:133" s="33" customFormat="1">
      <c r="O95" s="35"/>
      <c r="P95" s="35"/>
      <c r="Q95" s="35"/>
      <c r="R95" s="35"/>
      <c r="S95" s="35"/>
      <c r="T95" s="35"/>
      <c r="U95" s="35"/>
      <c r="V95" s="35"/>
      <c r="W95" s="35"/>
      <c r="X95" s="35"/>
      <c r="Y95" s="35"/>
      <c r="Z95" s="35"/>
      <c r="AA95" s="35"/>
      <c r="AB95" s="35"/>
      <c r="AC95" s="35"/>
      <c r="AD95" s="35"/>
      <c r="AE95" s="35"/>
      <c r="AF95" s="35"/>
      <c r="AG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c r="EC95" s="35"/>
    </row>
    <row r="96" spans="15:133" s="33" customFormat="1">
      <c r="O96" s="35"/>
      <c r="P96" s="35"/>
      <c r="Q96" s="35"/>
      <c r="R96" s="35"/>
      <c r="S96" s="35"/>
      <c r="T96" s="35"/>
      <c r="U96" s="35"/>
      <c r="V96" s="35"/>
      <c r="W96" s="35"/>
      <c r="X96" s="35"/>
      <c r="Y96" s="35"/>
      <c r="Z96" s="35"/>
      <c r="AA96" s="35"/>
      <c r="AB96" s="35"/>
      <c r="AC96" s="35"/>
      <c r="AD96" s="35"/>
      <c r="AE96" s="35"/>
      <c r="AF96" s="35"/>
      <c r="AG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row>
    <row r="97" spans="15:133" s="33" customFormat="1">
      <c r="O97" s="35"/>
      <c r="P97" s="35"/>
      <c r="Q97" s="35"/>
      <c r="R97" s="35"/>
      <c r="S97" s="35"/>
      <c r="T97" s="35"/>
      <c r="U97" s="35"/>
      <c r="V97" s="35"/>
      <c r="W97" s="35"/>
      <c r="X97" s="35"/>
      <c r="Y97" s="35"/>
      <c r="Z97" s="35"/>
      <c r="AA97" s="35"/>
      <c r="AB97" s="35"/>
      <c r="AC97" s="35"/>
      <c r="AD97" s="35"/>
      <c r="AE97" s="35"/>
      <c r="AF97" s="35"/>
      <c r="AG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row>
    <row r="98" spans="15:133" s="33" customFormat="1">
      <c r="O98" s="35"/>
      <c r="P98" s="35"/>
      <c r="Q98" s="35"/>
      <c r="R98" s="35"/>
      <c r="S98" s="35"/>
      <c r="T98" s="35"/>
      <c r="U98" s="35"/>
      <c r="V98" s="35"/>
      <c r="W98" s="35"/>
      <c r="X98" s="35"/>
      <c r="Y98" s="35"/>
      <c r="Z98" s="35"/>
      <c r="AA98" s="35"/>
      <c r="AB98" s="35"/>
      <c r="AC98" s="35"/>
      <c r="AD98" s="35"/>
      <c r="AE98" s="35"/>
      <c r="AF98" s="35"/>
      <c r="AG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row>
    <row r="99" spans="15:133" s="33" customFormat="1">
      <c r="O99" s="35"/>
      <c r="P99" s="35"/>
      <c r="Q99" s="35"/>
      <c r="R99" s="35"/>
      <c r="S99" s="35"/>
      <c r="T99" s="35"/>
      <c r="U99" s="35"/>
      <c r="V99" s="35"/>
      <c r="W99" s="35"/>
      <c r="X99" s="35"/>
      <c r="Y99" s="35"/>
      <c r="Z99" s="35"/>
      <c r="AA99" s="35"/>
      <c r="AB99" s="35"/>
      <c r="AC99" s="35"/>
      <c r="AD99" s="35"/>
      <c r="AE99" s="35"/>
      <c r="AF99" s="35"/>
      <c r="AG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row>
    <row r="100" spans="15:133" s="33" customFormat="1">
      <c r="O100" s="35"/>
      <c r="P100" s="35"/>
      <c r="Q100" s="35"/>
      <c r="R100" s="35"/>
      <c r="S100" s="35"/>
      <c r="T100" s="35"/>
      <c r="U100" s="35"/>
      <c r="V100" s="35"/>
      <c r="W100" s="35"/>
      <c r="X100" s="35"/>
      <c r="Y100" s="35"/>
      <c r="Z100" s="35"/>
      <c r="AA100" s="35"/>
      <c r="AB100" s="35"/>
      <c r="AC100" s="35"/>
      <c r="AD100" s="35"/>
      <c r="AE100" s="35"/>
      <c r="AF100" s="35"/>
      <c r="AG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row>
    <row r="101" spans="15:133" s="33" customFormat="1">
      <c r="O101" s="35"/>
      <c r="P101" s="35"/>
      <c r="Q101" s="35"/>
      <c r="R101" s="35"/>
      <c r="S101" s="35"/>
      <c r="T101" s="35"/>
      <c r="U101" s="35"/>
      <c r="V101" s="35"/>
      <c r="W101" s="35"/>
      <c r="X101" s="35"/>
      <c r="Y101" s="35"/>
      <c r="Z101" s="35"/>
      <c r="AA101" s="35"/>
      <c r="AB101" s="35"/>
      <c r="AC101" s="35"/>
      <c r="AD101" s="35"/>
      <c r="AE101" s="35"/>
      <c r="AF101" s="35"/>
      <c r="AG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row>
    <row r="102" spans="15:133" s="33" customFormat="1">
      <c r="O102" s="35"/>
      <c r="P102" s="35"/>
      <c r="Q102" s="35"/>
      <c r="R102" s="35"/>
      <c r="S102" s="35"/>
      <c r="T102" s="35"/>
      <c r="U102" s="35"/>
      <c r="V102" s="35"/>
      <c r="W102" s="35"/>
      <c r="X102" s="35"/>
      <c r="Y102" s="35"/>
      <c r="Z102" s="35"/>
      <c r="AA102" s="35"/>
      <c r="AB102" s="35"/>
      <c r="AC102" s="35"/>
      <c r="AD102" s="35"/>
      <c r="AE102" s="35"/>
      <c r="AF102" s="35"/>
      <c r="AG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row>
    <row r="103" spans="15:133" s="33" customFormat="1">
      <c r="O103" s="35"/>
      <c r="P103" s="35"/>
      <c r="Q103" s="35"/>
      <c r="R103" s="35"/>
      <c r="S103" s="35"/>
      <c r="T103" s="35"/>
      <c r="U103" s="35"/>
      <c r="V103" s="35"/>
      <c r="W103" s="35"/>
      <c r="X103" s="35"/>
      <c r="Y103" s="35"/>
      <c r="Z103" s="35"/>
      <c r="AA103" s="35"/>
      <c r="AB103" s="35"/>
      <c r="AC103" s="35"/>
      <c r="AD103" s="35"/>
      <c r="AE103" s="35"/>
      <c r="AF103" s="35"/>
      <c r="AG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row>
    <row r="104" spans="15:133" s="33" customFormat="1">
      <c r="O104" s="35"/>
      <c r="P104" s="35"/>
      <c r="Q104" s="35"/>
      <c r="R104" s="35"/>
      <c r="S104" s="35"/>
      <c r="T104" s="35"/>
      <c r="U104" s="35"/>
      <c r="V104" s="35"/>
      <c r="W104" s="35"/>
      <c r="X104" s="35"/>
      <c r="Y104" s="35"/>
      <c r="Z104" s="35"/>
      <c r="AA104" s="35"/>
      <c r="AB104" s="35"/>
      <c r="AC104" s="35"/>
      <c r="AD104" s="35"/>
      <c r="AE104" s="35"/>
      <c r="AF104" s="35"/>
      <c r="AG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row>
    <row r="105" spans="15:133" s="33" customFormat="1">
      <c r="O105" s="35"/>
      <c r="P105" s="35"/>
      <c r="Q105" s="35"/>
      <c r="R105" s="35"/>
      <c r="S105" s="35"/>
      <c r="T105" s="35"/>
      <c r="U105" s="35"/>
      <c r="V105" s="35"/>
      <c r="W105" s="35"/>
      <c r="X105" s="35"/>
      <c r="Y105" s="35"/>
      <c r="Z105" s="35"/>
      <c r="AA105" s="35"/>
      <c r="AB105" s="35"/>
      <c r="AC105" s="35"/>
      <c r="AD105" s="35"/>
      <c r="AE105" s="35"/>
      <c r="AF105" s="35"/>
      <c r="AG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row>
    <row r="106" spans="15:133" s="33" customFormat="1">
      <c r="O106" s="35"/>
      <c r="P106" s="35"/>
      <c r="Q106" s="35"/>
      <c r="R106" s="35"/>
      <c r="S106" s="35"/>
      <c r="T106" s="35"/>
      <c r="U106" s="35"/>
      <c r="V106" s="35"/>
      <c r="W106" s="35"/>
      <c r="X106" s="35"/>
      <c r="Y106" s="35"/>
      <c r="Z106" s="35"/>
      <c r="AA106" s="35"/>
      <c r="AB106" s="35"/>
      <c r="AC106" s="35"/>
      <c r="AD106" s="35"/>
      <c r="AE106" s="35"/>
      <c r="AF106" s="35"/>
      <c r="AG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row>
    <row r="107" spans="15:133" s="33" customFormat="1">
      <c r="O107" s="35"/>
      <c r="P107" s="35"/>
      <c r="Q107" s="35"/>
      <c r="R107" s="35"/>
      <c r="S107" s="35"/>
      <c r="T107" s="35"/>
      <c r="U107" s="35"/>
      <c r="V107" s="35"/>
      <c r="W107" s="35"/>
      <c r="X107" s="35"/>
      <c r="Y107" s="35"/>
      <c r="Z107" s="35"/>
      <c r="AA107" s="35"/>
      <c r="AB107" s="35"/>
      <c r="AC107" s="35"/>
      <c r="AD107" s="35"/>
      <c r="AE107" s="35"/>
      <c r="AF107" s="35"/>
      <c r="AG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row>
    <row r="108" spans="15:133" s="33" customFormat="1">
      <c r="O108" s="35"/>
      <c r="P108" s="35"/>
      <c r="Q108" s="35"/>
      <c r="R108" s="35"/>
      <c r="S108" s="35"/>
      <c r="T108" s="35"/>
      <c r="U108" s="35"/>
      <c r="V108" s="35"/>
      <c r="W108" s="35"/>
      <c r="X108" s="35"/>
      <c r="Y108" s="35"/>
      <c r="Z108" s="35"/>
      <c r="AA108" s="35"/>
      <c r="AB108" s="35"/>
      <c r="AC108" s="35"/>
      <c r="AD108" s="35"/>
      <c r="AE108" s="35"/>
      <c r="AF108" s="35"/>
      <c r="AG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row>
    <row r="109" spans="15:133" s="33" customFormat="1">
      <c r="O109" s="35"/>
      <c r="P109" s="35"/>
      <c r="Q109" s="35"/>
      <c r="R109" s="35"/>
      <c r="S109" s="35"/>
      <c r="T109" s="35"/>
      <c r="U109" s="35"/>
      <c r="V109" s="35"/>
      <c r="W109" s="35"/>
      <c r="X109" s="35"/>
      <c r="Y109" s="35"/>
      <c r="Z109" s="35"/>
      <c r="AA109" s="35"/>
      <c r="AB109" s="35"/>
      <c r="AC109" s="35"/>
      <c r="AD109" s="35"/>
      <c r="AE109" s="35"/>
      <c r="AF109" s="35"/>
      <c r="AG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row>
    <row r="110" spans="15:133" s="33" customFormat="1">
      <c r="O110" s="35"/>
      <c r="P110" s="35"/>
      <c r="Q110" s="35"/>
      <c r="R110" s="35"/>
      <c r="S110" s="35"/>
      <c r="T110" s="35"/>
      <c r="U110" s="35"/>
      <c r="V110" s="35"/>
      <c r="W110" s="35"/>
      <c r="X110" s="35"/>
      <c r="Y110" s="35"/>
      <c r="Z110" s="35"/>
      <c r="AA110" s="35"/>
      <c r="AB110" s="35"/>
      <c r="AC110" s="35"/>
      <c r="AD110" s="35"/>
      <c r="AE110" s="35"/>
      <c r="AF110" s="35"/>
      <c r="AG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row>
    <row r="111" spans="15:133" s="33" customFormat="1">
      <c r="O111" s="35"/>
      <c r="P111" s="35"/>
      <c r="Q111" s="35"/>
      <c r="R111" s="35"/>
      <c r="S111" s="35"/>
      <c r="T111" s="35"/>
      <c r="U111" s="35"/>
      <c r="V111" s="35"/>
      <c r="W111" s="35"/>
      <c r="X111" s="35"/>
      <c r="Y111" s="35"/>
      <c r="Z111" s="35"/>
      <c r="AA111" s="35"/>
      <c r="AB111" s="35"/>
      <c r="AC111" s="35"/>
      <c r="AD111" s="35"/>
      <c r="AE111" s="35"/>
      <c r="AF111" s="35"/>
      <c r="AG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c r="EB111" s="35"/>
      <c r="EC111" s="35"/>
    </row>
    <row r="112" spans="15:133" s="33" customFormat="1">
      <c r="O112" s="35"/>
      <c r="P112" s="35"/>
      <c r="Q112" s="35"/>
      <c r="R112" s="35"/>
      <c r="S112" s="35"/>
      <c r="T112" s="35"/>
      <c r="U112" s="35"/>
      <c r="V112" s="35"/>
      <c r="W112" s="35"/>
      <c r="X112" s="35"/>
      <c r="Y112" s="35"/>
      <c r="Z112" s="35"/>
      <c r="AA112" s="35"/>
      <c r="AB112" s="35"/>
      <c r="AC112" s="35"/>
      <c r="AD112" s="35"/>
      <c r="AE112" s="35"/>
      <c r="AF112" s="35"/>
      <c r="AG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c r="EB112" s="35"/>
      <c r="EC112" s="35"/>
    </row>
    <row r="113" spans="2:133" s="33" customFormat="1">
      <c r="O113" s="35"/>
      <c r="P113" s="35"/>
      <c r="Q113" s="35"/>
      <c r="R113" s="35"/>
      <c r="S113" s="35"/>
      <c r="T113" s="35"/>
      <c r="U113" s="35"/>
      <c r="V113" s="35"/>
      <c r="W113" s="35"/>
      <c r="X113" s="35"/>
      <c r="Y113" s="35"/>
      <c r="Z113" s="35"/>
      <c r="AA113" s="35"/>
      <c r="AB113" s="35"/>
      <c r="AC113" s="35"/>
      <c r="AD113" s="35"/>
      <c r="AE113" s="35"/>
      <c r="AF113" s="35"/>
      <c r="AG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c r="EB113" s="35"/>
      <c r="EC113" s="35"/>
    </row>
    <row r="114" spans="2:133" s="33" customFormat="1">
      <c r="O114" s="35"/>
      <c r="P114" s="35"/>
      <c r="Q114" s="35"/>
      <c r="R114" s="35"/>
      <c r="S114" s="35"/>
      <c r="T114" s="35"/>
      <c r="U114" s="35"/>
      <c r="V114" s="35"/>
      <c r="W114" s="35"/>
      <c r="X114" s="35"/>
      <c r="Y114" s="35"/>
      <c r="Z114" s="35"/>
      <c r="AA114" s="35"/>
      <c r="AB114" s="35"/>
      <c r="AC114" s="35"/>
      <c r="AD114" s="35"/>
      <c r="AE114" s="35"/>
      <c r="AF114" s="35"/>
      <c r="AG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c r="EB114" s="35"/>
      <c r="EC114" s="35"/>
    </row>
    <row r="115" spans="2:133" s="33" customFormat="1">
      <c r="O115" s="35"/>
      <c r="P115" s="35"/>
      <c r="Q115" s="35"/>
      <c r="R115" s="35"/>
      <c r="S115" s="35"/>
      <c r="T115" s="35"/>
      <c r="U115" s="35"/>
      <c r="V115" s="35"/>
      <c r="W115" s="35"/>
      <c r="X115" s="35"/>
      <c r="Y115" s="35"/>
      <c r="Z115" s="35"/>
      <c r="AA115" s="35"/>
      <c r="AB115" s="35"/>
      <c r="AC115" s="35"/>
      <c r="AD115" s="35"/>
      <c r="AE115" s="35"/>
      <c r="AF115" s="35"/>
      <c r="AG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c r="EB115" s="35"/>
      <c r="EC115" s="35"/>
    </row>
    <row r="116" spans="2:133" s="33" customFormat="1">
      <c r="O116" s="35"/>
      <c r="P116" s="35"/>
      <c r="Q116" s="35"/>
      <c r="R116" s="35"/>
      <c r="S116" s="35"/>
      <c r="T116" s="35"/>
      <c r="U116" s="35"/>
      <c r="V116" s="35"/>
      <c r="W116" s="35"/>
      <c r="X116" s="35"/>
      <c r="Y116" s="35"/>
      <c r="Z116" s="35"/>
      <c r="AA116" s="35"/>
      <c r="AB116" s="35"/>
      <c r="AC116" s="35"/>
      <c r="AD116" s="35"/>
      <c r="AE116" s="35"/>
      <c r="AF116" s="35"/>
      <c r="AG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c r="DN116" s="35"/>
      <c r="DO116" s="35"/>
      <c r="DP116" s="35"/>
      <c r="DQ116" s="35"/>
      <c r="DR116" s="35"/>
      <c r="DS116" s="35"/>
      <c r="DT116" s="35"/>
      <c r="DU116" s="35"/>
      <c r="DV116" s="35"/>
      <c r="DW116" s="35"/>
      <c r="DX116" s="35"/>
      <c r="DY116" s="35"/>
      <c r="DZ116" s="35"/>
      <c r="EA116" s="35"/>
      <c r="EB116" s="35"/>
      <c r="EC116" s="35"/>
    </row>
    <row r="117" spans="2:133" s="33" customFormat="1">
      <c r="O117" s="59"/>
      <c r="P117" s="59"/>
      <c r="Q117" s="59"/>
      <c r="R117" s="59"/>
      <c r="S117" s="59"/>
      <c r="T117" s="59"/>
      <c r="U117" s="59"/>
      <c r="V117" s="59"/>
      <c r="W117" s="59"/>
      <c r="X117" s="59"/>
      <c r="Y117" s="59"/>
      <c r="Z117" s="59"/>
      <c r="AA117" s="59"/>
      <c r="AB117" s="59"/>
      <c r="AC117" s="59"/>
      <c r="AD117" s="59"/>
      <c r="AE117" s="59"/>
      <c r="AF117" s="59"/>
      <c r="AG117" s="59"/>
      <c r="AH117" s="60"/>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c r="DO117" s="35"/>
      <c r="DP117" s="35"/>
      <c r="DQ117" s="35"/>
      <c r="DR117" s="35"/>
      <c r="DS117" s="35"/>
      <c r="DT117" s="35"/>
      <c r="DU117" s="35"/>
      <c r="DV117" s="35"/>
      <c r="DW117" s="35"/>
      <c r="DX117" s="35"/>
      <c r="DY117" s="35"/>
      <c r="DZ117" s="35"/>
      <c r="EA117" s="35"/>
      <c r="EB117" s="35"/>
      <c r="EC117" s="35"/>
    </row>
    <row r="118" spans="2:133" s="33" customFormat="1">
      <c r="O118" s="59"/>
      <c r="P118" s="59"/>
      <c r="Q118" s="59"/>
      <c r="R118" s="59"/>
      <c r="S118" s="59"/>
      <c r="T118" s="59"/>
      <c r="U118" s="59"/>
      <c r="V118" s="59"/>
      <c r="W118" s="59"/>
      <c r="X118" s="59"/>
      <c r="Y118" s="59"/>
      <c r="Z118" s="59"/>
      <c r="AA118" s="59"/>
      <c r="AB118" s="59"/>
      <c r="AC118" s="59"/>
      <c r="AD118" s="59"/>
      <c r="AE118" s="59"/>
      <c r="AF118" s="59"/>
      <c r="AG118" s="59"/>
      <c r="AH118" s="60"/>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c r="DN118" s="35"/>
      <c r="DO118" s="35"/>
      <c r="DP118" s="35"/>
      <c r="DQ118" s="35"/>
      <c r="DR118" s="35"/>
      <c r="DS118" s="35"/>
      <c r="DT118" s="35"/>
      <c r="DU118" s="35"/>
      <c r="DV118" s="35"/>
      <c r="DW118" s="35"/>
      <c r="DX118" s="35"/>
      <c r="DY118" s="35"/>
      <c r="DZ118" s="35"/>
      <c r="EA118" s="35"/>
      <c r="EB118" s="35"/>
      <c r="EC118" s="35"/>
    </row>
    <row r="119" spans="2:133" s="33" customFormat="1">
      <c r="O119" s="59"/>
      <c r="P119" s="59"/>
      <c r="Q119" s="59"/>
      <c r="R119" s="59"/>
      <c r="S119" s="59"/>
      <c r="T119" s="59"/>
      <c r="U119" s="59"/>
      <c r="V119" s="59"/>
      <c r="W119" s="59"/>
      <c r="X119" s="59"/>
      <c r="Y119" s="59"/>
      <c r="Z119" s="59"/>
      <c r="AA119" s="59"/>
      <c r="AB119" s="59"/>
      <c r="AC119" s="59"/>
      <c r="AD119" s="59"/>
      <c r="AE119" s="59"/>
      <c r="AF119" s="59"/>
      <c r="AG119" s="59"/>
      <c r="AH119" s="60"/>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c r="DD119" s="35"/>
      <c r="DE119" s="35"/>
      <c r="DF119" s="35"/>
      <c r="DG119" s="35"/>
      <c r="DH119" s="35"/>
      <c r="DI119" s="35"/>
      <c r="DJ119" s="35"/>
      <c r="DK119" s="35"/>
      <c r="DL119" s="35"/>
      <c r="DM119" s="35"/>
      <c r="DN119" s="35"/>
      <c r="DO119" s="35"/>
      <c r="DP119" s="35"/>
      <c r="DQ119" s="35"/>
      <c r="DR119" s="35"/>
      <c r="DS119" s="35"/>
      <c r="DT119" s="35"/>
      <c r="DU119" s="35"/>
      <c r="DV119" s="35"/>
      <c r="DW119" s="35"/>
      <c r="DX119" s="35"/>
      <c r="DY119" s="35"/>
      <c r="DZ119" s="35"/>
      <c r="EA119" s="35"/>
      <c r="EB119" s="35"/>
      <c r="EC119" s="35"/>
    </row>
    <row r="120" spans="2:133" s="33" customFormat="1">
      <c r="O120" s="59"/>
      <c r="P120" s="59"/>
      <c r="Q120" s="59"/>
      <c r="R120" s="59"/>
      <c r="S120" s="59"/>
      <c r="T120" s="59"/>
      <c r="U120" s="59"/>
      <c r="V120" s="59"/>
      <c r="W120" s="59"/>
      <c r="X120" s="59"/>
      <c r="Y120" s="59"/>
      <c r="Z120" s="59"/>
      <c r="AA120" s="59"/>
      <c r="AB120" s="59"/>
      <c r="AC120" s="59"/>
      <c r="AD120" s="59"/>
      <c r="AE120" s="59"/>
      <c r="AF120" s="59"/>
      <c r="AG120" s="59"/>
      <c r="AH120" s="60"/>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35"/>
      <c r="DD120" s="35"/>
      <c r="DE120" s="35"/>
      <c r="DF120" s="35"/>
      <c r="DG120" s="35"/>
      <c r="DH120" s="35"/>
      <c r="DI120" s="35"/>
      <c r="DJ120" s="35"/>
      <c r="DK120" s="35"/>
      <c r="DL120" s="35"/>
      <c r="DM120" s="35"/>
      <c r="DN120" s="35"/>
      <c r="DO120" s="35"/>
      <c r="DP120" s="35"/>
      <c r="DQ120" s="35"/>
      <c r="DR120" s="35"/>
      <c r="DS120" s="35"/>
      <c r="DT120" s="35"/>
      <c r="DU120" s="35"/>
      <c r="DV120" s="35"/>
      <c r="DW120" s="35"/>
      <c r="DX120" s="35"/>
      <c r="DY120" s="35"/>
      <c r="DZ120" s="35"/>
      <c r="EA120" s="35"/>
      <c r="EB120" s="35"/>
      <c r="EC120" s="35"/>
    </row>
    <row r="121" spans="2:133" s="60" customFormat="1">
      <c r="B121" s="33"/>
      <c r="C121" s="33"/>
      <c r="D121" s="33"/>
      <c r="E121" s="33"/>
      <c r="F121" s="33"/>
      <c r="G121" s="33"/>
      <c r="H121" s="33"/>
      <c r="I121" s="33"/>
      <c r="J121" s="33"/>
      <c r="K121" s="33"/>
      <c r="L121" s="33"/>
      <c r="O121" s="59"/>
      <c r="P121" s="59"/>
      <c r="Q121" s="59"/>
      <c r="R121" s="59"/>
      <c r="S121" s="59"/>
      <c r="T121" s="59"/>
      <c r="U121" s="59"/>
      <c r="V121" s="59"/>
      <c r="W121" s="59"/>
      <c r="X121" s="59"/>
      <c r="Y121" s="59"/>
      <c r="Z121" s="59"/>
      <c r="AA121" s="59"/>
      <c r="AB121" s="59"/>
      <c r="AC121" s="59"/>
      <c r="AD121" s="59"/>
      <c r="AE121" s="59"/>
      <c r="AF121" s="59"/>
      <c r="AG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59"/>
      <c r="DW121" s="59"/>
      <c r="DX121" s="59"/>
      <c r="DY121" s="59"/>
      <c r="DZ121" s="59"/>
      <c r="EA121" s="59"/>
      <c r="EB121" s="59"/>
      <c r="EC121" s="59"/>
    </row>
    <row r="122" spans="2:133" s="60" customFormat="1">
      <c r="O122" s="59"/>
      <c r="P122" s="59"/>
      <c r="Q122" s="59"/>
      <c r="R122" s="59"/>
      <c r="S122" s="59"/>
      <c r="T122" s="59"/>
      <c r="U122" s="59"/>
      <c r="V122" s="59"/>
      <c r="W122" s="59"/>
      <c r="X122" s="59"/>
      <c r="Y122" s="59"/>
      <c r="Z122" s="59"/>
      <c r="AA122" s="59"/>
      <c r="AB122" s="59"/>
      <c r="AC122" s="59"/>
      <c r="AD122" s="59"/>
      <c r="AE122" s="59"/>
      <c r="AF122" s="59"/>
      <c r="AG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59"/>
      <c r="DJ122" s="59"/>
      <c r="DK122" s="59"/>
      <c r="DL122" s="59"/>
      <c r="DM122" s="59"/>
      <c r="DN122" s="59"/>
      <c r="DO122" s="59"/>
      <c r="DP122" s="59"/>
      <c r="DQ122" s="59"/>
      <c r="DR122" s="59"/>
      <c r="DS122" s="59"/>
      <c r="DT122" s="59"/>
      <c r="DU122" s="59"/>
      <c r="DV122" s="59"/>
      <c r="DW122" s="59"/>
      <c r="DX122" s="59"/>
      <c r="DY122" s="59"/>
      <c r="DZ122" s="59"/>
      <c r="EA122" s="59"/>
      <c r="EB122" s="59"/>
      <c r="EC122" s="59"/>
    </row>
    <row r="123" spans="2:133" s="60" customFormat="1">
      <c r="O123" s="59"/>
      <c r="P123" s="59"/>
      <c r="Q123" s="59"/>
      <c r="R123" s="59"/>
      <c r="S123" s="59"/>
      <c r="T123" s="59"/>
      <c r="U123" s="59"/>
      <c r="V123" s="59"/>
      <c r="W123" s="59"/>
      <c r="X123" s="59"/>
      <c r="Y123" s="59"/>
      <c r="Z123" s="59"/>
      <c r="AA123" s="59"/>
      <c r="AB123" s="59"/>
      <c r="AC123" s="59"/>
      <c r="AD123" s="59"/>
      <c r="AE123" s="59"/>
      <c r="AF123" s="59"/>
      <c r="AG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59"/>
      <c r="DW123" s="59"/>
      <c r="DX123" s="59"/>
      <c r="DY123" s="59"/>
      <c r="DZ123" s="59"/>
      <c r="EA123" s="59"/>
      <c r="EB123" s="59"/>
      <c r="EC123" s="59"/>
    </row>
    <row r="124" spans="2:133" s="60" customFormat="1">
      <c r="O124" s="59"/>
      <c r="P124" s="59"/>
      <c r="Q124" s="59"/>
      <c r="R124" s="59"/>
      <c r="S124" s="59"/>
      <c r="T124" s="59"/>
      <c r="U124" s="59"/>
      <c r="V124" s="59"/>
      <c r="W124" s="59"/>
      <c r="X124" s="59"/>
      <c r="Y124" s="59"/>
      <c r="Z124" s="59"/>
      <c r="AA124" s="59"/>
      <c r="AB124" s="59"/>
      <c r="AC124" s="59"/>
      <c r="AD124" s="59"/>
      <c r="AE124" s="59"/>
      <c r="AF124" s="59"/>
      <c r="AG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59"/>
      <c r="DJ124" s="59"/>
      <c r="DK124" s="59"/>
      <c r="DL124" s="59"/>
      <c r="DM124" s="59"/>
      <c r="DN124" s="59"/>
      <c r="DO124" s="59"/>
      <c r="DP124" s="59"/>
      <c r="DQ124" s="59"/>
      <c r="DR124" s="59"/>
      <c r="DS124" s="59"/>
      <c r="DT124" s="59"/>
      <c r="DU124" s="59"/>
      <c r="DV124" s="59"/>
      <c r="DW124" s="59"/>
      <c r="DX124" s="59"/>
      <c r="DY124" s="59"/>
      <c r="DZ124" s="59"/>
      <c r="EA124" s="59"/>
      <c r="EB124" s="59"/>
      <c r="EC124" s="59"/>
    </row>
    <row r="125" spans="2:133" s="60" customFormat="1">
      <c r="O125" s="59"/>
      <c r="P125" s="59"/>
      <c r="Q125" s="59"/>
      <c r="R125" s="59"/>
      <c r="S125" s="59"/>
      <c r="T125" s="59"/>
      <c r="U125" s="59"/>
      <c r="V125" s="59"/>
      <c r="W125" s="59"/>
      <c r="X125" s="59"/>
      <c r="Y125" s="59"/>
      <c r="Z125" s="59"/>
      <c r="AA125" s="59"/>
      <c r="AB125" s="59"/>
      <c r="AC125" s="59"/>
      <c r="AD125" s="59"/>
      <c r="AE125" s="59"/>
      <c r="AF125" s="59"/>
      <c r="AG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59"/>
      <c r="DW125" s="59"/>
      <c r="DX125" s="59"/>
      <c r="DY125" s="59"/>
      <c r="DZ125" s="59"/>
      <c r="EA125" s="59"/>
      <c r="EB125" s="59"/>
      <c r="EC125" s="59"/>
    </row>
    <row r="126" spans="2:133" s="60" customFormat="1">
      <c r="O126" s="59"/>
      <c r="P126" s="59"/>
      <c r="Q126" s="59"/>
      <c r="R126" s="59"/>
      <c r="S126" s="59"/>
      <c r="T126" s="59"/>
      <c r="U126" s="59"/>
      <c r="V126" s="59"/>
      <c r="W126" s="59"/>
      <c r="X126" s="59"/>
      <c r="Y126" s="59"/>
      <c r="Z126" s="59"/>
      <c r="AA126" s="59"/>
      <c r="AB126" s="59"/>
      <c r="AC126" s="59"/>
      <c r="AD126" s="59"/>
      <c r="AE126" s="59"/>
      <c r="AF126" s="59"/>
      <c r="AG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59"/>
      <c r="DJ126" s="59"/>
      <c r="DK126" s="59"/>
      <c r="DL126" s="59"/>
      <c r="DM126" s="59"/>
      <c r="DN126" s="59"/>
      <c r="DO126" s="59"/>
      <c r="DP126" s="59"/>
      <c r="DQ126" s="59"/>
      <c r="DR126" s="59"/>
      <c r="DS126" s="59"/>
      <c r="DT126" s="59"/>
      <c r="DU126" s="59"/>
      <c r="DV126" s="59"/>
      <c r="DW126" s="59"/>
      <c r="DX126" s="59"/>
      <c r="DY126" s="59"/>
      <c r="DZ126" s="59"/>
      <c r="EA126" s="59"/>
      <c r="EB126" s="59"/>
      <c r="EC126" s="59"/>
    </row>
    <row r="127" spans="2:133" s="60" customFormat="1">
      <c r="O127" s="59"/>
      <c r="P127" s="59"/>
      <c r="Q127" s="59"/>
      <c r="R127" s="59"/>
      <c r="S127" s="59"/>
      <c r="T127" s="59"/>
      <c r="U127" s="59"/>
      <c r="V127" s="59"/>
      <c r="W127" s="59"/>
      <c r="X127" s="59"/>
      <c r="Y127" s="59"/>
      <c r="Z127" s="59"/>
      <c r="AA127" s="59"/>
      <c r="AB127" s="59"/>
      <c r="AC127" s="59"/>
      <c r="AD127" s="59"/>
      <c r="AE127" s="59"/>
      <c r="AF127" s="59"/>
      <c r="AG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59"/>
      <c r="DJ127" s="59"/>
      <c r="DK127" s="59"/>
      <c r="DL127" s="59"/>
      <c r="DM127" s="59"/>
      <c r="DN127" s="59"/>
      <c r="DO127" s="59"/>
      <c r="DP127" s="59"/>
      <c r="DQ127" s="59"/>
      <c r="DR127" s="59"/>
      <c r="DS127" s="59"/>
      <c r="DT127" s="59"/>
      <c r="DU127" s="59"/>
      <c r="DV127" s="59"/>
      <c r="DW127" s="59"/>
      <c r="DX127" s="59"/>
      <c r="DY127" s="59"/>
      <c r="DZ127" s="59"/>
      <c r="EA127" s="59"/>
      <c r="EB127" s="59"/>
      <c r="EC127" s="59"/>
    </row>
    <row r="128" spans="2:133" s="60" customFormat="1">
      <c r="O128" s="59"/>
      <c r="P128" s="59"/>
      <c r="Q128" s="59"/>
      <c r="R128" s="59"/>
      <c r="S128" s="59"/>
      <c r="T128" s="59"/>
      <c r="U128" s="59"/>
      <c r="V128" s="59"/>
      <c r="W128" s="59"/>
      <c r="X128" s="59"/>
      <c r="Y128" s="59"/>
      <c r="Z128" s="59"/>
      <c r="AA128" s="59"/>
      <c r="AB128" s="59"/>
      <c r="AC128" s="59"/>
      <c r="AD128" s="59"/>
      <c r="AE128" s="59"/>
      <c r="AF128" s="59"/>
      <c r="AG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59"/>
      <c r="DJ128" s="59"/>
      <c r="DK128" s="59"/>
      <c r="DL128" s="59"/>
      <c r="DM128" s="59"/>
      <c r="DN128" s="59"/>
      <c r="DO128" s="59"/>
      <c r="DP128" s="59"/>
      <c r="DQ128" s="59"/>
      <c r="DR128" s="59"/>
      <c r="DS128" s="59"/>
      <c r="DT128" s="59"/>
      <c r="DU128" s="59"/>
      <c r="DV128" s="59"/>
      <c r="DW128" s="59"/>
      <c r="DX128" s="59"/>
      <c r="DY128" s="59"/>
      <c r="DZ128" s="59"/>
      <c r="EA128" s="59"/>
      <c r="EB128" s="59"/>
      <c r="EC128" s="59"/>
    </row>
    <row r="129" spans="15:133" s="60" customFormat="1">
      <c r="O129" s="59"/>
      <c r="P129" s="59"/>
      <c r="Q129" s="59"/>
      <c r="R129" s="59"/>
      <c r="S129" s="59"/>
      <c r="T129" s="59"/>
      <c r="U129" s="59"/>
      <c r="V129" s="59"/>
      <c r="W129" s="59"/>
      <c r="X129" s="59"/>
      <c r="Y129" s="59"/>
      <c r="Z129" s="59"/>
      <c r="AA129" s="59"/>
      <c r="AB129" s="59"/>
      <c r="AC129" s="59"/>
      <c r="AD129" s="59"/>
      <c r="AE129" s="59"/>
      <c r="AF129" s="59"/>
      <c r="AG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59"/>
      <c r="DJ129" s="59"/>
      <c r="DK129" s="59"/>
      <c r="DL129" s="59"/>
      <c r="DM129" s="59"/>
      <c r="DN129" s="59"/>
      <c r="DO129" s="59"/>
      <c r="DP129" s="59"/>
      <c r="DQ129" s="59"/>
      <c r="DR129" s="59"/>
      <c r="DS129" s="59"/>
      <c r="DT129" s="59"/>
      <c r="DU129" s="59"/>
      <c r="DV129" s="59"/>
      <c r="DW129" s="59"/>
      <c r="DX129" s="59"/>
      <c r="DY129" s="59"/>
      <c r="DZ129" s="59"/>
      <c r="EA129" s="59"/>
      <c r="EB129" s="59"/>
      <c r="EC129" s="59"/>
    </row>
    <row r="130" spans="15:133" s="60" customFormat="1">
      <c r="O130" s="59"/>
      <c r="P130" s="59"/>
      <c r="Q130" s="59"/>
      <c r="R130" s="59"/>
      <c r="S130" s="59"/>
      <c r="T130" s="59"/>
      <c r="U130" s="59"/>
      <c r="V130" s="59"/>
      <c r="W130" s="59"/>
      <c r="X130" s="59"/>
      <c r="Y130" s="59"/>
      <c r="Z130" s="59"/>
      <c r="AA130" s="59"/>
      <c r="AB130" s="59"/>
      <c r="AC130" s="59"/>
      <c r="AD130" s="59"/>
      <c r="AE130" s="59"/>
      <c r="AF130" s="59"/>
      <c r="AG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59"/>
      <c r="DJ130" s="59"/>
      <c r="DK130" s="59"/>
      <c r="DL130" s="59"/>
      <c r="DM130" s="59"/>
      <c r="DN130" s="59"/>
      <c r="DO130" s="59"/>
      <c r="DP130" s="59"/>
      <c r="DQ130" s="59"/>
      <c r="DR130" s="59"/>
      <c r="DS130" s="59"/>
      <c r="DT130" s="59"/>
      <c r="DU130" s="59"/>
      <c r="DV130" s="59"/>
      <c r="DW130" s="59"/>
      <c r="DX130" s="59"/>
      <c r="DY130" s="59"/>
      <c r="DZ130" s="59"/>
      <c r="EA130" s="59"/>
      <c r="EB130" s="59"/>
      <c r="EC130" s="59"/>
    </row>
    <row r="131" spans="15:133" s="60" customFormat="1">
      <c r="O131" s="59"/>
      <c r="P131" s="59"/>
      <c r="Q131" s="59"/>
      <c r="R131" s="59"/>
      <c r="S131" s="59"/>
      <c r="T131" s="59"/>
      <c r="U131" s="59"/>
      <c r="V131" s="59"/>
      <c r="W131" s="59"/>
      <c r="X131" s="59"/>
      <c r="Y131" s="59"/>
      <c r="Z131" s="59"/>
      <c r="AA131" s="59"/>
      <c r="AB131" s="59"/>
      <c r="AC131" s="59"/>
      <c r="AD131" s="59"/>
      <c r="AE131" s="59"/>
      <c r="AF131" s="59"/>
      <c r="AG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59"/>
      <c r="CS131" s="59"/>
      <c r="CT131" s="59"/>
      <c r="CU131" s="59"/>
      <c r="CV131" s="59"/>
      <c r="CW131" s="59"/>
      <c r="CX131" s="59"/>
      <c r="CY131" s="59"/>
      <c r="CZ131" s="59"/>
      <c r="DA131" s="59"/>
      <c r="DB131" s="59"/>
      <c r="DC131" s="59"/>
      <c r="DD131" s="59"/>
      <c r="DE131" s="59"/>
      <c r="DF131" s="59"/>
      <c r="DG131" s="59"/>
      <c r="DH131" s="59"/>
      <c r="DI131" s="59"/>
      <c r="DJ131" s="59"/>
      <c r="DK131" s="59"/>
      <c r="DL131" s="59"/>
      <c r="DM131" s="59"/>
      <c r="DN131" s="59"/>
      <c r="DO131" s="59"/>
      <c r="DP131" s="59"/>
      <c r="DQ131" s="59"/>
      <c r="DR131" s="59"/>
      <c r="DS131" s="59"/>
      <c r="DT131" s="59"/>
      <c r="DU131" s="59"/>
      <c r="DV131" s="59"/>
      <c r="DW131" s="59"/>
      <c r="DX131" s="59"/>
      <c r="DY131" s="59"/>
      <c r="DZ131" s="59"/>
      <c r="EA131" s="59"/>
      <c r="EB131" s="59"/>
      <c r="EC131" s="59"/>
    </row>
    <row r="132" spans="15:133" s="60" customFormat="1">
      <c r="O132" s="59"/>
      <c r="P132" s="59"/>
      <c r="Q132" s="59"/>
      <c r="R132" s="59"/>
      <c r="S132" s="59"/>
      <c r="T132" s="59"/>
      <c r="U132" s="59"/>
      <c r="V132" s="59"/>
      <c r="W132" s="59"/>
      <c r="X132" s="59"/>
      <c r="Y132" s="59"/>
      <c r="Z132" s="59"/>
      <c r="AA132" s="59"/>
      <c r="AB132" s="59"/>
      <c r="AC132" s="59"/>
      <c r="AD132" s="59"/>
      <c r="AE132" s="59"/>
      <c r="AF132" s="59"/>
      <c r="AG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59"/>
      <c r="CS132" s="59"/>
      <c r="CT132" s="59"/>
      <c r="CU132" s="59"/>
      <c r="CV132" s="59"/>
      <c r="CW132" s="59"/>
      <c r="CX132" s="59"/>
      <c r="CY132" s="59"/>
      <c r="CZ132" s="59"/>
      <c r="DA132" s="59"/>
      <c r="DB132" s="59"/>
      <c r="DC132" s="59"/>
      <c r="DD132" s="59"/>
      <c r="DE132" s="59"/>
      <c r="DF132" s="59"/>
      <c r="DG132" s="59"/>
      <c r="DH132" s="59"/>
      <c r="DI132" s="59"/>
      <c r="DJ132" s="59"/>
      <c r="DK132" s="59"/>
      <c r="DL132" s="59"/>
      <c r="DM132" s="59"/>
      <c r="DN132" s="59"/>
      <c r="DO132" s="59"/>
      <c r="DP132" s="59"/>
      <c r="DQ132" s="59"/>
      <c r="DR132" s="59"/>
      <c r="DS132" s="59"/>
      <c r="DT132" s="59"/>
      <c r="DU132" s="59"/>
      <c r="DV132" s="59"/>
      <c r="DW132" s="59"/>
      <c r="DX132" s="59"/>
      <c r="DY132" s="59"/>
      <c r="DZ132" s="59"/>
      <c r="EA132" s="59"/>
      <c r="EB132" s="59"/>
      <c r="EC132" s="59"/>
    </row>
    <row r="133" spans="15:133" s="60" customFormat="1">
      <c r="O133" s="59"/>
      <c r="P133" s="59"/>
      <c r="Q133" s="59"/>
      <c r="R133" s="59"/>
      <c r="S133" s="59"/>
      <c r="T133" s="59"/>
      <c r="U133" s="59"/>
      <c r="V133" s="59"/>
      <c r="W133" s="59"/>
      <c r="X133" s="59"/>
      <c r="Y133" s="59"/>
      <c r="Z133" s="59"/>
      <c r="AA133" s="59"/>
      <c r="AB133" s="59"/>
      <c r="AC133" s="59"/>
      <c r="AD133" s="59"/>
      <c r="AE133" s="59"/>
      <c r="AF133" s="59"/>
      <c r="AG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59"/>
      <c r="CS133" s="59"/>
      <c r="CT133" s="59"/>
      <c r="CU133" s="59"/>
      <c r="CV133" s="59"/>
      <c r="CW133" s="59"/>
      <c r="CX133" s="59"/>
      <c r="CY133" s="59"/>
      <c r="CZ133" s="59"/>
      <c r="DA133" s="59"/>
      <c r="DB133" s="59"/>
      <c r="DC133" s="59"/>
      <c r="DD133" s="59"/>
      <c r="DE133" s="59"/>
      <c r="DF133" s="59"/>
      <c r="DG133" s="59"/>
      <c r="DH133" s="59"/>
      <c r="DI133" s="59"/>
      <c r="DJ133" s="59"/>
      <c r="DK133" s="59"/>
      <c r="DL133" s="59"/>
      <c r="DM133" s="59"/>
      <c r="DN133" s="59"/>
      <c r="DO133" s="59"/>
      <c r="DP133" s="59"/>
      <c r="DQ133" s="59"/>
      <c r="DR133" s="59"/>
      <c r="DS133" s="59"/>
      <c r="DT133" s="59"/>
      <c r="DU133" s="59"/>
      <c r="DV133" s="59"/>
      <c r="DW133" s="59"/>
      <c r="DX133" s="59"/>
      <c r="DY133" s="59"/>
      <c r="DZ133" s="59"/>
      <c r="EA133" s="59"/>
      <c r="EB133" s="59"/>
      <c r="EC133" s="59"/>
    </row>
    <row r="134" spans="15:133" s="60" customFormat="1">
      <c r="O134" s="59"/>
      <c r="P134" s="59"/>
      <c r="Q134" s="59"/>
      <c r="R134" s="59"/>
      <c r="S134" s="59"/>
      <c r="T134" s="59"/>
      <c r="U134" s="59"/>
      <c r="V134" s="59"/>
      <c r="W134" s="59"/>
      <c r="X134" s="59"/>
      <c r="Y134" s="59"/>
      <c r="Z134" s="59"/>
      <c r="AA134" s="59"/>
      <c r="AB134" s="59"/>
      <c r="AC134" s="59"/>
      <c r="AD134" s="59"/>
      <c r="AE134" s="59"/>
      <c r="AF134" s="59"/>
      <c r="AG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59"/>
      <c r="CS134" s="59"/>
      <c r="CT134" s="59"/>
      <c r="CU134" s="59"/>
      <c r="CV134" s="59"/>
      <c r="CW134" s="59"/>
      <c r="CX134" s="59"/>
      <c r="CY134" s="59"/>
      <c r="CZ134" s="59"/>
      <c r="DA134" s="59"/>
      <c r="DB134" s="59"/>
      <c r="DC134" s="59"/>
      <c r="DD134" s="59"/>
      <c r="DE134" s="59"/>
      <c r="DF134" s="59"/>
      <c r="DG134" s="59"/>
      <c r="DH134" s="59"/>
      <c r="DI134" s="59"/>
      <c r="DJ134" s="59"/>
      <c r="DK134" s="59"/>
      <c r="DL134" s="59"/>
      <c r="DM134" s="59"/>
      <c r="DN134" s="59"/>
      <c r="DO134" s="59"/>
      <c r="DP134" s="59"/>
      <c r="DQ134" s="59"/>
      <c r="DR134" s="59"/>
      <c r="DS134" s="59"/>
      <c r="DT134" s="59"/>
      <c r="DU134" s="59"/>
      <c r="DV134" s="59"/>
      <c r="DW134" s="59"/>
      <c r="DX134" s="59"/>
      <c r="DY134" s="59"/>
      <c r="DZ134" s="59"/>
      <c r="EA134" s="59"/>
      <c r="EB134" s="59"/>
      <c r="EC134" s="59"/>
    </row>
    <row r="135" spans="15:133" s="60" customFormat="1">
      <c r="O135" s="59"/>
      <c r="P135" s="59"/>
      <c r="Q135" s="59"/>
      <c r="R135" s="59"/>
      <c r="S135" s="59"/>
      <c r="T135" s="59"/>
      <c r="U135" s="59"/>
      <c r="V135" s="59"/>
      <c r="W135" s="59"/>
      <c r="X135" s="59"/>
      <c r="Y135" s="59"/>
      <c r="Z135" s="59"/>
      <c r="AA135" s="59"/>
      <c r="AB135" s="59"/>
      <c r="AC135" s="59"/>
      <c r="AD135" s="59"/>
      <c r="AE135" s="59"/>
      <c r="AF135" s="59"/>
      <c r="AG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59"/>
      <c r="CS135" s="59"/>
      <c r="CT135" s="59"/>
      <c r="CU135" s="59"/>
      <c r="CV135" s="59"/>
      <c r="CW135" s="59"/>
      <c r="CX135" s="59"/>
      <c r="CY135" s="59"/>
      <c r="CZ135" s="59"/>
      <c r="DA135" s="59"/>
      <c r="DB135" s="59"/>
      <c r="DC135" s="59"/>
      <c r="DD135" s="59"/>
      <c r="DE135" s="59"/>
      <c r="DF135" s="59"/>
      <c r="DG135" s="59"/>
      <c r="DH135" s="59"/>
      <c r="DI135" s="59"/>
      <c r="DJ135" s="59"/>
      <c r="DK135" s="59"/>
      <c r="DL135" s="59"/>
      <c r="DM135" s="59"/>
      <c r="DN135" s="59"/>
      <c r="DO135" s="59"/>
      <c r="DP135" s="59"/>
      <c r="DQ135" s="59"/>
      <c r="DR135" s="59"/>
      <c r="DS135" s="59"/>
      <c r="DT135" s="59"/>
      <c r="DU135" s="59"/>
      <c r="DV135" s="59"/>
      <c r="DW135" s="59"/>
      <c r="DX135" s="59"/>
      <c r="DY135" s="59"/>
      <c r="DZ135" s="59"/>
      <c r="EA135" s="59"/>
      <c r="EB135" s="59"/>
      <c r="EC135" s="59"/>
    </row>
    <row r="136" spans="15:133" s="60" customFormat="1">
      <c r="O136" s="59"/>
      <c r="P136" s="59"/>
      <c r="Q136" s="59"/>
      <c r="R136" s="59"/>
      <c r="S136" s="59"/>
      <c r="T136" s="59"/>
      <c r="U136" s="59"/>
      <c r="V136" s="59"/>
      <c r="W136" s="59"/>
      <c r="X136" s="59"/>
      <c r="Y136" s="59"/>
      <c r="Z136" s="59"/>
      <c r="AA136" s="59"/>
      <c r="AB136" s="59"/>
      <c r="AC136" s="59"/>
      <c r="AD136" s="59"/>
      <c r="AE136" s="59"/>
      <c r="AF136" s="59"/>
      <c r="AG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59"/>
      <c r="CS136" s="59"/>
      <c r="CT136" s="59"/>
      <c r="CU136" s="59"/>
      <c r="CV136" s="59"/>
      <c r="CW136" s="59"/>
      <c r="CX136" s="59"/>
      <c r="CY136" s="59"/>
      <c r="CZ136" s="59"/>
      <c r="DA136" s="59"/>
      <c r="DB136" s="59"/>
      <c r="DC136" s="59"/>
      <c r="DD136" s="59"/>
      <c r="DE136" s="59"/>
      <c r="DF136" s="59"/>
      <c r="DG136" s="59"/>
      <c r="DH136" s="59"/>
      <c r="DI136" s="59"/>
      <c r="DJ136" s="59"/>
      <c r="DK136" s="59"/>
      <c r="DL136" s="59"/>
      <c r="DM136" s="59"/>
      <c r="DN136" s="59"/>
      <c r="DO136" s="59"/>
      <c r="DP136" s="59"/>
      <c r="DQ136" s="59"/>
      <c r="DR136" s="59"/>
      <c r="DS136" s="59"/>
      <c r="DT136" s="59"/>
      <c r="DU136" s="59"/>
      <c r="DV136" s="59"/>
      <c r="DW136" s="59"/>
      <c r="DX136" s="59"/>
      <c r="DY136" s="59"/>
      <c r="DZ136" s="59"/>
      <c r="EA136" s="59"/>
      <c r="EB136" s="59"/>
      <c r="EC136" s="59"/>
    </row>
    <row r="137" spans="15:133" s="60" customFormat="1">
      <c r="O137" s="59"/>
      <c r="P137" s="59"/>
      <c r="Q137" s="59"/>
      <c r="R137" s="59"/>
      <c r="S137" s="59"/>
      <c r="T137" s="59"/>
      <c r="U137" s="59"/>
      <c r="V137" s="59"/>
      <c r="W137" s="59"/>
      <c r="X137" s="59"/>
      <c r="Y137" s="59"/>
      <c r="Z137" s="59"/>
      <c r="AA137" s="59"/>
      <c r="AB137" s="59"/>
      <c r="AC137" s="59"/>
      <c r="AD137" s="59"/>
      <c r="AE137" s="59"/>
      <c r="AF137" s="59"/>
      <c r="AG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59"/>
      <c r="CZ137" s="59"/>
      <c r="DA137" s="59"/>
      <c r="DB137" s="59"/>
      <c r="DC137" s="59"/>
      <c r="DD137" s="59"/>
      <c r="DE137" s="59"/>
      <c r="DF137" s="59"/>
      <c r="DG137" s="59"/>
      <c r="DH137" s="59"/>
      <c r="DI137" s="59"/>
      <c r="DJ137" s="59"/>
      <c r="DK137" s="59"/>
      <c r="DL137" s="59"/>
      <c r="DM137" s="59"/>
      <c r="DN137" s="59"/>
      <c r="DO137" s="59"/>
      <c r="DP137" s="59"/>
      <c r="DQ137" s="59"/>
      <c r="DR137" s="59"/>
      <c r="DS137" s="59"/>
      <c r="DT137" s="59"/>
      <c r="DU137" s="59"/>
      <c r="DV137" s="59"/>
      <c r="DW137" s="59"/>
      <c r="DX137" s="59"/>
      <c r="DY137" s="59"/>
      <c r="DZ137" s="59"/>
      <c r="EA137" s="59"/>
      <c r="EB137" s="59"/>
      <c r="EC137" s="59"/>
    </row>
    <row r="138" spans="15:133" s="60" customFormat="1">
      <c r="O138" s="59"/>
      <c r="P138" s="59"/>
      <c r="Q138" s="59"/>
      <c r="R138" s="59"/>
      <c r="S138" s="59"/>
      <c r="T138" s="59"/>
      <c r="U138" s="59"/>
      <c r="V138" s="59"/>
      <c r="W138" s="59"/>
      <c r="X138" s="59"/>
      <c r="Y138" s="59"/>
      <c r="Z138" s="59"/>
      <c r="AA138" s="59"/>
      <c r="AB138" s="59"/>
      <c r="AC138" s="59"/>
      <c r="AD138" s="59"/>
      <c r="AE138" s="59"/>
      <c r="AF138" s="59"/>
      <c r="AG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59"/>
      <c r="CS138" s="59"/>
      <c r="CT138" s="59"/>
      <c r="CU138" s="59"/>
      <c r="CV138" s="59"/>
      <c r="CW138" s="59"/>
      <c r="CX138" s="59"/>
      <c r="CY138" s="59"/>
      <c r="CZ138" s="59"/>
      <c r="DA138" s="59"/>
      <c r="DB138" s="59"/>
      <c r="DC138" s="59"/>
      <c r="DD138" s="59"/>
      <c r="DE138" s="59"/>
      <c r="DF138" s="59"/>
      <c r="DG138" s="59"/>
      <c r="DH138" s="59"/>
      <c r="DI138" s="59"/>
      <c r="DJ138" s="59"/>
      <c r="DK138" s="59"/>
      <c r="DL138" s="59"/>
      <c r="DM138" s="59"/>
      <c r="DN138" s="59"/>
      <c r="DO138" s="59"/>
      <c r="DP138" s="59"/>
      <c r="DQ138" s="59"/>
      <c r="DR138" s="59"/>
      <c r="DS138" s="59"/>
      <c r="DT138" s="59"/>
      <c r="DU138" s="59"/>
      <c r="DV138" s="59"/>
      <c r="DW138" s="59"/>
      <c r="DX138" s="59"/>
      <c r="DY138" s="59"/>
      <c r="DZ138" s="59"/>
      <c r="EA138" s="59"/>
      <c r="EB138" s="59"/>
      <c r="EC138" s="59"/>
    </row>
    <row r="139" spans="15:133" s="60" customFormat="1">
      <c r="O139" s="59"/>
      <c r="P139" s="59"/>
      <c r="Q139" s="59"/>
      <c r="R139" s="59"/>
      <c r="S139" s="59"/>
      <c r="T139" s="59"/>
      <c r="U139" s="59"/>
      <c r="V139" s="59"/>
      <c r="W139" s="59"/>
      <c r="X139" s="59"/>
      <c r="Y139" s="59"/>
      <c r="Z139" s="59"/>
      <c r="AA139" s="59"/>
      <c r="AB139" s="59"/>
      <c r="AC139" s="59"/>
      <c r="AD139" s="59"/>
      <c r="AE139" s="59"/>
      <c r="AF139" s="59"/>
      <c r="AG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59"/>
      <c r="CS139" s="59"/>
      <c r="CT139" s="59"/>
      <c r="CU139" s="59"/>
      <c r="CV139" s="59"/>
      <c r="CW139" s="59"/>
      <c r="CX139" s="59"/>
      <c r="CY139" s="59"/>
      <c r="CZ139" s="59"/>
      <c r="DA139" s="59"/>
      <c r="DB139" s="59"/>
      <c r="DC139" s="59"/>
      <c r="DD139" s="59"/>
      <c r="DE139" s="59"/>
      <c r="DF139" s="59"/>
      <c r="DG139" s="59"/>
      <c r="DH139" s="59"/>
      <c r="DI139" s="59"/>
      <c r="DJ139" s="59"/>
      <c r="DK139" s="59"/>
      <c r="DL139" s="59"/>
      <c r="DM139" s="59"/>
      <c r="DN139" s="59"/>
      <c r="DO139" s="59"/>
      <c r="DP139" s="59"/>
      <c r="DQ139" s="59"/>
      <c r="DR139" s="59"/>
      <c r="DS139" s="59"/>
      <c r="DT139" s="59"/>
      <c r="DU139" s="59"/>
      <c r="DV139" s="59"/>
      <c r="DW139" s="59"/>
      <c r="DX139" s="59"/>
      <c r="DY139" s="59"/>
      <c r="DZ139" s="59"/>
      <c r="EA139" s="59"/>
      <c r="EB139" s="59"/>
      <c r="EC139" s="59"/>
    </row>
    <row r="140" spans="15:133" s="60" customFormat="1">
      <c r="O140" s="59"/>
      <c r="P140" s="59"/>
      <c r="Q140" s="59"/>
      <c r="R140" s="59"/>
      <c r="S140" s="59"/>
      <c r="T140" s="59"/>
      <c r="U140" s="59"/>
      <c r="V140" s="59"/>
      <c r="W140" s="59"/>
      <c r="X140" s="59"/>
      <c r="Y140" s="59"/>
      <c r="Z140" s="59"/>
      <c r="AA140" s="59"/>
      <c r="AB140" s="59"/>
      <c r="AC140" s="59"/>
      <c r="AD140" s="59"/>
      <c r="AE140" s="59"/>
      <c r="AF140" s="59"/>
      <c r="AG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59"/>
      <c r="CS140" s="59"/>
      <c r="CT140" s="59"/>
      <c r="CU140" s="59"/>
      <c r="CV140" s="59"/>
      <c r="CW140" s="59"/>
      <c r="CX140" s="59"/>
      <c r="CY140" s="59"/>
      <c r="CZ140" s="59"/>
      <c r="DA140" s="59"/>
      <c r="DB140" s="59"/>
      <c r="DC140" s="59"/>
      <c r="DD140" s="59"/>
      <c r="DE140" s="59"/>
      <c r="DF140" s="59"/>
      <c r="DG140" s="59"/>
      <c r="DH140" s="59"/>
      <c r="DI140" s="59"/>
      <c r="DJ140" s="59"/>
      <c r="DK140" s="59"/>
      <c r="DL140" s="59"/>
      <c r="DM140" s="59"/>
      <c r="DN140" s="59"/>
      <c r="DO140" s="59"/>
      <c r="DP140" s="59"/>
      <c r="DQ140" s="59"/>
      <c r="DR140" s="59"/>
      <c r="DS140" s="59"/>
      <c r="DT140" s="59"/>
      <c r="DU140" s="59"/>
      <c r="DV140" s="59"/>
      <c r="DW140" s="59"/>
      <c r="DX140" s="59"/>
      <c r="DY140" s="59"/>
      <c r="DZ140" s="59"/>
      <c r="EA140" s="59"/>
      <c r="EB140" s="59"/>
      <c r="EC140" s="59"/>
    </row>
    <row r="141" spans="15:133" s="60" customFormat="1">
      <c r="O141" s="59"/>
      <c r="P141" s="59"/>
      <c r="Q141" s="59"/>
      <c r="R141" s="59"/>
      <c r="S141" s="59"/>
      <c r="T141" s="59"/>
      <c r="U141" s="59"/>
      <c r="V141" s="59"/>
      <c r="W141" s="59"/>
      <c r="X141" s="59"/>
      <c r="Y141" s="59"/>
      <c r="Z141" s="59"/>
      <c r="AA141" s="59"/>
      <c r="AB141" s="59"/>
      <c r="AC141" s="59"/>
      <c r="AD141" s="59"/>
      <c r="AE141" s="59"/>
      <c r="AF141" s="59"/>
      <c r="AG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59"/>
      <c r="CS141" s="59"/>
      <c r="CT141" s="59"/>
      <c r="CU141" s="59"/>
      <c r="CV141" s="59"/>
      <c r="CW141" s="59"/>
      <c r="CX141" s="59"/>
      <c r="CY141" s="59"/>
      <c r="CZ141" s="59"/>
      <c r="DA141" s="59"/>
      <c r="DB141" s="59"/>
      <c r="DC141" s="59"/>
      <c r="DD141" s="59"/>
      <c r="DE141" s="59"/>
      <c r="DF141" s="59"/>
      <c r="DG141" s="59"/>
      <c r="DH141" s="59"/>
      <c r="DI141" s="59"/>
      <c r="DJ141" s="59"/>
      <c r="DK141" s="59"/>
      <c r="DL141" s="59"/>
      <c r="DM141" s="59"/>
      <c r="DN141" s="59"/>
      <c r="DO141" s="59"/>
      <c r="DP141" s="59"/>
      <c r="DQ141" s="59"/>
      <c r="DR141" s="59"/>
      <c r="DS141" s="59"/>
      <c r="DT141" s="59"/>
      <c r="DU141" s="59"/>
      <c r="DV141" s="59"/>
      <c r="DW141" s="59"/>
      <c r="DX141" s="59"/>
      <c r="DY141" s="59"/>
      <c r="DZ141" s="59"/>
      <c r="EA141" s="59"/>
      <c r="EB141" s="59"/>
      <c r="EC141" s="59"/>
    </row>
    <row r="142" spans="15:133" s="60" customFormat="1">
      <c r="O142" s="59"/>
      <c r="P142" s="59"/>
      <c r="Q142" s="59"/>
      <c r="R142" s="59"/>
      <c r="S142" s="59"/>
      <c r="T142" s="59"/>
      <c r="U142" s="59"/>
      <c r="V142" s="59"/>
      <c r="W142" s="59"/>
      <c r="X142" s="59"/>
      <c r="Y142" s="59"/>
      <c r="Z142" s="59"/>
      <c r="AA142" s="59"/>
      <c r="AB142" s="59"/>
      <c r="AC142" s="59"/>
      <c r="AD142" s="59"/>
      <c r="AE142" s="59"/>
      <c r="AF142" s="59"/>
      <c r="AG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9"/>
      <c r="DF142" s="59"/>
      <c r="DG142" s="59"/>
      <c r="DH142" s="59"/>
      <c r="DI142" s="59"/>
      <c r="DJ142" s="59"/>
      <c r="DK142" s="59"/>
      <c r="DL142" s="59"/>
      <c r="DM142" s="59"/>
      <c r="DN142" s="59"/>
      <c r="DO142" s="59"/>
      <c r="DP142" s="59"/>
      <c r="DQ142" s="59"/>
      <c r="DR142" s="59"/>
      <c r="DS142" s="59"/>
      <c r="DT142" s="59"/>
      <c r="DU142" s="59"/>
      <c r="DV142" s="59"/>
      <c r="DW142" s="59"/>
      <c r="DX142" s="59"/>
      <c r="DY142" s="59"/>
      <c r="DZ142" s="59"/>
      <c r="EA142" s="59"/>
      <c r="EB142" s="59"/>
      <c r="EC142" s="59"/>
    </row>
    <row r="143" spans="15:133" s="60" customFormat="1">
      <c r="O143" s="59"/>
      <c r="P143" s="59"/>
      <c r="Q143" s="59"/>
      <c r="R143" s="59"/>
      <c r="S143" s="59"/>
      <c r="T143" s="59"/>
      <c r="U143" s="59"/>
      <c r="V143" s="59"/>
      <c r="W143" s="59"/>
      <c r="X143" s="59"/>
      <c r="Y143" s="59"/>
      <c r="Z143" s="59"/>
      <c r="AA143" s="59"/>
      <c r="AB143" s="59"/>
      <c r="AC143" s="59"/>
      <c r="AD143" s="59"/>
      <c r="AE143" s="59"/>
      <c r="AF143" s="59"/>
      <c r="AG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59"/>
      <c r="CY143" s="59"/>
      <c r="CZ143" s="59"/>
      <c r="DA143" s="59"/>
      <c r="DB143" s="59"/>
      <c r="DC143" s="59"/>
      <c r="DD143" s="59"/>
      <c r="DE143" s="59"/>
      <c r="DF143" s="59"/>
      <c r="DG143" s="59"/>
      <c r="DH143" s="59"/>
      <c r="DI143" s="59"/>
      <c r="DJ143" s="59"/>
      <c r="DK143" s="59"/>
      <c r="DL143" s="59"/>
      <c r="DM143" s="59"/>
      <c r="DN143" s="59"/>
      <c r="DO143" s="59"/>
      <c r="DP143" s="59"/>
      <c r="DQ143" s="59"/>
      <c r="DR143" s="59"/>
      <c r="DS143" s="59"/>
      <c r="DT143" s="59"/>
      <c r="DU143" s="59"/>
      <c r="DV143" s="59"/>
      <c r="DW143" s="59"/>
      <c r="DX143" s="59"/>
      <c r="DY143" s="59"/>
      <c r="DZ143" s="59"/>
      <c r="EA143" s="59"/>
      <c r="EB143" s="59"/>
      <c r="EC143" s="59"/>
    </row>
    <row r="144" spans="15:133" s="60" customFormat="1">
      <c r="O144" s="59"/>
      <c r="P144" s="59"/>
      <c r="Q144" s="59"/>
      <c r="R144" s="59"/>
      <c r="S144" s="59"/>
      <c r="T144" s="59"/>
      <c r="U144" s="59"/>
      <c r="V144" s="59"/>
      <c r="W144" s="59"/>
      <c r="X144" s="59"/>
      <c r="Y144" s="59"/>
      <c r="Z144" s="59"/>
      <c r="AA144" s="59"/>
      <c r="AB144" s="59"/>
      <c r="AC144" s="59"/>
      <c r="AD144" s="59"/>
      <c r="AE144" s="59"/>
      <c r="AF144" s="59"/>
      <c r="AG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59"/>
      <c r="CY144" s="59"/>
      <c r="CZ144" s="59"/>
      <c r="DA144" s="59"/>
      <c r="DB144" s="59"/>
      <c r="DC144" s="59"/>
      <c r="DD144" s="59"/>
      <c r="DE144" s="59"/>
      <c r="DF144" s="59"/>
      <c r="DG144" s="59"/>
      <c r="DH144" s="59"/>
      <c r="DI144" s="59"/>
      <c r="DJ144" s="59"/>
      <c r="DK144" s="59"/>
      <c r="DL144" s="59"/>
      <c r="DM144" s="59"/>
      <c r="DN144" s="59"/>
      <c r="DO144" s="59"/>
      <c r="DP144" s="59"/>
      <c r="DQ144" s="59"/>
      <c r="DR144" s="59"/>
      <c r="DS144" s="59"/>
      <c r="DT144" s="59"/>
      <c r="DU144" s="59"/>
      <c r="DV144" s="59"/>
      <c r="DW144" s="59"/>
      <c r="DX144" s="59"/>
      <c r="DY144" s="59"/>
      <c r="DZ144" s="59"/>
      <c r="EA144" s="59"/>
      <c r="EB144" s="59"/>
      <c r="EC144" s="59"/>
    </row>
    <row r="145" spans="15:133" s="60" customFormat="1">
      <c r="O145" s="59"/>
      <c r="P145" s="59"/>
      <c r="Q145" s="59"/>
      <c r="R145" s="59"/>
      <c r="S145" s="59"/>
      <c r="T145" s="59"/>
      <c r="U145" s="59"/>
      <c r="V145" s="59"/>
      <c r="W145" s="59"/>
      <c r="X145" s="59"/>
      <c r="Y145" s="59"/>
      <c r="Z145" s="59"/>
      <c r="AA145" s="59"/>
      <c r="AB145" s="59"/>
      <c r="AC145" s="59"/>
      <c r="AD145" s="59"/>
      <c r="AE145" s="59"/>
      <c r="AF145" s="59"/>
      <c r="AG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59"/>
      <c r="CS145" s="59"/>
      <c r="CT145" s="59"/>
      <c r="CU145" s="59"/>
      <c r="CV145" s="59"/>
      <c r="CW145" s="59"/>
      <c r="CX145" s="59"/>
      <c r="CY145" s="59"/>
      <c r="CZ145" s="59"/>
      <c r="DA145" s="59"/>
      <c r="DB145" s="59"/>
      <c r="DC145" s="59"/>
      <c r="DD145" s="59"/>
      <c r="DE145" s="59"/>
      <c r="DF145" s="59"/>
      <c r="DG145" s="59"/>
      <c r="DH145" s="59"/>
      <c r="DI145" s="59"/>
      <c r="DJ145" s="59"/>
      <c r="DK145" s="59"/>
      <c r="DL145" s="59"/>
      <c r="DM145" s="59"/>
      <c r="DN145" s="59"/>
      <c r="DO145" s="59"/>
      <c r="DP145" s="59"/>
      <c r="DQ145" s="59"/>
      <c r="DR145" s="59"/>
      <c r="DS145" s="59"/>
      <c r="DT145" s="59"/>
      <c r="DU145" s="59"/>
      <c r="DV145" s="59"/>
      <c r="DW145" s="59"/>
      <c r="DX145" s="59"/>
      <c r="DY145" s="59"/>
      <c r="DZ145" s="59"/>
      <c r="EA145" s="59"/>
      <c r="EB145" s="59"/>
      <c r="EC145" s="59"/>
    </row>
    <row r="146" spans="15:133" s="60" customFormat="1">
      <c r="O146" s="59"/>
      <c r="P146" s="59"/>
      <c r="Q146" s="59"/>
      <c r="R146" s="59"/>
      <c r="S146" s="59"/>
      <c r="T146" s="59"/>
      <c r="U146" s="59"/>
      <c r="V146" s="59"/>
      <c r="W146" s="59"/>
      <c r="X146" s="59"/>
      <c r="Y146" s="59"/>
      <c r="Z146" s="59"/>
      <c r="AA146" s="59"/>
      <c r="AB146" s="59"/>
      <c r="AC146" s="59"/>
      <c r="AD146" s="59"/>
      <c r="AE146" s="59"/>
      <c r="AF146" s="59"/>
      <c r="AG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59"/>
      <c r="CS146" s="59"/>
      <c r="CT146" s="59"/>
      <c r="CU146" s="59"/>
      <c r="CV146" s="59"/>
      <c r="CW146" s="59"/>
      <c r="CX146" s="59"/>
      <c r="CY146" s="59"/>
      <c r="CZ146" s="59"/>
      <c r="DA146" s="59"/>
      <c r="DB146" s="59"/>
      <c r="DC146" s="59"/>
      <c r="DD146" s="59"/>
      <c r="DE146" s="59"/>
      <c r="DF146" s="59"/>
      <c r="DG146" s="59"/>
      <c r="DH146" s="59"/>
      <c r="DI146" s="59"/>
      <c r="DJ146" s="59"/>
      <c r="DK146" s="59"/>
      <c r="DL146" s="59"/>
      <c r="DM146" s="59"/>
      <c r="DN146" s="59"/>
      <c r="DO146" s="59"/>
      <c r="DP146" s="59"/>
      <c r="DQ146" s="59"/>
      <c r="DR146" s="59"/>
      <c r="DS146" s="59"/>
      <c r="DT146" s="59"/>
      <c r="DU146" s="59"/>
      <c r="DV146" s="59"/>
      <c r="DW146" s="59"/>
      <c r="DX146" s="59"/>
      <c r="DY146" s="59"/>
      <c r="DZ146" s="59"/>
      <c r="EA146" s="59"/>
      <c r="EB146" s="59"/>
      <c r="EC146" s="59"/>
    </row>
    <row r="147" spans="15:133" s="60" customFormat="1">
      <c r="O147" s="59"/>
      <c r="P147" s="59"/>
      <c r="Q147" s="59"/>
      <c r="R147" s="59"/>
      <c r="S147" s="59"/>
      <c r="T147" s="59"/>
      <c r="U147" s="59"/>
      <c r="V147" s="59"/>
      <c r="W147" s="59"/>
      <c r="X147" s="59"/>
      <c r="Y147" s="59"/>
      <c r="Z147" s="59"/>
      <c r="AA147" s="59"/>
      <c r="AB147" s="59"/>
      <c r="AC147" s="59"/>
      <c r="AD147" s="59"/>
      <c r="AE147" s="59"/>
      <c r="AF147" s="59"/>
      <c r="AG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59"/>
      <c r="CS147" s="59"/>
      <c r="CT147" s="59"/>
      <c r="CU147" s="59"/>
      <c r="CV147" s="59"/>
      <c r="CW147" s="59"/>
      <c r="CX147" s="59"/>
      <c r="CY147" s="59"/>
      <c r="CZ147" s="59"/>
      <c r="DA147" s="59"/>
      <c r="DB147" s="59"/>
      <c r="DC147" s="59"/>
      <c r="DD147" s="59"/>
      <c r="DE147" s="59"/>
      <c r="DF147" s="59"/>
      <c r="DG147" s="59"/>
      <c r="DH147" s="59"/>
      <c r="DI147" s="59"/>
      <c r="DJ147" s="59"/>
      <c r="DK147" s="59"/>
      <c r="DL147" s="59"/>
      <c r="DM147" s="59"/>
      <c r="DN147" s="59"/>
      <c r="DO147" s="59"/>
      <c r="DP147" s="59"/>
      <c r="DQ147" s="59"/>
      <c r="DR147" s="59"/>
      <c r="DS147" s="59"/>
      <c r="DT147" s="59"/>
      <c r="DU147" s="59"/>
      <c r="DV147" s="59"/>
      <c r="DW147" s="59"/>
      <c r="DX147" s="59"/>
      <c r="DY147" s="59"/>
      <c r="DZ147" s="59"/>
      <c r="EA147" s="59"/>
      <c r="EB147" s="59"/>
      <c r="EC147" s="59"/>
    </row>
    <row r="148" spans="15:133" s="60" customFormat="1">
      <c r="O148" s="59"/>
      <c r="P148" s="59"/>
      <c r="Q148" s="59"/>
      <c r="R148" s="59"/>
      <c r="S148" s="59"/>
      <c r="T148" s="59"/>
      <c r="U148" s="59"/>
      <c r="V148" s="59"/>
      <c r="W148" s="59"/>
      <c r="X148" s="59"/>
      <c r="Y148" s="59"/>
      <c r="Z148" s="59"/>
      <c r="AA148" s="59"/>
      <c r="AB148" s="59"/>
      <c r="AC148" s="59"/>
      <c r="AD148" s="59"/>
      <c r="AE148" s="59"/>
      <c r="AF148" s="59"/>
      <c r="AG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59"/>
      <c r="CS148" s="59"/>
      <c r="CT148" s="59"/>
      <c r="CU148" s="59"/>
      <c r="CV148" s="59"/>
      <c r="CW148" s="59"/>
      <c r="CX148" s="59"/>
      <c r="CY148" s="59"/>
      <c r="CZ148" s="59"/>
      <c r="DA148" s="59"/>
      <c r="DB148" s="59"/>
      <c r="DC148" s="59"/>
      <c r="DD148" s="59"/>
      <c r="DE148" s="59"/>
      <c r="DF148" s="59"/>
      <c r="DG148" s="59"/>
      <c r="DH148" s="59"/>
      <c r="DI148" s="59"/>
      <c r="DJ148" s="59"/>
      <c r="DK148" s="59"/>
      <c r="DL148" s="59"/>
      <c r="DM148" s="59"/>
      <c r="DN148" s="59"/>
      <c r="DO148" s="59"/>
      <c r="DP148" s="59"/>
      <c r="DQ148" s="59"/>
      <c r="DR148" s="59"/>
      <c r="DS148" s="59"/>
      <c r="DT148" s="59"/>
      <c r="DU148" s="59"/>
      <c r="DV148" s="59"/>
      <c r="DW148" s="59"/>
      <c r="DX148" s="59"/>
      <c r="DY148" s="59"/>
      <c r="DZ148" s="59"/>
      <c r="EA148" s="59"/>
      <c r="EB148" s="59"/>
      <c r="EC148" s="59"/>
    </row>
    <row r="149" spans="15:133" s="60" customFormat="1">
      <c r="O149" s="59"/>
      <c r="P149" s="59"/>
      <c r="Q149" s="59"/>
      <c r="R149" s="59"/>
      <c r="S149" s="59"/>
      <c r="T149" s="59"/>
      <c r="U149" s="59"/>
      <c r="V149" s="59"/>
      <c r="W149" s="59"/>
      <c r="X149" s="59"/>
      <c r="Y149" s="59"/>
      <c r="Z149" s="59"/>
      <c r="AA149" s="59"/>
      <c r="AB149" s="59"/>
      <c r="AC149" s="59"/>
      <c r="AD149" s="59"/>
      <c r="AE149" s="59"/>
      <c r="AF149" s="59"/>
      <c r="AG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59"/>
      <c r="CS149" s="59"/>
      <c r="CT149" s="59"/>
      <c r="CU149" s="59"/>
      <c r="CV149" s="59"/>
      <c r="CW149" s="59"/>
      <c r="CX149" s="59"/>
      <c r="CY149" s="59"/>
      <c r="CZ149" s="59"/>
      <c r="DA149" s="59"/>
      <c r="DB149" s="59"/>
      <c r="DC149" s="59"/>
      <c r="DD149" s="59"/>
      <c r="DE149" s="59"/>
      <c r="DF149" s="59"/>
      <c r="DG149" s="59"/>
      <c r="DH149" s="59"/>
      <c r="DI149" s="59"/>
      <c r="DJ149" s="59"/>
      <c r="DK149" s="59"/>
      <c r="DL149" s="59"/>
      <c r="DM149" s="59"/>
      <c r="DN149" s="59"/>
      <c r="DO149" s="59"/>
      <c r="DP149" s="59"/>
      <c r="DQ149" s="59"/>
      <c r="DR149" s="59"/>
      <c r="DS149" s="59"/>
      <c r="DT149" s="59"/>
      <c r="DU149" s="59"/>
      <c r="DV149" s="59"/>
      <c r="DW149" s="59"/>
      <c r="DX149" s="59"/>
      <c r="DY149" s="59"/>
      <c r="DZ149" s="59"/>
      <c r="EA149" s="59"/>
      <c r="EB149" s="59"/>
      <c r="EC149" s="59"/>
    </row>
    <row r="150" spans="15:133" s="60" customFormat="1">
      <c r="O150" s="59"/>
      <c r="P150" s="59"/>
      <c r="Q150" s="59"/>
      <c r="R150" s="59"/>
      <c r="S150" s="59"/>
      <c r="T150" s="59"/>
      <c r="U150" s="59"/>
      <c r="V150" s="59"/>
      <c r="W150" s="59"/>
      <c r="X150" s="59"/>
      <c r="Y150" s="59"/>
      <c r="Z150" s="59"/>
      <c r="AA150" s="59"/>
      <c r="AB150" s="59"/>
      <c r="AC150" s="59"/>
      <c r="AD150" s="59"/>
      <c r="AE150" s="59"/>
      <c r="AF150" s="59"/>
      <c r="AG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59"/>
      <c r="CS150" s="59"/>
      <c r="CT150" s="59"/>
      <c r="CU150" s="59"/>
      <c r="CV150" s="59"/>
      <c r="CW150" s="59"/>
      <c r="CX150" s="59"/>
      <c r="CY150" s="59"/>
      <c r="CZ150" s="59"/>
      <c r="DA150" s="59"/>
      <c r="DB150" s="59"/>
      <c r="DC150" s="59"/>
      <c r="DD150" s="59"/>
      <c r="DE150" s="59"/>
      <c r="DF150" s="59"/>
      <c r="DG150" s="59"/>
      <c r="DH150" s="59"/>
      <c r="DI150" s="59"/>
      <c r="DJ150" s="59"/>
      <c r="DK150" s="59"/>
      <c r="DL150" s="59"/>
      <c r="DM150" s="59"/>
      <c r="DN150" s="59"/>
      <c r="DO150" s="59"/>
      <c r="DP150" s="59"/>
      <c r="DQ150" s="59"/>
      <c r="DR150" s="59"/>
      <c r="DS150" s="59"/>
      <c r="DT150" s="59"/>
      <c r="DU150" s="59"/>
      <c r="DV150" s="59"/>
      <c r="DW150" s="59"/>
      <c r="DX150" s="59"/>
      <c r="DY150" s="59"/>
      <c r="DZ150" s="59"/>
      <c r="EA150" s="59"/>
      <c r="EB150" s="59"/>
      <c r="EC150" s="59"/>
    </row>
    <row r="151" spans="15:133" s="60" customFormat="1">
      <c r="O151" s="59"/>
      <c r="P151" s="59"/>
      <c r="Q151" s="59"/>
      <c r="R151" s="59"/>
      <c r="S151" s="59"/>
      <c r="T151" s="59"/>
      <c r="U151" s="59"/>
      <c r="V151" s="59"/>
      <c r="W151" s="59"/>
      <c r="X151" s="59"/>
      <c r="Y151" s="59"/>
      <c r="Z151" s="59"/>
      <c r="AA151" s="59"/>
      <c r="AB151" s="59"/>
      <c r="AC151" s="59"/>
      <c r="AD151" s="59"/>
      <c r="AE151" s="59"/>
      <c r="AF151" s="59"/>
      <c r="AG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59"/>
      <c r="CS151" s="59"/>
      <c r="CT151" s="59"/>
      <c r="CU151" s="59"/>
      <c r="CV151" s="59"/>
      <c r="CW151" s="59"/>
      <c r="CX151" s="59"/>
      <c r="CY151" s="59"/>
      <c r="CZ151" s="59"/>
      <c r="DA151" s="59"/>
      <c r="DB151" s="59"/>
      <c r="DC151" s="59"/>
      <c r="DD151" s="59"/>
      <c r="DE151" s="59"/>
      <c r="DF151" s="59"/>
      <c r="DG151" s="59"/>
      <c r="DH151" s="59"/>
      <c r="DI151" s="59"/>
      <c r="DJ151" s="59"/>
      <c r="DK151" s="59"/>
      <c r="DL151" s="59"/>
      <c r="DM151" s="59"/>
      <c r="DN151" s="59"/>
      <c r="DO151" s="59"/>
      <c r="DP151" s="59"/>
      <c r="DQ151" s="59"/>
      <c r="DR151" s="59"/>
      <c r="DS151" s="59"/>
      <c r="DT151" s="59"/>
      <c r="DU151" s="59"/>
      <c r="DV151" s="59"/>
      <c r="DW151" s="59"/>
      <c r="DX151" s="59"/>
      <c r="DY151" s="59"/>
      <c r="DZ151" s="59"/>
      <c r="EA151" s="59"/>
      <c r="EB151" s="59"/>
      <c r="EC151" s="59"/>
    </row>
    <row r="152" spans="15:133" s="60" customFormat="1">
      <c r="O152" s="59"/>
      <c r="P152" s="59"/>
      <c r="Q152" s="59"/>
      <c r="R152" s="59"/>
      <c r="S152" s="59"/>
      <c r="T152" s="59"/>
      <c r="U152" s="59"/>
      <c r="V152" s="59"/>
      <c r="W152" s="59"/>
      <c r="X152" s="59"/>
      <c r="Y152" s="59"/>
      <c r="Z152" s="59"/>
      <c r="AA152" s="59"/>
      <c r="AB152" s="59"/>
      <c r="AC152" s="59"/>
      <c r="AD152" s="59"/>
      <c r="AE152" s="59"/>
      <c r="AF152" s="59"/>
      <c r="AG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9"/>
      <c r="DF152" s="59"/>
      <c r="DG152" s="59"/>
      <c r="DH152" s="59"/>
      <c r="DI152" s="59"/>
      <c r="DJ152" s="59"/>
      <c r="DK152" s="59"/>
      <c r="DL152" s="59"/>
      <c r="DM152" s="59"/>
      <c r="DN152" s="59"/>
      <c r="DO152" s="59"/>
      <c r="DP152" s="59"/>
      <c r="DQ152" s="59"/>
      <c r="DR152" s="59"/>
      <c r="DS152" s="59"/>
      <c r="DT152" s="59"/>
      <c r="DU152" s="59"/>
      <c r="DV152" s="59"/>
      <c r="DW152" s="59"/>
      <c r="DX152" s="59"/>
      <c r="DY152" s="59"/>
      <c r="DZ152" s="59"/>
      <c r="EA152" s="59"/>
      <c r="EB152" s="59"/>
      <c r="EC152" s="59"/>
    </row>
    <row r="153" spans="15:133" s="60" customFormat="1">
      <c r="O153" s="59"/>
      <c r="P153" s="59"/>
      <c r="Q153" s="59"/>
      <c r="R153" s="59"/>
      <c r="S153" s="59"/>
      <c r="T153" s="59"/>
      <c r="U153" s="59"/>
      <c r="V153" s="59"/>
      <c r="W153" s="59"/>
      <c r="X153" s="59"/>
      <c r="Y153" s="59"/>
      <c r="Z153" s="59"/>
      <c r="AA153" s="59"/>
      <c r="AB153" s="59"/>
      <c r="AC153" s="59"/>
      <c r="AD153" s="59"/>
      <c r="AE153" s="59"/>
      <c r="AF153" s="59"/>
      <c r="AG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59"/>
      <c r="CY153" s="59"/>
      <c r="CZ153" s="59"/>
      <c r="DA153" s="59"/>
      <c r="DB153" s="59"/>
      <c r="DC153" s="59"/>
      <c r="DD153" s="59"/>
      <c r="DE153" s="59"/>
      <c r="DF153" s="59"/>
      <c r="DG153" s="59"/>
      <c r="DH153" s="59"/>
      <c r="DI153" s="59"/>
      <c r="DJ153" s="59"/>
      <c r="DK153" s="59"/>
      <c r="DL153" s="59"/>
      <c r="DM153" s="59"/>
      <c r="DN153" s="59"/>
      <c r="DO153" s="59"/>
      <c r="DP153" s="59"/>
      <c r="DQ153" s="59"/>
      <c r="DR153" s="59"/>
      <c r="DS153" s="59"/>
      <c r="DT153" s="59"/>
      <c r="DU153" s="59"/>
      <c r="DV153" s="59"/>
      <c r="DW153" s="59"/>
      <c r="DX153" s="59"/>
      <c r="DY153" s="59"/>
      <c r="DZ153" s="59"/>
      <c r="EA153" s="59"/>
      <c r="EB153" s="59"/>
      <c r="EC153" s="59"/>
    </row>
    <row r="154" spans="15:133" s="60" customFormat="1">
      <c r="O154" s="59"/>
      <c r="P154" s="59"/>
      <c r="Q154" s="59"/>
      <c r="R154" s="59"/>
      <c r="S154" s="59"/>
      <c r="T154" s="59"/>
      <c r="U154" s="59"/>
      <c r="V154" s="59"/>
      <c r="W154" s="59"/>
      <c r="X154" s="59"/>
      <c r="Y154" s="59"/>
      <c r="Z154" s="59"/>
      <c r="AA154" s="59"/>
      <c r="AB154" s="59"/>
      <c r="AC154" s="59"/>
      <c r="AD154" s="59"/>
      <c r="AE154" s="59"/>
      <c r="AF154" s="59"/>
      <c r="AG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59"/>
      <c r="CS154" s="59"/>
      <c r="CT154" s="59"/>
      <c r="CU154" s="59"/>
      <c r="CV154" s="59"/>
      <c r="CW154" s="59"/>
      <c r="CX154" s="59"/>
      <c r="CY154" s="59"/>
      <c r="CZ154" s="59"/>
      <c r="DA154" s="59"/>
      <c r="DB154" s="59"/>
      <c r="DC154" s="59"/>
      <c r="DD154" s="59"/>
      <c r="DE154" s="59"/>
      <c r="DF154" s="59"/>
      <c r="DG154" s="59"/>
      <c r="DH154" s="59"/>
      <c r="DI154" s="59"/>
      <c r="DJ154" s="59"/>
      <c r="DK154" s="59"/>
      <c r="DL154" s="59"/>
      <c r="DM154" s="59"/>
      <c r="DN154" s="59"/>
      <c r="DO154" s="59"/>
      <c r="DP154" s="59"/>
      <c r="DQ154" s="59"/>
      <c r="DR154" s="59"/>
      <c r="DS154" s="59"/>
      <c r="DT154" s="59"/>
      <c r="DU154" s="59"/>
      <c r="DV154" s="59"/>
      <c r="DW154" s="59"/>
      <c r="DX154" s="59"/>
      <c r="DY154" s="59"/>
      <c r="DZ154" s="59"/>
      <c r="EA154" s="59"/>
      <c r="EB154" s="59"/>
      <c r="EC154" s="59"/>
    </row>
    <row r="155" spans="15:133" s="60" customFormat="1">
      <c r="O155" s="59"/>
      <c r="P155" s="59"/>
      <c r="Q155" s="59"/>
      <c r="R155" s="59"/>
      <c r="S155" s="59"/>
      <c r="T155" s="59"/>
      <c r="U155" s="59"/>
      <c r="V155" s="59"/>
      <c r="W155" s="59"/>
      <c r="X155" s="59"/>
      <c r="Y155" s="59"/>
      <c r="Z155" s="59"/>
      <c r="AA155" s="59"/>
      <c r="AB155" s="59"/>
      <c r="AC155" s="59"/>
      <c r="AD155" s="59"/>
      <c r="AE155" s="59"/>
      <c r="AF155" s="59"/>
      <c r="AG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59"/>
      <c r="CY155" s="59"/>
      <c r="CZ155" s="59"/>
      <c r="DA155" s="59"/>
      <c r="DB155" s="59"/>
      <c r="DC155" s="59"/>
      <c r="DD155" s="59"/>
      <c r="DE155" s="59"/>
      <c r="DF155" s="59"/>
      <c r="DG155" s="59"/>
      <c r="DH155" s="59"/>
      <c r="DI155" s="59"/>
      <c r="DJ155" s="59"/>
      <c r="DK155" s="59"/>
      <c r="DL155" s="59"/>
      <c r="DM155" s="59"/>
      <c r="DN155" s="59"/>
      <c r="DO155" s="59"/>
      <c r="DP155" s="59"/>
      <c r="DQ155" s="59"/>
      <c r="DR155" s="59"/>
      <c r="DS155" s="59"/>
      <c r="DT155" s="59"/>
      <c r="DU155" s="59"/>
      <c r="DV155" s="59"/>
      <c r="DW155" s="59"/>
      <c r="DX155" s="59"/>
      <c r="DY155" s="59"/>
      <c r="DZ155" s="59"/>
      <c r="EA155" s="59"/>
      <c r="EB155" s="59"/>
      <c r="EC155" s="59"/>
    </row>
    <row r="156" spans="15:133" s="60" customFormat="1">
      <c r="O156" s="59"/>
      <c r="P156" s="59"/>
      <c r="Q156" s="59"/>
      <c r="R156" s="59"/>
      <c r="S156" s="59"/>
      <c r="T156" s="59"/>
      <c r="U156" s="59"/>
      <c r="V156" s="59"/>
      <c r="W156" s="59"/>
      <c r="X156" s="59"/>
      <c r="Y156" s="59"/>
      <c r="Z156" s="59"/>
      <c r="AA156" s="59"/>
      <c r="AB156" s="59"/>
      <c r="AC156" s="59"/>
      <c r="AD156" s="59"/>
      <c r="AE156" s="59"/>
      <c r="AF156" s="59"/>
      <c r="AG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59"/>
      <c r="CY156" s="59"/>
      <c r="CZ156" s="59"/>
      <c r="DA156" s="59"/>
      <c r="DB156" s="59"/>
      <c r="DC156" s="59"/>
      <c r="DD156" s="59"/>
      <c r="DE156" s="59"/>
      <c r="DF156" s="59"/>
      <c r="DG156" s="59"/>
      <c r="DH156" s="59"/>
      <c r="DI156" s="59"/>
      <c r="DJ156" s="59"/>
      <c r="DK156" s="59"/>
      <c r="DL156" s="59"/>
      <c r="DM156" s="59"/>
      <c r="DN156" s="59"/>
      <c r="DO156" s="59"/>
      <c r="DP156" s="59"/>
      <c r="DQ156" s="59"/>
      <c r="DR156" s="59"/>
      <c r="DS156" s="59"/>
      <c r="DT156" s="59"/>
      <c r="DU156" s="59"/>
      <c r="DV156" s="59"/>
      <c r="DW156" s="59"/>
      <c r="DX156" s="59"/>
      <c r="DY156" s="59"/>
      <c r="DZ156" s="59"/>
      <c r="EA156" s="59"/>
      <c r="EB156" s="59"/>
      <c r="EC156" s="59"/>
    </row>
    <row r="157" spans="15:133" s="60" customFormat="1">
      <c r="O157" s="59"/>
      <c r="P157" s="59"/>
      <c r="Q157" s="59"/>
      <c r="R157" s="59"/>
      <c r="S157" s="59"/>
      <c r="T157" s="59"/>
      <c r="U157" s="59"/>
      <c r="V157" s="59"/>
      <c r="W157" s="59"/>
      <c r="X157" s="59"/>
      <c r="Y157" s="59"/>
      <c r="Z157" s="59"/>
      <c r="AA157" s="59"/>
      <c r="AB157" s="59"/>
      <c r="AC157" s="59"/>
      <c r="AD157" s="59"/>
      <c r="AE157" s="59"/>
      <c r="AF157" s="59"/>
      <c r="AG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59"/>
      <c r="CY157" s="59"/>
      <c r="CZ157" s="59"/>
      <c r="DA157" s="59"/>
      <c r="DB157" s="59"/>
      <c r="DC157" s="59"/>
      <c r="DD157" s="59"/>
      <c r="DE157" s="59"/>
      <c r="DF157" s="59"/>
      <c r="DG157" s="59"/>
      <c r="DH157" s="59"/>
      <c r="DI157" s="59"/>
      <c r="DJ157" s="59"/>
      <c r="DK157" s="59"/>
      <c r="DL157" s="59"/>
      <c r="DM157" s="59"/>
      <c r="DN157" s="59"/>
      <c r="DO157" s="59"/>
      <c r="DP157" s="59"/>
      <c r="DQ157" s="59"/>
      <c r="DR157" s="59"/>
      <c r="DS157" s="59"/>
      <c r="DT157" s="59"/>
      <c r="DU157" s="59"/>
      <c r="DV157" s="59"/>
      <c r="DW157" s="59"/>
      <c r="DX157" s="59"/>
      <c r="DY157" s="59"/>
      <c r="DZ157" s="59"/>
      <c r="EA157" s="59"/>
      <c r="EB157" s="59"/>
      <c r="EC157" s="59"/>
    </row>
    <row r="158" spans="15:133" s="60" customFormat="1">
      <c r="O158" s="59"/>
      <c r="P158" s="59"/>
      <c r="Q158" s="59"/>
      <c r="R158" s="59"/>
      <c r="S158" s="59"/>
      <c r="T158" s="59"/>
      <c r="U158" s="59"/>
      <c r="V158" s="59"/>
      <c r="W158" s="59"/>
      <c r="X158" s="59"/>
      <c r="Y158" s="59"/>
      <c r="Z158" s="59"/>
      <c r="AA158" s="59"/>
      <c r="AB158" s="59"/>
      <c r="AC158" s="59"/>
      <c r="AD158" s="59"/>
      <c r="AE158" s="59"/>
      <c r="AF158" s="59"/>
      <c r="AG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9"/>
      <c r="DF158" s="59"/>
      <c r="DG158" s="59"/>
      <c r="DH158" s="59"/>
      <c r="DI158" s="59"/>
      <c r="DJ158" s="59"/>
      <c r="DK158" s="59"/>
      <c r="DL158" s="59"/>
      <c r="DM158" s="59"/>
      <c r="DN158" s="59"/>
      <c r="DO158" s="59"/>
      <c r="DP158" s="59"/>
      <c r="DQ158" s="59"/>
      <c r="DR158" s="59"/>
      <c r="DS158" s="59"/>
      <c r="DT158" s="59"/>
      <c r="DU158" s="59"/>
      <c r="DV158" s="59"/>
      <c r="DW158" s="59"/>
      <c r="DX158" s="59"/>
      <c r="DY158" s="59"/>
      <c r="DZ158" s="59"/>
      <c r="EA158" s="59"/>
      <c r="EB158" s="59"/>
      <c r="EC158" s="59"/>
    </row>
    <row r="159" spans="15:133" s="60" customFormat="1">
      <c r="O159" s="59"/>
      <c r="P159" s="59"/>
      <c r="Q159" s="59"/>
      <c r="R159" s="59"/>
      <c r="S159" s="59"/>
      <c r="T159" s="59"/>
      <c r="U159" s="59"/>
      <c r="V159" s="59"/>
      <c r="W159" s="59"/>
      <c r="X159" s="59"/>
      <c r="Y159" s="59"/>
      <c r="Z159" s="59"/>
      <c r="AA159" s="59"/>
      <c r="AB159" s="59"/>
      <c r="AC159" s="59"/>
      <c r="AD159" s="59"/>
      <c r="AE159" s="59"/>
      <c r="AF159" s="59"/>
      <c r="AG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59"/>
      <c r="CY159" s="59"/>
      <c r="CZ159" s="59"/>
      <c r="DA159" s="59"/>
      <c r="DB159" s="59"/>
      <c r="DC159" s="59"/>
      <c r="DD159" s="59"/>
      <c r="DE159" s="59"/>
      <c r="DF159" s="59"/>
      <c r="DG159" s="59"/>
      <c r="DH159" s="59"/>
      <c r="DI159" s="59"/>
      <c r="DJ159" s="59"/>
      <c r="DK159" s="59"/>
      <c r="DL159" s="59"/>
      <c r="DM159" s="59"/>
      <c r="DN159" s="59"/>
      <c r="DO159" s="59"/>
      <c r="DP159" s="59"/>
      <c r="DQ159" s="59"/>
      <c r="DR159" s="59"/>
      <c r="DS159" s="59"/>
      <c r="DT159" s="59"/>
      <c r="DU159" s="59"/>
      <c r="DV159" s="59"/>
      <c r="DW159" s="59"/>
      <c r="DX159" s="59"/>
      <c r="DY159" s="59"/>
      <c r="DZ159" s="59"/>
      <c r="EA159" s="59"/>
      <c r="EB159" s="59"/>
      <c r="EC159" s="59"/>
    </row>
    <row r="160" spans="15:133" s="60" customFormat="1">
      <c r="O160" s="59"/>
      <c r="P160" s="59"/>
      <c r="Q160" s="59"/>
      <c r="R160" s="59"/>
      <c r="S160" s="59"/>
      <c r="T160" s="59"/>
      <c r="U160" s="59"/>
      <c r="V160" s="59"/>
      <c r="W160" s="59"/>
      <c r="X160" s="59"/>
      <c r="Y160" s="59"/>
      <c r="Z160" s="59"/>
      <c r="AA160" s="59"/>
      <c r="AB160" s="59"/>
      <c r="AC160" s="59"/>
      <c r="AD160" s="59"/>
      <c r="AE160" s="59"/>
      <c r="AF160" s="59"/>
      <c r="AG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59"/>
      <c r="CY160" s="59"/>
      <c r="CZ160" s="59"/>
      <c r="DA160" s="59"/>
      <c r="DB160" s="59"/>
      <c r="DC160" s="59"/>
      <c r="DD160" s="59"/>
      <c r="DE160" s="59"/>
      <c r="DF160" s="59"/>
      <c r="DG160" s="59"/>
      <c r="DH160" s="59"/>
      <c r="DI160" s="59"/>
      <c r="DJ160" s="59"/>
      <c r="DK160" s="59"/>
      <c r="DL160" s="59"/>
      <c r="DM160" s="59"/>
      <c r="DN160" s="59"/>
      <c r="DO160" s="59"/>
      <c r="DP160" s="59"/>
      <c r="DQ160" s="59"/>
      <c r="DR160" s="59"/>
      <c r="DS160" s="59"/>
      <c r="DT160" s="59"/>
      <c r="DU160" s="59"/>
      <c r="DV160" s="59"/>
      <c r="DW160" s="59"/>
      <c r="DX160" s="59"/>
      <c r="DY160" s="59"/>
      <c r="DZ160" s="59"/>
      <c r="EA160" s="59"/>
      <c r="EB160" s="59"/>
      <c r="EC160" s="59"/>
    </row>
    <row r="161" spans="15:133" s="60" customFormat="1">
      <c r="O161" s="59"/>
      <c r="P161" s="59"/>
      <c r="Q161" s="59"/>
      <c r="R161" s="59"/>
      <c r="S161" s="59"/>
      <c r="T161" s="59"/>
      <c r="U161" s="59"/>
      <c r="V161" s="59"/>
      <c r="W161" s="59"/>
      <c r="X161" s="59"/>
      <c r="Y161" s="59"/>
      <c r="Z161" s="59"/>
      <c r="AA161" s="59"/>
      <c r="AB161" s="59"/>
      <c r="AC161" s="59"/>
      <c r="AD161" s="59"/>
      <c r="AE161" s="59"/>
      <c r="AF161" s="59"/>
      <c r="AG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59"/>
      <c r="CY161" s="59"/>
      <c r="CZ161" s="59"/>
      <c r="DA161" s="59"/>
      <c r="DB161" s="59"/>
      <c r="DC161" s="59"/>
      <c r="DD161" s="59"/>
      <c r="DE161" s="59"/>
      <c r="DF161" s="59"/>
      <c r="DG161" s="59"/>
      <c r="DH161" s="59"/>
      <c r="DI161" s="59"/>
      <c r="DJ161" s="59"/>
      <c r="DK161" s="59"/>
      <c r="DL161" s="59"/>
      <c r="DM161" s="59"/>
      <c r="DN161" s="59"/>
      <c r="DO161" s="59"/>
      <c r="DP161" s="59"/>
      <c r="DQ161" s="59"/>
      <c r="DR161" s="59"/>
      <c r="DS161" s="59"/>
      <c r="DT161" s="59"/>
      <c r="DU161" s="59"/>
      <c r="DV161" s="59"/>
      <c r="DW161" s="59"/>
      <c r="DX161" s="59"/>
      <c r="DY161" s="59"/>
      <c r="DZ161" s="59"/>
      <c r="EA161" s="59"/>
      <c r="EB161" s="59"/>
      <c r="EC161" s="59"/>
    </row>
    <row r="162" spans="15:133" s="60" customFormat="1">
      <c r="O162" s="59"/>
      <c r="P162" s="59"/>
      <c r="Q162" s="59"/>
      <c r="R162" s="59"/>
      <c r="S162" s="59"/>
      <c r="T162" s="59"/>
      <c r="U162" s="59"/>
      <c r="V162" s="59"/>
      <c r="W162" s="59"/>
      <c r="X162" s="59"/>
      <c r="Y162" s="59"/>
      <c r="Z162" s="59"/>
      <c r="AA162" s="59"/>
      <c r="AB162" s="59"/>
      <c r="AC162" s="59"/>
      <c r="AD162" s="59"/>
      <c r="AE162" s="59"/>
      <c r="AF162" s="59"/>
      <c r="AG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59"/>
      <c r="CY162" s="59"/>
      <c r="CZ162" s="59"/>
      <c r="DA162" s="59"/>
      <c r="DB162" s="59"/>
      <c r="DC162" s="59"/>
      <c r="DD162" s="59"/>
      <c r="DE162" s="59"/>
      <c r="DF162" s="59"/>
      <c r="DG162" s="59"/>
      <c r="DH162" s="59"/>
      <c r="DI162" s="59"/>
      <c r="DJ162" s="59"/>
      <c r="DK162" s="59"/>
      <c r="DL162" s="59"/>
      <c r="DM162" s="59"/>
      <c r="DN162" s="59"/>
      <c r="DO162" s="59"/>
      <c r="DP162" s="59"/>
      <c r="DQ162" s="59"/>
      <c r="DR162" s="59"/>
      <c r="DS162" s="59"/>
      <c r="DT162" s="59"/>
      <c r="DU162" s="59"/>
      <c r="DV162" s="59"/>
      <c r="DW162" s="59"/>
      <c r="DX162" s="59"/>
      <c r="DY162" s="59"/>
      <c r="DZ162" s="59"/>
      <c r="EA162" s="59"/>
      <c r="EB162" s="59"/>
      <c r="EC162" s="59"/>
    </row>
    <row r="163" spans="15:133" s="60" customFormat="1">
      <c r="O163" s="59"/>
      <c r="P163" s="59"/>
      <c r="Q163" s="59"/>
      <c r="R163" s="59"/>
      <c r="S163" s="59"/>
      <c r="T163" s="59"/>
      <c r="U163" s="59"/>
      <c r="V163" s="59"/>
      <c r="W163" s="59"/>
      <c r="X163" s="59"/>
      <c r="Y163" s="59"/>
      <c r="Z163" s="59"/>
      <c r="AA163" s="59"/>
      <c r="AB163" s="59"/>
      <c r="AC163" s="59"/>
      <c r="AD163" s="59"/>
      <c r="AE163" s="59"/>
      <c r="AF163" s="59"/>
      <c r="AG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59"/>
      <c r="CY163" s="59"/>
      <c r="CZ163" s="59"/>
      <c r="DA163" s="59"/>
      <c r="DB163" s="59"/>
      <c r="DC163" s="59"/>
      <c r="DD163" s="59"/>
      <c r="DE163" s="59"/>
      <c r="DF163" s="59"/>
      <c r="DG163" s="59"/>
      <c r="DH163" s="59"/>
      <c r="DI163" s="59"/>
      <c r="DJ163" s="59"/>
      <c r="DK163" s="59"/>
      <c r="DL163" s="59"/>
      <c r="DM163" s="59"/>
      <c r="DN163" s="59"/>
      <c r="DO163" s="59"/>
      <c r="DP163" s="59"/>
      <c r="DQ163" s="59"/>
      <c r="DR163" s="59"/>
      <c r="DS163" s="59"/>
      <c r="DT163" s="59"/>
      <c r="DU163" s="59"/>
      <c r="DV163" s="59"/>
      <c r="DW163" s="59"/>
      <c r="DX163" s="59"/>
      <c r="DY163" s="59"/>
      <c r="DZ163" s="59"/>
      <c r="EA163" s="59"/>
      <c r="EB163" s="59"/>
      <c r="EC163" s="59"/>
    </row>
    <row r="164" spans="15:133" s="60" customFormat="1">
      <c r="O164" s="59"/>
      <c r="P164" s="59"/>
      <c r="Q164" s="59"/>
      <c r="R164" s="59"/>
      <c r="S164" s="59"/>
      <c r="T164" s="59"/>
      <c r="U164" s="59"/>
      <c r="V164" s="59"/>
      <c r="W164" s="59"/>
      <c r="X164" s="59"/>
      <c r="Y164" s="59"/>
      <c r="Z164" s="59"/>
      <c r="AA164" s="59"/>
      <c r="AB164" s="59"/>
      <c r="AC164" s="59"/>
      <c r="AD164" s="59"/>
      <c r="AE164" s="59"/>
      <c r="AF164" s="59"/>
      <c r="AG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59"/>
      <c r="DW164" s="59"/>
      <c r="DX164" s="59"/>
      <c r="DY164" s="59"/>
      <c r="DZ164" s="59"/>
      <c r="EA164" s="59"/>
      <c r="EB164" s="59"/>
      <c r="EC164" s="59"/>
    </row>
    <row r="165" spans="15:133" s="60" customFormat="1">
      <c r="O165" s="59"/>
      <c r="P165" s="59"/>
      <c r="Q165" s="59"/>
      <c r="R165" s="59"/>
      <c r="S165" s="59"/>
      <c r="T165" s="59"/>
      <c r="U165" s="59"/>
      <c r="V165" s="59"/>
      <c r="W165" s="59"/>
      <c r="X165" s="59"/>
      <c r="Y165" s="59"/>
      <c r="Z165" s="59"/>
      <c r="AA165" s="59"/>
      <c r="AB165" s="59"/>
      <c r="AC165" s="59"/>
      <c r="AD165" s="59"/>
      <c r="AE165" s="59"/>
      <c r="AF165" s="59"/>
      <c r="AG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59"/>
      <c r="DW165" s="59"/>
      <c r="DX165" s="59"/>
      <c r="DY165" s="59"/>
      <c r="DZ165" s="59"/>
      <c r="EA165" s="59"/>
      <c r="EB165" s="59"/>
      <c r="EC165" s="59"/>
    </row>
    <row r="166" spans="15:133" s="60" customFormat="1">
      <c r="O166" s="59"/>
      <c r="P166" s="59"/>
      <c r="Q166" s="59"/>
      <c r="R166" s="59"/>
      <c r="S166" s="59"/>
      <c r="T166" s="59"/>
      <c r="U166" s="59"/>
      <c r="V166" s="59"/>
      <c r="W166" s="59"/>
      <c r="X166" s="59"/>
      <c r="Y166" s="59"/>
      <c r="Z166" s="59"/>
      <c r="AA166" s="59"/>
      <c r="AB166" s="59"/>
      <c r="AC166" s="59"/>
      <c r="AD166" s="59"/>
      <c r="AE166" s="59"/>
      <c r="AF166" s="59"/>
      <c r="AG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59"/>
      <c r="DW166" s="59"/>
      <c r="DX166" s="59"/>
      <c r="DY166" s="59"/>
      <c r="DZ166" s="59"/>
      <c r="EA166" s="59"/>
      <c r="EB166" s="59"/>
      <c r="EC166" s="59"/>
    </row>
    <row r="167" spans="15:133" s="60" customFormat="1">
      <c r="O167" s="59"/>
      <c r="P167" s="59"/>
      <c r="Q167" s="59"/>
      <c r="R167" s="59"/>
      <c r="S167" s="59"/>
      <c r="T167" s="59"/>
      <c r="U167" s="59"/>
      <c r="V167" s="59"/>
      <c r="W167" s="59"/>
      <c r="X167" s="59"/>
      <c r="Y167" s="59"/>
      <c r="Z167" s="59"/>
      <c r="AA167" s="59"/>
      <c r="AB167" s="59"/>
      <c r="AC167" s="59"/>
      <c r="AD167" s="59"/>
      <c r="AE167" s="59"/>
      <c r="AF167" s="59"/>
      <c r="AG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59"/>
      <c r="CY167" s="59"/>
      <c r="CZ167" s="59"/>
      <c r="DA167" s="59"/>
      <c r="DB167" s="59"/>
      <c r="DC167" s="59"/>
      <c r="DD167" s="59"/>
      <c r="DE167" s="59"/>
      <c r="DF167" s="59"/>
      <c r="DG167" s="59"/>
      <c r="DH167" s="59"/>
      <c r="DI167" s="59"/>
      <c r="DJ167" s="59"/>
      <c r="DK167" s="59"/>
      <c r="DL167" s="59"/>
      <c r="DM167" s="59"/>
      <c r="DN167" s="59"/>
      <c r="DO167" s="59"/>
      <c r="DP167" s="59"/>
      <c r="DQ167" s="59"/>
      <c r="DR167" s="59"/>
      <c r="DS167" s="59"/>
      <c r="DT167" s="59"/>
      <c r="DU167" s="59"/>
      <c r="DV167" s="59"/>
      <c r="DW167" s="59"/>
      <c r="DX167" s="59"/>
      <c r="DY167" s="59"/>
      <c r="DZ167" s="59"/>
      <c r="EA167" s="59"/>
      <c r="EB167" s="59"/>
      <c r="EC167" s="59"/>
    </row>
    <row r="168" spans="15:133" s="60" customFormat="1">
      <c r="O168" s="59"/>
      <c r="P168" s="59"/>
      <c r="Q168" s="59"/>
      <c r="R168" s="59"/>
      <c r="S168" s="59"/>
      <c r="T168" s="59"/>
      <c r="U168" s="59"/>
      <c r="V168" s="59"/>
      <c r="W168" s="59"/>
      <c r="X168" s="59"/>
      <c r="Y168" s="59"/>
      <c r="Z168" s="59"/>
      <c r="AA168" s="59"/>
      <c r="AB168" s="59"/>
      <c r="AC168" s="59"/>
      <c r="AD168" s="59"/>
      <c r="AE168" s="59"/>
      <c r="AF168" s="59"/>
      <c r="AG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59"/>
      <c r="CY168" s="59"/>
      <c r="CZ168" s="59"/>
      <c r="DA168" s="59"/>
      <c r="DB168" s="59"/>
      <c r="DC168" s="59"/>
      <c r="DD168" s="59"/>
      <c r="DE168" s="59"/>
      <c r="DF168" s="59"/>
      <c r="DG168" s="59"/>
      <c r="DH168" s="59"/>
      <c r="DI168" s="59"/>
      <c r="DJ168" s="59"/>
      <c r="DK168" s="59"/>
      <c r="DL168" s="59"/>
      <c r="DM168" s="59"/>
      <c r="DN168" s="59"/>
      <c r="DO168" s="59"/>
      <c r="DP168" s="59"/>
      <c r="DQ168" s="59"/>
      <c r="DR168" s="59"/>
      <c r="DS168" s="59"/>
      <c r="DT168" s="59"/>
      <c r="DU168" s="59"/>
      <c r="DV168" s="59"/>
      <c r="DW168" s="59"/>
      <c r="DX168" s="59"/>
      <c r="DY168" s="59"/>
      <c r="DZ168" s="59"/>
      <c r="EA168" s="59"/>
      <c r="EB168" s="59"/>
      <c r="EC168" s="59"/>
    </row>
    <row r="169" spans="15:133" s="60" customFormat="1">
      <c r="O169" s="59"/>
      <c r="P169" s="59"/>
      <c r="Q169" s="59"/>
      <c r="R169" s="59"/>
      <c r="S169" s="59"/>
      <c r="T169" s="59"/>
      <c r="U169" s="59"/>
      <c r="V169" s="59"/>
      <c r="W169" s="59"/>
      <c r="X169" s="59"/>
      <c r="Y169" s="59"/>
      <c r="Z169" s="59"/>
      <c r="AA169" s="59"/>
      <c r="AB169" s="59"/>
      <c r="AC169" s="59"/>
      <c r="AD169" s="59"/>
      <c r="AE169" s="59"/>
      <c r="AF169" s="59"/>
      <c r="AG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59"/>
      <c r="CY169" s="59"/>
      <c r="CZ169" s="59"/>
      <c r="DA169" s="59"/>
      <c r="DB169" s="59"/>
      <c r="DC169" s="59"/>
      <c r="DD169" s="59"/>
      <c r="DE169" s="59"/>
      <c r="DF169" s="59"/>
      <c r="DG169" s="59"/>
      <c r="DH169" s="59"/>
      <c r="DI169" s="59"/>
      <c r="DJ169" s="59"/>
      <c r="DK169" s="59"/>
      <c r="DL169" s="59"/>
      <c r="DM169" s="59"/>
      <c r="DN169" s="59"/>
      <c r="DO169" s="59"/>
      <c r="DP169" s="59"/>
      <c r="DQ169" s="59"/>
      <c r="DR169" s="59"/>
      <c r="DS169" s="59"/>
      <c r="DT169" s="59"/>
      <c r="DU169" s="59"/>
      <c r="DV169" s="59"/>
      <c r="DW169" s="59"/>
      <c r="DX169" s="59"/>
      <c r="DY169" s="59"/>
      <c r="DZ169" s="59"/>
      <c r="EA169" s="59"/>
      <c r="EB169" s="59"/>
      <c r="EC169" s="59"/>
    </row>
    <row r="170" spans="15:133" s="60" customFormat="1">
      <c r="O170" s="59"/>
      <c r="P170" s="59"/>
      <c r="Q170" s="59"/>
      <c r="R170" s="59"/>
      <c r="S170" s="59"/>
      <c r="T170" s="59"/>
      <c r="U170" s="59"/>
      <c r="V170" s="59"/>
      <c r="W170" s="59"/>
      <c r="X170" s="59"/>
      <c r="Y170" s="59"/>
      <c r="Z170" s="59"/>
      <c r="AA170" s="59"/>
      <c r="AB170" s="59"/>
      <c r="AC170" s="59"/>
      <c r="AD170" s="59"/>
      <c r="AE170" s="59"/>
      <c r="AF170" s="59"/>
      <c r="AG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59"/>
      <c r="CY170" s="59"/>
      <c r="CZ170" s="59"/>
      <c r="DA170" s="59"/>
      <c r="DB170" s="59"/>
      <c r="DC170" s="59"/>
      <c r="DD170" s="59"/>
      <c r="DE170" s="59"/>
      <c r="DF170" s="59"/>
      <c r="DG170" s="59"/>
      <c r="DH170" s="59"/>
      <c r="DI170" s="59"/>
      <c r="DJ170" s="59"/>
      <c r="DK170" s="59"/>
      <c r="DL170" s="59"/>
      <c r="DM170" s="59"/>
      <c r="DN170" s="59"/>
      <c r="DO170" s="59"/>
      <c r="DP170" s="59"/>
      <c r="DQ170" s="59"/>
      <c r="DR170" s="59"/>
      <c r="DS170" s="59"/>
      <c r="DT170" s="59"/>
      <c r="DU170" s="59"/>
      <c r="DV170" s="59"/>
      <c r="DW170" s="59"/>
      <c r="DX170" s="59"/>
      <c r="DY170" s="59"/>
      <c r="DZ170" s="59"/>
      <c r="EA170" s="59"/>
      <c r="EB170" s="59"/>
      <c r="EC170" s="59"/>
    </row>
    <row r="171" spans="15:133" s="60" customFormat="1">
      <c r="O171" s="59"/>
      <c r="P171" s="59"/>
      <c r="Q171" s="59"/>
      <c r="R171" s="59"/>
      <c r="S171" s="59"/>
      <c r="T171" s="59"/>
      <c r="U171" s="59"/>
      <c r="V171" s="59"/>
      <c r="W171" s="59"/>
      <c r="X171" s="59"/>
      <c r="Y171" s="59"/>
      <c r="Z171" s="59"/>
      <c r="AA171" s="59"/>
      <c r="AB171" s="59"/>
      <c r="AC171" s="59"/>
      <c r="AD171" s="59"/>
      <c r="AE171" s="59"/>
      <c r="AF171" s="59"/>
      <c r="AG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59"/>
      <c r="CY171" s="59"/>
      <c r="CZ171" s="59"/>
      <c r="DA171" s="59"/>
      <c r="DB171" s="59"/>
      <c r="DC171" s="59"/>
      <c r="DD171" s="59"/>
      <c r="DE171" s="59"/>
      <c r="DF171" s="59"/>
      <c r="DG171" s="59"/>
      <c r="DH171" s="59"/>
      <c r="DI171" s="59"/>
      <c r="DJ171" s="59"/>
      <c r="DK171" s="59"/>
      <c r="DL171" s="59"/>
      <c r="DM171" s="59"/>
      <c r="DN171" s="59"/>
      <c r="DO171" s="59"/>
      <c r="DP171" s="59"/>
      <c r="DQ171" s="59"/>
      <c r="DR171" s="59"/>
      <c r="DS171" s="59"/>
      <c r="DT171" s="59"/>
      <c r="DU171" s="59"/>
      <c r="DV171" s="59"/>
      <c r="DW171" s="59"/>
      <c r="DX171" s="59"/>
      <c r="DY171" s="59"/>
      <c r="DZ171" s="59"/>
      <c r="EA171" s="59"/>
      <c r="EB171" s="59"/>
      <c r="EC171" s="59"/>
    </row>
    <row r="172" spans="15:133" s="60" customFormat="1">
      <c r="O172" s="59"/>
      <c r="P172" s="59"/>
      <c r="Q172" s="59"/>
      <c r="R172" s="59"/>
      <c r="S172" s="59"/>
      <c r="T172" s="59"/>
      <c r="U172" s="59"/>
      <c r="V172" s="59"/>
      <c r="W172" s="59"/>
      <c r="X172" s="59"/>
      <c r="Y172" s="59"/>
      <c r="Z172" s="59"/>
      <c r="AA172" s="59"/>
      <c r="AB172" s="59"/>
      <c r="AC172" s="59"/>
      <c r="AD172" s="59"/>
      <c r="AE172" s="59"/>
      <c r="AF172" s="59"/>
      <c r="AG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59"/>
      <c r="CY172" s="59"/>
      <c r="CZ172" s="59"/>
      <c r="DA172" s="59"/>
      <c r="DB172" s="59"/>
      <c r="DC172" s="59"/>
      <c r="DD172" s="59"/>
      <c r="DE172" s="59"/>
      <c r="DF172" s="59"/>
      <c r="DG172" s="59"/>
      <c r="DH172" s="59"/>
      <c r="DI172" s="59"/>
      <c r="DJ172" s="59"/>
      <c r="DK172" s="59"/>
      <c r="DL172" s="59"/>
      <c r="DM172" s="59"/>
      <c r="DN172" s="59"/>
      <c r="DO172" s="59"/>
      <c r="DP172" s="59"/>
      <c r="DQ172" s="59"/>
      <c r="DR172" s="59"/>
      <c r="DS172" s="59"/>
      <c r="DT172" s="59"/>
      <c r="DU172" s="59"/>
      <c r="DV172" s="59"/>
      <c r="DW172" s="59"/>
      <c r="DX172" s="59"/>
      <c r="DY172" s="59"/>
      <c r="DZ172" s="59"/>
      <c r="EA172" s="59"/>
      <c r="EB172" s="59"/>
      <c r="EC172" s="59"/>
    </row>
    <row r="173" spans="15:133" s="60" customFormat="1">
      <c r="O173" s="59"/>
      <c r="P173" s="59"/>
      <c r="Q173" s="59"/>
      <c r="R173" s="59"/>
      <c r="S173" s="59"/>
      <c r="T173" s="59"/>
      <c r="U173" s="59"/>
      <c r="V173" s="59"/>
      <c r="W173" s="59"/>
      <c r="X173" s="59"/>
      <c r="Y173" s="59"/>
      <c r="Z173" s="59"/>
      <c r="AA173" s="59"/>
      <c r="AB173" s="59"/>
      <c r="AC173" s="59"/>
      <c r="AD173" s="59"/>
      <c r="AE173" s="59"/>
      <c r="AF173" s="59"/>
      <c r="AG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59"/>
      <c r="CY173" s="59"/>
      <c r="CZ173" s="59"/>
      <c r="DA173" s="59"/>
      <c r="DB173" s="59"/>
      <c r="DC173" s="59"/>
      <c r="DD173" s="59"/>
      <c r="DE173" s="59"/>
      <c r="DF173" s="59"/>
      <c r="DG173" s="59"/>
      <c r="DH173" s="59"/>
      <c r="DI173" s="59"/>
      <c r="DJ173" s="59"/>
      <c r="DK173" s="59"/>
      <c r="DL173" s="59"/>
      <c r="DM173" s="59"/>
      <c r="DN173" s="59"/>
      <c r="DO173" s="59"/>
      <c r="DP173" s="59"/>
      <c r="DQ173" s="59"/>
      <c r="DR173" s="59"/>
      <c r="DS173" s="59"/>
      <c r="DT173" s="59"/>
      <c r="DU173" s="59"/>
      <c r="DV173" s="59"/>
      <c r="DW173" s="59"/>
      <c r="DX173" s="59"/>
      <c r="DY173" s="59"/>
      <c r="DZ173" s="59"/>
      <c r="EA173" s="59"/>
      <c r="EB173" s="59"/>
      <c r="EC173" s="59"/>
    </row>
    <row r="174" spans="15:133" s="60" customFormat="1">
      <c r="O174" s="59"/>
      <c r="P174" s="59"/>
      <c r="Q174" s="59"/>
      <c r="R174" s="59"/>
      <c r="S174" s="59"/>
      <c r="T174" s="59"/>
      <c r="U174" s="59"/>
      <c r="V174" s="59"/>
      <c r="W174" s="59"/>
      <c r="X174" s="59"/>
      <c r="Y174" s="59"/>
      <c r="Z174" s="59"/>
      <c r="AA174" s="59"/>
      <c r="AB174" s="59"/>
      <c r="AC174" s="59"/>
      <c r="AD174" s="59"/>
      <c r="AE174" s="59"/>
      <c r="AF174" s="59"/>
      <c r="AG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59"/>
      <c r="CY174" s="59"/>
      <c r="CZ174" s="59"/>
      <c r="DA174" s="59"/>
      <c r="DB174" s="59"/>
      <c r="DC174" s="59"/>
      <c r="DD174" s="59"/>
      <c r="DE174" s="59"/>
      <c r="DF174" s="59"/>
      <c r="DG174" s="59"/>
      <c r="DH174" s="59"/>
      <c r="DI174" s="59"/>
      <c r="DJ174" s="59"/>
      <c r="DK174" s="59"/>
      <c r="DL174" s="59"/>
      <c r="DM174" s="59"/>
      <c r="DN174" s="59"/>
      <c r="DO174" s="59"/>
      <c r="DP174" s="59"/>
      <c r="DQ174" s="59"/>
      <c r="DR174" s="59"/>
      <c r="DS174" s="59"/>
      <c r="DT174" s="59"/>
      <c r="DU174" s="59"/>
      <c r="DV174" s="59"/>
      <c r="DW174" s="59"/>
      <c r="DX174" s="59"/>
      <c r="DY174" s="59"/>
      <c r="DZ174" s="59"/>
      <c r="EA174" s="59"/>
      <c r="EB174" s="59"/>
      <c r="EC174" s="59"/>
    </row>
    <row r="175" spans="15:133" s="60" customFormat="1">
      <c r="O175" s="59"/>
      <c r="P175" s="59"/>
      <c r="Q175" s="59"/>
      <c r="R175" s="59"/>
      <c r="S175" s="59"/>
      <c r="T175" s="59"/>
      <c r="U175" s="59"/>
      <c r="V175" s="59"/>
      <c r="W175" s="59"/>
      <c r="X175" s="59"/>
      <c r="Y175" s="59"/>
      <c r="Z175" s="59"/>
      <c r="AA175" s="59"/>
      <c r="AB175" s="59"/>
      <c r="AC175" s="59"/>
      <c r="AD175" s="59"/>
      <c r="AE175" s="59"/>
      <c r="AF175" s="59"/>
      <c r="AG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59"/>
      <c r="CY175" s="59"/>
      <c r="CZ175" s="59"/>
      <c r="DA175" s="59"/>
      <c r="DB175" s="59"/>
      <c r="DC175" s="59"/>
      <c r="DD175" s="59"/>
      <c r="DE175" s="59"/>
      <c r="DF175" s="59"/>
      <c r="DG175" s="59"/>
      <c r="DH175" s="59"/>
      <c r="DI175" s="59"/>
      <c r="DJ175" s="59"/>
      <c r="DK175" s="59"/>
      <c r="DL175" s="59"/>
      <c r="DM175" s="59"/>
      <c r="DN175" s="59"/>
      <c r="DO175" s="59"/>
      <c r="DP175" s="59"/>
      <c r="DQ175" s="59"/>
      <c r="DR175" s="59"/>
      <c r="DS175" s="59"/>
      <c r="DT175" s="59"/>
      <c r="DU175" s="59"/>
      <c r="DV175" s="59"/>
      <c r="DW175" s="59"/>
      <c r="DX175" s="59"/>
      <c r="DY175" s="59"/>
      <c r="DZ175" s="59"/>
      <c r="EA175" s="59"/>
      <c r="EB175" s="59"/>
      <c r="EC175" s="59"/>
    </row>
    <row r="176" spans="15:133" s="60" customFormat="1">
      <c r="O176" s="59"/>
      <c r="P176" s="59"/>
      <c r="Q176" s="59"/>
      <c r="R176" s="59"/>
      <c r="S176" s="59"/>
      <c r="T176" s="59"/>
      <c r="U176" s="59"/>
      <c r="V176" s="59"/>
      <c r="W176" s="59"/>
      <c r="X176" s="59"/>
      <c r="Y176" s="59"/>
      <c r="Z176" s="59"/>
      <c r="AA176" s="59"/>
      <c r="AB176" s="59"/>
      <c r="AC176" s="59"/>
      <c r="AD176" s="59"/>
      <c r="AE176" s="59"/>
      <c r="AF176" s="59"/>
      <c r="AG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59"/>
      <c r="CY176" s="59"/>
      <c r="CZ176" s="59"/>
      <c r="DA176" s="59"/>
      <c r="DB176" s="59"/>
      <c r="DC176" s="59"/>
      <c r="DD176" s="59"/>
      <c r="DE176" s="59"/>
      <c r="DF176" s="59"/>
      <c r="DG176" s="59"/>
      <c r="DH176" s="59"/>
      <c r="DI176" s="59"/>
      <c r="DJ176" s="59"/>
      <c r="DK176" s="59"/>
      <c r="DL176" s="59"/>
      <c r="DM176" s="59"/>
      <c r="DN176" s="59"/>
      <c r="DO176" s="59"/>
      <c r="DP176" s="59"/>
      <c r="DQ176" s="59"/>
      <c r="DR176" s="59"/>
      <c r="DS176" s="59"/>
      <c r="DT176" s="59"/>
      <c r="DU176" s="59"/>
      <c r="DV176" s="59"/>
      <c r="DW176" s="59"/>
      <c r="DX176" s="59"/>
      <c r="DY176" s="59"/>
      <c r="DZ176" s="59"/>
      <c r="EA176" s="59"/>
      <c r="EB176" s="59"/>
      <c r="EC176" s="59"/>
    </row>
    <row r="177" spans="15:133" s="60" customFormat="1">
      <c r="O177" s="59"/>
      <c r="P177" s="59"/>
      <c r="Q177" s="59"/>
      <c r="R177" s="59"/>
      <c r="S177" s="59"/>
      <c r="T177" s="59"/>
      <c r="U177" s="59"/>
      <c r="V177" s="59"/>
      <c r="W177" s="59"/>
      <c r="X177" s="59"/>
      <c r="Y177" s="59"/>
      <c r="Z177" s="59"/>
      <c r="AA177" s="59"/>
      <c r="AB177" s="59"/>
      <c r="AC177" s="59"/>
      <c r="AD177" s="59"/>
      <c r="AE177" s="59"/>
      <c r="AF177" s="59"/>
      <c r="AG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59"/>
      <c r="CY177" s="59"/>
      <c r="CZ177" s="59"/>
      <c r="DA177" s="59"/>
      <c r="DB177" s="59"/>
      <c r="DC177" s="59"/>
      <c r="DD177" s="59"/>
      <c r="DE177" s="59"/>
      <c r="DF177" s="59"/>
      <c r="DG177" s="59"/>
      <c r="DH177" s="59"/>
      <c r="DI177" s="59"/>
      <c r="DJ177" s="59"/>
      <c r="DK177" s="59"/>
      <c r="DL177" s="59"/>
      <c r="DM177" s="59"/>
      <c r="DN177" s="59"/>
      <c r="DO177" s="59"/>
      <c r="DP177" s="59"/>
      <c r="DQ177" s="59"/>
      <c r="DR177" s="59"/>
      <c r="DS177" s="59"/>
      <c r="DT177" s="59"/>
      <c r="DU177" s="59"/>
      <c r="DV177" s="59"/>
      <c r="DW177" s="59"/>
      <c r="DX177" s="59"/>
      <c r="DY177" s="59"/>
      <c r="DZ177" s="59"/>
      <c r="EA177" s="59"/>
      <c r="EB177" s="59"/>
      <c r="EC177" s="59"/>
    </row>
    <row r="178" spans="15:133" s="60" customFormat="1">
      <c r="O178" s="59"/>
      <c r="P178" s="59"/>
      <c r="Q178" s="59"/>
      <c r="R178" s="59"/>
      <c r="S178" s="59"/>
      <c r="T178" s="59"/>
      <c r="U178" s="59"/>
      <c r="V178" s="59"/>
      <c r="W178" s="59"/>
      <c r="X178" s="59"/>
      <c r="Y178" s="59"/>
      <c r="Z178" s="59"/>
      <c r="AA178" s="59"/>
      <c r="AB178" s="59"/>
      <c r="AC178" s="59"/>
      <c r="AD178" s="59"/>
      <c r="AE178" s="59"/>
      <c r="AF178" s="59"/>
      <c r="AG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59"/>
      <c r="CY178" s="59"/>
      <c r="CZ178" s="59"/>
      <c r="DA178" s="59"/>
      <c r="DB178" s="59"/>
      <c r="DC178" s="59"/>
      <c r="DD178" s="59"/>
      <c r="DE178" s="59"/>
      <c r="DF178" s="59"/>
      <c r="DG178" s="59"/>
      <c r="DH178" s="59"/>
      <c r="DI178" s="59"/>
      <c r="DJ178" s="59"/>
      <c r="DK178" s="59"/>
      <c r="DL178" s="59"/>
      <c r="DM178" s="59"/>
      <c r="DN178" s="59"/>
      <c r="DO178" s="59"/>
      <c r="DP178" s="59"/>
      <c r="DQ178" s="59"/>
      <c r="DR178" s="59"/>
      <c r="DS178" s="59"/>
      <c r="DT178" s="59"/>
      <c r="DU178" s="59"/>
      <c r="DV178" s="59"/>
      <c r="DW178" s="59"/>
      <c r="DX178" s="59"/>
      <c r="DY178" s="59"/>
      <c r="DZ178" s="59"/>
      <c r="EA178" s="59"/>
      <c r="EB178" s="59"/>
      <c r="EC178" s="59"/>
    </row>
    <row r="179" spans="15:133" s="60" customFormat="1">
      <c r="O179" s="59"/>
      <c r="P179" s="59"/>
      <c r="Q179" s="59"/>
      <c r="R179" s="59"/>
      <c r="S179" s="59"/>
      <c r="T179" s="59"/>
      <c r="U179" s="59"/>
      <c r="V179" s="59"/>
      <c r="W179" s="59"/>
      <c r="X179" s="59"/>
      <c r="Y179" s="59"/>
      <c r="Z179" s="59"/>
      <c r="AA179" s="59"/>
      <c r="AB179" s="59"/>
      <c r="AC179" s="59"/>
      <c r="AD179" s="59"/>
      <c r="AE179" s="59"/>
      <c r="AF179" s="59"/>
      <c r="AG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59"/>
      <c r="CS179" s="59"/>
      <c r="CT179" s="59"/>
      <c r="CU179" s="59"/>
      <c r="CV179" s="59"/>
      <c r="CW179" s="59"/>
      <c r="CX179" s="59"/>
      <c r="CY179" s="59"/>
      <c r="CZ179" s="59"/>
      <c r="DA179" s="59"/>
      <c r="DB179" s="59"/>
      <c r="DC179" s="59"/>
      <c r="DD179" s="59"/>
      <c r="DE179" s="59"/>
      <c r="DF179" s="59"/>
      <c r="DG179" s="59"/>
      <c r="DH179" s="59"/>
      <c r="DI179" s="59"/>
      <c r="DJ179" s="59"/>
      <c r="DK179" s="59"/>
      <c r="DL179" s="59"/>
      <c r="DM179" s="59"/>
      <c r="DN179" s="59"/>
      <c r="DO179" s="59"/>
      <c r="DP179" s="59"/>
      <c r="DQ179" s="59"/>
      <c r="DR179" s="59"/>
      <c r="DS179" s="59"/>
      <c r="DT179" s="59"/>
      <c r="DU179" s="59"/>
      <c r="DV179" s="59"/>
      <c r="DW179" s="59"/>
      <c r="DX179" s="59"/>
      <c r="DY179" s="59"/>
      <c r="DZ179" s="59"/>
      <c r="EA179" s="59"/>
      <c r="EB179" s="59"/>
      <c r="EC179" s="59"/>
    </row>
    <row r="180" spans="15:133" s="60" customFormat="1">
      <c r="O180" s="59"/>
      <c r="P180" s="59"/>
      <c r="Q180" s="59"/>
      <c r="R180" s="59"/>
      <c r="S180" s="59"/>
      <c r="T180" s="59"/>
      <c r="U180" s="59"/>
      <c r="V180" s="59"/>
      <c r="W180" s="59"/>
      <c r="X180" s="59"/>
      <c r="Y180" s="59"/>
      <c r="Z180" s="59"/>
      <c r="AA180" s="59"/>
      <c r="AB180" s="59"/>
      <c r="AC180" s="59"/>
      <c r="AD180" s="59"/>
      <c r="AE180" s="59"/>
      <c r="AF180" s="59"/>
      <c r="AG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59"/>
      <c r="CS180" s="59"/>
      <c r="CT180" s="59"/>
      <c r="CU180" s="59"/>
      <c r="CV180" s="59"/>
      <c r="CW180" s="59"/>
      <c r="CX180" s="59"/>
      <c r="CY180" s="59"/>
      <c r="CZ180" s="59"/>
      <c r="DA180" s="59"/>
      <c r="DB180" s="59"/>
      <c r="DC180" s="59"/>
      <c r="DD180" s="59"/>
      <c r="DE180" s="59"/>
      <c r="DF180" s="59"/>
      <c r="DG180" s="59"/>
      <c r="DH180" s="59"/>
      <c r="DI180" s="59"/>
      <c r="DJ180" s="59"/>
      <c r="DK180" s="59"/>
      <c r="DL180" s="59"/>
      <c r="DM180" s="59"/>
      <c r="DN180" s="59"/>
      <c r="DO180" s="59"/>
      <c r="DP180" s="59"/>
      <c r="DQ180" s="59"/>
      <c r="DR180" s="59"/>
      <c r="DS180" s="59"/>
      <c r="DT180" s="59"/>
      <c r="DU180" s="59"/>
      <c r="DV180" s="59"/>
      <c r="DW180" s="59"/>
      <c r="DX180" s="59"/>
      <c r="DY180" s="59"/>
      <c r="DZ180" s="59"/>
      <c r="EA180" s="59"/>
      <c r="EB180" s="59"/>
      <c r="EC180" s="59"/>
    </row>
    <row r="181" spans="15:133" s="60" customFormat="1">
      <c r="O181" s="59"/>
      <c r="P181" s="59"/>
      <c r="Q181" s="59"/>
      <c r="R181" s="59"/>
      <c r="S181" s="59"/>
      <c r="T181" s="59"/>
      <c r="U181" s="59"/>
      <c r="V181" s="59"/>
      <c r="W181" s="59"/>
      <c r="X181" s="59"/>
      <c r="Y181" s="59"/>
      <c r="Z181" s="59"/>
      <c r="AA181" s="59"/>
      <c r="AB181" s="59"/>
      <c r="AC181" s="59"/>
      <c r="AD181" s="59"/>
      <c r="AE181" s="59"/>
      <c r="AF181" s="59"/>
      <c r="AG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59"/>
      <c r="CY181" s="59"/>
      <c r="CZ181" s="59"/>
      <c r="DA181" s="59"/>
      <c r="DB181" s="59"/>
      <c r="DC181" s="59"/>
      <c r="DD181" s="59"/>
      <c r="DE181" s="59"/>
      <c r="DF181" s="59"/>
      <c r="DG181" s="59"/>
      <c r="DH181" s="59"/>
      <c r="DI181" s="59"/>
      <c r="DJ181" s="59"/>
      <c r="DK181" s="59"/>
      <c r="DL181" s="59"/>
      <c r="DM181" s="59"/>
      <c r="DN181" s="59"/>
      <c r="DO181" s="59"/>
      <c r="DP181" s="59"/>
      <c r="DQ181" s="59"/>
      <c r="DR181" s="59"/>
      <c r="DS181" s="59"/>
      <c r="DT181" s="59"/>
      <c r="DU181" s="59"/>
      <c r="DV181" s="59"/>
      <c r="DW181" s="59"/>
      <c r="DX181" s="59"/>
      <c r="DY181" s="59"/>
      <c r="DZ181" s="59"/>
      <c r="EA181" s="59"/>
      <c r="EB181" s="59"/>
      <c r="EC181" s="59"/>
    </row>
    <row r="182" spans="15:133" s="60" customFormat="1">
      <c r="O182" s="59"/>
      <c r="P182" s="59"/>
      <c r="Q182" s="59"/>
      <c r="R182" s="59"/>
      <c r="S182" s="59"/>
      <c r="T182" s="59"/>
      <c r="U182" s="59"/>
      <c r="V182" s="59"/>
      <c r="W182" s="59"/>
      <c r="X182" s="59"/>
      <c r="Y182" s="59"/>
      <c r="Z182" s="59"/>
      <c r="AA182" s="59"/>
      <c r="AB182" s="59"/>
      <c r="AC182" s="59"/>
      <c r="AD182" s="59"/>
      <c r="AE182" s="59"/>
      <c r="AF182" s="59"/>
      <c r="AG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59"/>
      <c r="CY182" s="59"/>
      <c r="CZ182" s="59"/>
      <c r="DA182" s="59"/>
      <c r="DB182" s="59"/>
      <c r="DC182" s="59"/>
      <c r="DD182" s="59"/>
      <c r="DE182" s="59"/>
      <c r="DF182" s="59"/>
      <c r="DG182" s="59"/>
      <c r="DH182" s="59"/>
      <c r="DI182" s="59"/>
      <c r="DJ182" s="59"/>
      <c r="DK182" s="59"/>
      <c r="DL182" s="59"/>
      <c r="DM182" s="59"/>
      <c r="DN182" s="59"/>
      <c r="DO182" s="59"/>
      <c r="DP182" s="59"/>
      <c r="DQ182" s="59"/>
      <c r="DR182" s="59"/>
      <c r="DS182" s="59"/>
      <c r="DT182" s="59"/>
      <c r="DU182" s="59"/>
      <c r="DV182" s="59"/>
      <c r="DW182" s="59"/>
      <c r="DX182" s="59"/>
      <c r="DY182" s="59"/>
      <c r="DZ182" s="59"/>
      <c r="EA182" s="59"/>
      <c r="EB182" s="59"/>
      <c r="EC182" s="59"/>
    </row>
    <row r="183" spans="15:133" s="60" customFormat="1">
      <c r="O183" s="59"/>
      <c r="P183" s="59"/>
      <c r="Q183" s="59"/>
      <c r="R183" s="59"/>
      <c r="S183" s="59"/>
      <c r="T183" s="59"/>
      <c r="U183" s="59"/>
      <c r="V183" s="59"/>
      <c r="W183" s="59"/>
      <c r="X183" s="59"/>
      <c r="Y183" s="59"/>
      <c r="Z183" s="59"/>
      <c r="AA183" s="59"/>
      <c r="AB183" s="59"/>
      <c r="AC183" s="59"/>
      <c r="AD183" s="59"/>
      <c r="AE183" s="59"/>
      <c r="AF183" s="59"/>
      <c r="AG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59"/>
      <c r="CY183" s="59"/>
      <c r="CZ183" s="59"/>
      <c r="DA183" s="59"/>
      <c r="DB183" s="59"/>
      <c r="DC183" s="59"/>
      <c r="DD183" s="59"/>
      <c r="DE183" s="59"/>
      <c r="DF183" s="59"/>
      <c r="DG183" s="59"/>
      <c r="DH183" s="59"/>
      <c r="DI183" s="59"/>
      <c r="DJ183" s="59"/>
      <c r="DK183" s="59"/>
      <c r="DL183" s="59"/>
      <c r="DM183" s="59"/>
      <c r="DN183" s="59"/>
      <c r="DO183" s="59"/>
      <c r="DP183" s="59"/>
      <c r="DQ183" s="59"/>
      <c r="DR183" s="59"/>
      <c r="DS183" s="59"/>
      <c r="DT183" s="59"/>
      <c r="DU183" s="59"/>
      <c r="DV183" s="59"/>
      <c r="DW183" s="59"/>
      <c r="DX183" s="59"/>
      <c r="DY183" s="59"/>
      <c r="DZ183" s="59"/>
      <c r="EA183" s="59"/>
      <c r="EB183" s="59"/>
      <c r="EC183" s="59"/>
    </row>
    <row r="184" spans="15:133" s="60" customFormat="1">
      <c r="O184" s="59"/>
      <c r="P184" s="59"/>
      <c r="Q184" s="59"/>
      <c r="R184" s="59"/>
      <c r="S184" s="59"/>
      <c r="T184" s="59"/>
      <c r="U184" s="59"/>
      <c r="V184" s="59"/>
      <c r="W184" s="59"/>
      <c r="X184" s="59"/>
      <c r="Y184" s="59"/>
      <c r="Z184" s="59"/>
      <c r="AA184" s="59"/>
      <c r="AB184" s="59"/>
      <c r="AC184" s="59"/>
      <c r="AD184" s="59"/>
      <c r="AE184" s="59"/>
      <c r="AF184" s="59"/>
      <c r="AG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59"/>
      <c r="CS184" s="59"/>
      <c r="CT184" s="59"/>
      <c r="CU184" s="59"/>
      <c r="CV184" s="59"/>
      <c r="CW184" s="59"/>
      <c r="CX184" s="59"/>
      <c r="CY184" s="59"/>
      <c r="CZ184" s="59"/>
      <c r="DA184" s="59"/>
      <c r="DB184" s="59"/>
      <c r="DC184" s="59"/>
      <c r="DD184" s="59"/>
      <c r="DE184" s="59"/>
      <c r="DF184" s="59"/>
      <c r="DG184" s="59"/>
      <c r="DH184" s="59"/>
      <c r="DI184" s="59"/>
      <c r="DJ184" s="59"/>
      <c r="DK184" s="59"/>
      <c r="DL184" s="59"/>
      <c r="DM184" s="59"/>
      <c r="DN184" s="59"/>
      <c r="DO184" s="59"/>
      <c r="DP184" s="59"/>
      <c r="DQ184" s="59"/>
      <c r="DR184" s="59"/>
      <c r="DS184" s="59"/>
      <c r="DT184" s="59"/>
      <c r="DU184" s="59"/>
      <c r="DV184" s="59"/>
      <c r="DW184" s="59"/>
      <c r="DX184" s="59"/>
      <c r="DY184" s="59"/>
      <c r="DZ184" s="59"/>
      <c r="EA184" s="59"/>
      <c r="EB184" s="59"/>
      <c r="EC184" s="59"/>
    </row>
    <row r="185" spans="15:133" s="60" customFormat="1">
      <c r="O185" s="59"/>
      <c r="P185" s="59"/>
      <c r="Q185" s="59"/>
      <c r="R185" s="59"/>
      <c r="S185" s="59"/>
      <c r="T185" s="59"/>
      <c r="U185" s="59"/>
      <c r="V185" s="59"/>
      <c r="W185" s="59"/>
      <c r="X185" s="59"/>
      <c r="Y185" s="59"/>
      <c r="Z185" s="59"/>
      <c r="AA185" s="59"/>
      <c r="AB185" s="59"/>
      <c r="AC185" s="59"/>
      <c r="AD185" s="59"/>
      <c r="AE185" s="59"/>
      <c r="AF185" s="59"/>
      <c r="AG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59"/>
      <c r="CY185" s="59"/>
      <c r="CZ185" s="59"/>
      <c r="DA185" s="59"/>
      <c r="DB185" s="59"/>
      <c r="DC185" s="59"/>
      <c r="DD185" s="59"/>
      <c r="DE185" s="59"/>
      <c r="DF185" s="59"/>
      <c r="DG185" s="59"/>
      <c r="DH185" s="59"/>
      <c r="DI185" s="59"/>
      <c r="DJ185" s="59"/>
      <c r="DK185" s="59"/>
      <c r="DL185" s="59"/>
      <c r="DM185" s="59"/>
      <c r="DN185" s="59"/>
      <c r="DO185" s="59"/>
      <c r="DP185" s="59"/>
      <c r="DQ185" s="59"/>
      <c r="DR185" s="59"/>
      <c r="DS185" s="59"/>
      <c r="DT185" s="59"/>
      <c r="DU185" s="59"/>
      <c r="DV185" s="59"/>
      <c r="DW185" s="59"/>
      <c r="DX185" s="59"/>
      <c r="DY185" s="59"/>
      <c r="DZ185" s="59"/>
      <c r="EA185" s="59"/>
      <c r="EB185" s="59"/>
      <c r="EC185" s="59"/>
    </row>
    <row r="186" spans="15:133" s="60" customFormat="1">
      <c r="O186" s="59"/>
      <c r="P186" s="59"/>
      <c r="Q186" s="59"/>
      <c r="R186" s="59"/>
      <c r="S186" s="59"/>
      <c r="T186" s="59"/>
      <c r="U186" s="59"/>
      <c r="V186" s="59"/>
      <c r="W186" s="59"/>
      <c r="X186" s="59"/>
      <c r="Y186" s="59"/>
      <c r="Z186" s="59"/>
      <c r="AA186" s="59"/>
      <c r="AB186" s="59"/>
      <c r="AC186" s="59"/>
      <c r="AD186" s="59"/>
      <c r="AE186" s="59"/>
      <c r="AF186" s="59"/>
      <c r="AG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59"/>
      <c r="CY186" s="59"/>
      <c r="CZ186" s="59"/>
      <c r="DA186" s="59"/>
      <c r="DB186" s="59"/>
      <c r="DC186" s="59"/>
      <c r="DD186" s="59"/>
      <c r="DE186" s="59"/>
      <c r="DF186" s="59"/>
      <c r="DG186" s="59"/>
      <c r="DH186" s="59"/>
      <c r="DI186" s="59"/>
      <c r="DJ186" s="59"/>
      <c r="DK186" s="59"/>
      <c r="DL186" s="59"/>
      <c r="DM186" s="59"/>
      <c r="DN186" s="59"/>
      <c r="DO186" s="59"/>
      <c r="DP186" s="59"/>
      <c r="DQ186" s="59"/>
      <c r="DR186" s="59"/>
      <c r="DS186" s="59"/>
      <c r="DT186" s="59"/>
      <c r="DU186" s="59"/>
      <c r="DV186" s="59"/>
      <c r="DW186" s="59"/>
      <c r="DX186" s="59"/>
      <c r="DY186" s="59"/>
      <c r="DZ186" s="59"/>
      <c r="EA186" s="59"/>
      <c r="EB186" s="59"/>
      <c r="EC186" s="59"/>
    </row>
    <row r="187" spans="15:133" s="60" customFormat="1">
      <c r="O187" s="59"/>
      <c r="P187" s="59"/>
      <c r="Q187" s="59"/>
      <c r="R187" s="59"/>
      <c r="S187" s="59"/>
      <c r="T187" s="59"/>
      <c r="U187" s="59"/>
      <c r="V187" s="59"/>
      <c r="W187" s="59"/>
      <c r="X187" s="59"/>
      <c r="Y187" s="59"/>
      <c r="Z187" s="59"/>
      <c r="AA187" s="59"/>
      <c r="AB187" s="59"/>
      <c r="AC187" s="59"/>
      <c r="AD187" s="59"/>
      <c r="AE187" s="59"/>
      <c r="AF187" s="59"/>
      <c r="AG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59"/>
      <c r="DW187" s="59"/>
      <c r="DX187" s="59"/>
      <c r="DY187" s="59"/>
      <c r="DZ187" s="59"/>
      <c r="EA187" s="59"/>
      <c r="EB187" s="59"/>
      <c r="EC187" s="59"/>
    </row>
    <row r="188" spans="15:133" s="60" customFormat="1">
      <c r="O188" s="59"/>
      <c r="P188" s="59"/>
      <c r="Q188" s="59"/>
      <c r="R188" s="59"/>
      <c r="S188" s="59"/>
      <c r="T188" s="59"/>
      <c r="U188" s="59"/>
      <c r="V188" s="59"/>
      <c r="W188" s="59"/>
      <c r="X188" s="59"/>
      <c r="Y188" s="59"/>
      <c r="Z188" s="59"/>
      <c r="AA188" s="59"/>
      <c r="AB188" s="59"/>
      <c r="AC188" s="59"/>
      <c r="AD188" s="59"/>
      <c r="AE188" s="59"/>
      <c r="AF188" s="59"/>
      <c r="AG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9"/>
      <c r="DF188" s="59"/>
      <c r="DG188" s="59"/>
      <c r="DH188" s="59"/>
      <c r="DI188" s="59"/>
      <c r="DJ188" s="59"/>
      <c r="DK188" s="59"/>
      <c r="DL188" s="59"/>
      <c r="DM188" s="59"/>
      <c r="DN188" s="59"/>
      <c r="DO188" s="59"/>
      <c r="DP188" s="59"/>
      <c r="DQ188" s="59"/>
      <c r="DR188" s="59"/>
      <c r="DS188" s="59"/>
      <c r="DT188" s="59"/>
      <c r="DU188" s="59"/>
      <c r="DV188" s="59"/>
      <c r="DW188" s="59"/>
      <c r="DX188" s="59"/>
      <c r="DY188" s="59"/>
      <c r="DZ188" s="59"/>
      <c r="EA188" s="59"/>
      <c r="EB188" s="59"/>
      <c r="EC188" s="59"/>
    </row>
    <row r="189" spans="15:133" s="60" customFormat="1">
      <c r="O189" s="59"/>
      <c r="P189" s="59"/>
      <c r="Q189" s="59"/>
      <c r="R189" s="59"/>
      <c r="S189" s="59"/>
      <c r="T189" s="59"/>
      <c r="U189" s="59"/>
      <c r="V189" s="59"/>
      <c r="W189" s="59"/>
      <c r="X189" s="59"/>
      <c r="Y189" s="59"/>
      <c r="Z189" s="59"/>
      <c r="AA189" s="59"/>
      <c r="AB189" s="59"/>
      <c r="AC189" s="59"/>
      <c r="AD189" s="59"/>
      <c r="AE189" s="59"/>
      <c r="AF189" s="59"/>
      <c r="AG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59"/>
      <c r="CY189" s="59"/>
      <c r="CZ189" s="59"/>
      <c r="DA189" s="59"/>
      <c r="DB189" s="59"/>
      <c r="DC189" s="59"/>
      <c r="DD189" s="59"/>
      <c r="DE189" s="59"/>
      <c r="DF189" s="59"/>
      <c r="DG189" s="59"/>
      <c r="DH189" s="59"/>
      <c r="DI189" s="59"/>
      <c r="DJ189" s="59"/>
      <c r="DK189" s="59"/>
      <c r="DL189" s="59"/>
      <c r="DM189" s="59"/>
      <c r="DN189" s="59"/>
      <c r="DO189" s="59"/>
      <c r="DP189" s="59"/>
      <c r="DQ189" s="59"/>
      <c r="DR189" s="59"/>
      <c r="DS189" s="59"/>
      <c r="DT189" s="59"/>
      <c r="DU189" s="59"/>
      <c r="DV189" s="59"/>
      <c r="DW189" s="59"/>
      <c r="DX189" s="59"/>
      <c r="DY189" s="59"/>
      <c r="DZ189" s="59"/>
      <c r="EA189" s="59"/>
      <c r="EB189" s="59"/>
      <c r="EC189" s="59"/>
    </row>
    <row r="190" spans="15:133" s="60" customFormat="1">
      <c r="O190" s="59"/>
      <c r="P190" s="59"/>
      <c r="Q190" s="59"/>
      <c r="R190" s="59"/>
      <c r="S190" s="59"/>
      <c r="T190" s="59"/>
      <c r="U190" s="59"/>
      <c r="V190" s="59"/>
      <c r="W190" s="59"/>
      <c r="X190" s="59"/>
      <c r="Y190" s="59"/>
      <c r="Z190" s="59"/>
      <c r="AA190" s="59"/>
      <c r="AB190" s="59"/>
      <c r="AC190" s="59"/>
      <c r="AD190" s="59"/>
      <c r="AE190" s="59"/>
      <c r="AF190" s="59"/>
      <c r="AG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59"/>
      <c r="CY190" s="59"/>
      <c r="CZ190" s="59"/>
      <c r="DA190" s="59"/>
      <c r="DB190" s="59"/>
      <c r="DC190" s="59"/>
      <c r="DD190" s="59"/>
      <c r="DE190" s="59"/>
      <c r="DF190" s="59"/>
      <c r="DG190" s="59"/>
      <c r="DH190" s="59"/>
      <c r="DI190" s="59"/>
      <c r="DJ190" s="59"/>
      <c r="DK190" s="59"/>
      <c r="DL190" s="59"/>
      <c r="DM190" s="59"/>
      <c r="DN190" s="59"/>
      <c r="DO190" s="59"/>
      <c r="DP190" s="59"/>
      <c r="DQ190" s="59"/>
      <c r="DR190" s="59"/>
      <c r="DS190" s="59"/>
      <c r="DT190" s="59"/>
      <c r="DU190" s="59"/>
      <c r="DV190" s="59"/>
      <c r="DW190" s="59"/>
      <c r="DX190" s="59"/>
      <c r="DY190" s="59"/>
      <c r="DZ190" s="59"/>
      <c r="EA190" s="59"/>
      <c r="EB190" s="59"/>
      <c r="EC190" s="59"/>
    </row>
    <row r="191" spans="15:133" s="60" customFormat="1">
      <c r="O191" s="59"/>
      <c r="P191" s="59"/>
      <c r="Q191" s="59"/>
      <c r="R191" s="59"/>
      <c r="S191" s="59"/>
      <c r="T191" s="59"/>
      <c r="U191" s="59"/>
      <c r="V191" s="59"/>
      <c r="W191" s="59"/>
      <c r="X191" s="59"/>
      <c r="Y191" s="59"/>
      <c r="Z191" s="59"/>
      <c r="AA191" s="59"/>
      <c r="AB191" s="59"/>
      <c r="AC191" s="59"/>
      <c r="AD191" s="59"/>
      <c r="AE191" s="59"/>
      <c r="AF191" s="59"/>
      <c r="AG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59"/>
      <c r="CY191" s="59"/>
      <c r="CZ191" s="59"/>
      <c r="DA191" s="59"/>
      <c r="DB191" s="59"/>
      <c r="DC191" s="59"/>
      <c r="DD191" s="59"/>
      <c r="DE191" s="59"/>
      <c r="DF191" s="59"/>
      <c r="DG191" s="59"/>
      <c r="DH191" s="59"/>
      <c r="DI191" s="59"/>
      <c r="DJ191" s="59"/>
      <c r="DK191" s="59"/>
      <c r="DL191" s="59"/>
      <c r="DM191" s="59"/>
      <c r="DN191" s="59"/>
      <c r="DO191" s="59"/>
      <c r="DP191" s="59"/>
      <c r="DQ191" s="59"/>
      <c r="DR191" s="59"/>
      <c r="DS191" s="59"/>
      <c r="DT191" s="59"/>
      <c r="DU191" s="59"/>
      <c r="DV191" s="59"/>
      <c r="DW191" s="59"/>
      <c r="DX191" s="59"/>
      <c r="DY191" s="59"/>
      <c r="DZ191" s="59"/>
      <c r="EA191" s="59"/>
      <c r="EB191" s="59"/>
      <c r="EC191" s="59"/>
    </row>
    <row r="192" spans="15:133" s="60" customFormat="1">
      <c r="O192" s="59"/>
      <c r="P192" s="59"/>
      <c r="Q192" s="59"/>
      <c r="R192" s="59"/>
      <c r="S192" s="59"/>
      <c r="T192" s="59"/>
      <c r="U192" s="59"/>
      <c r="V192" s="59"/>
      <c r="W192" s="59"/>
      <c r="X192" s="59"/>
      <c r="Y192" s="59"/>
      <c r="Z192" s="59"/>
      <c r="AA192" s="59"/>
      <c r="AB192" s="59"/>
      <c r="AC192" s="59"/>
      <c r="AD192" s="59"/>
      <c r="AE192" s="59"/>
      <c r="AF192" s="59"/>
      <c r="AG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59"/>
      <c r="CY192" s="59"/>
      <c r="CZ192" s="59"/>
      <c r="DA192" s="59"/>
      <c r="DB192" s="59"/>
      <c r="DC192" s="59"/>
      <c r="DD192" s="59"/>
      <c r="DE192" s="59"/>
      <c r="DF192" s="59"/>
      <c r="DG192" s="59"/>
      <c r="DH192" s="59"/>
      <c r="DI192" s="59"/>
      <c r="DJ192" s="59"/>
      <c r="DK192" s="59"/>
      <c r="DL192" s="59"/>
      <c r="DM192" s="59"/>
      <c r="DN192" s="59"/>
      <c r="DO192" s="59"/>
      <c r="DP192" s="59"/>
      <c r="DQ192" s="59"/>
      <c r="DR192" s="59"/>
      <c r="DS192" s="59"/>
      <c r="DT192" s="59"/>
      <c r="DU192" s="59"/>
      <c r="DV192" s="59"/>
      <c r="DW192" s="59"/>
      <c r="DX192" s="59"/>
      <c r="DY192" s="59"/>
      <c r="DZ192" s="59"/>
      <c r="EA192" s="59"/>
      <c r="EB192" s="59"/>
      <c r="EC192" s="59"/>
    </row>
    <row r="193" spans="15:133" s="60" customFormat="1">
      <c r="O193" s="59"/>
      <c r="P193" s="59"/>
      <c r="Q193" s="59"/>
      <c r="R193" s="59"/>
      <c r="S193" s="59"/>
      <c r="T193" s="59"/>
      <c r="U193" s="59"/>
      <c r="V193" s="59"/>
      <c r="W193" s="59"/>
      <c r="X193" s="59"/>
      <c r="Y193" s="59"/>
      <c r="Z193" s="59"/>
      <c r="AA193" s="59"/>
      <c r="AB193" s="59"/>
      <c r="AC193" s="59"/>
      <c r="AD193" s="59"/>
      <c r="AE193" s="59"/>
      <c r="AF193" s="59"/>
      <c r="AG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59"/>
      <c r="CS193" s="59"/>
      <c r="CT193" s="59"/>
      <c r="CU193" s="59"/>
      <c r="CV193" s="59"/>
      <c r="CW193" s="59"/>
      <c r="CX193" s="59"/>
      <c r="CY193" s="59"/>
      <c r="CZ193" s="59"/>
      <c r="DA193" s="59"/>
      <c r="DB193" s="59"/>
      <c r="DC193" s="59"/>
      <c r="DD193" s="59"/>
      <c r="DE193" s="59"/>
      <c r="DF193" s="59"/>
      <c r="DG193" s="59"/>
      <c r="DH193" s="59"/>
      <c r="DI193" s="59"/>
      <c r="DJ193" s="59"/>
      <c r="DK193" s="59"/>
      <c r="DL193" s="59"/>
      <c r="DM193" s="59"/>
      <c r="DN193" s="59"/>
      <c r="DO193" s="59"/>
      <c r="DP193" s="59"/>
      <c r="DQ193" s="59"/>
      <c r="DR193" s="59"/>
      <c r="DS193" s="59"/>
      <c r="DT193" s="59"/>
      <c r="DU193" s="59"/>
      <c r="DV193" s="59"/>
      <c r="DW193" s="59"/>
      <c r="DX193" s="59"/>
      <c r="DY193" s="59"/>
      <c r="DZ193" s="59"/>
      <c r="EA193" s="59"/>
      <c r="EB193" s="59"/>
      <c r="EC193" s="59"/>
    </row>
    <row r="194" spans="15:133" s="60" customFormat="1">
      <c r="O194" s="59"/>
      <c r="P194" s="59"/>
      <c r="Q194" s="59"/>
      <c r="R194" s="59"/>
      <c r="S194" s="59"/>
      <c r="T194" s="59"/>
      <c r="U194" s="59"/>
      <c r="V194" s="59"/>
      <c r="W194" s="59"/>
      <c r="X194" s="59"/>
      <c r="Y194" s="59"/>
      <c r="Z194" s="59"/>
      <c r="AA194" s="59"/>
      <c r="AB194" s="59"/>
      <c r="AC194" s="59"/>
      <c r="AD194" s="59"/>
      <c r="AE194" s="59"/>
      <c r="AF194" s="59"/>
      <c r="AG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59"/>
      <c r="CS194" s="59"/>
      <c r="CT194" s="59"/>
      <c r="CU194" s="59"/>
      <c r="CV194" s="59"/>
      <c r="CW194" s="59"/>
      <c r="CX194" s="59"/>
      <c r="CY194" s="59"/>
      <c r="CZ194" s="59"/>
      <c r="DA194" s="59"/>
      <c r="DB194" s="59"/>
      <c r="DC194" s="59"/>
      <c r="DD194" s="59"/>
      <c r="DE194" s="59"/>
      <c r="DF194" s="59"/>
      <c r="DG194" s="59"/>
      <c r="DH194" s="59"/>
      <c r="DI194" s="59"/>
      <c r="DJ194" s="59"/>
      <c r="DK194" s="59"/>
      <c r="DL194" s="59"/>
      <c r="DM194" s="59"/>
      <c r="DN194" s="59"/>
      <c r="DO194" s="59"/>
      <c r="DP194" s="59"/>
      <c r="DQ194" s="59"/>
      <c r="DR194" s="59"/>
      <c r="DS194" s="59"/>
      <c r="DT194" s="59"/>
      <c r="DU194" s="59"/>
      <c r="DV194" s="59"/>
      <c r="DW194" s="59"/>
      <c r="DX194" s="59"/>
      <c r="DY194" s="59"/>
      <c r="DZ194" s="59"/>
      <c r="EA194" s="59"/>
      <c r="EB194" s="59"/>
      <c r="EC194" s="59"/>
    </row>
    <row r="195" spans="15:133" s="60" customFormat="1">
      <c r="O195" s="59"/>
      <c r="P195" s="59"/>
      <c r="Q195" s="59"/>
      <c r="R195" s="59"/>
      <c r="S195" s="59"/>
      <c r="T195" s="59"/>
      <c r="U195" s="59"/>
      <c r="V195" s="59"/>
      <c r="W195" s="59"/>
      <c r="X195" s="59"/>
      <c r="Y195" s="59"/>
      <c r="Z195" s="59"/>
      <c r="AA195" s="59"/>
      <c r="AB195" s="59"/>
      <c r="AC195" s="59"/>
      <c r="AD195" s="59"/>
      <c r="AE195" s="59"/>
      <c r="AF195" s="59"/>
      <c r="AG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59"/>
      <c r="CS195" s="59"/>
      <c r="CT195" s="59"/>
      <c r="CU195" s="59"/>
      <c r="CV195" s="59"/>
      <c r="CW195" s="59"/>
      <c r="CX195" s="59"/>
      <c r="CY195" s="59"/>
      <c r="CZ195" s="59"/>
      <c r="DA195" s="59"/>
      <c r="DB195" s="59"/>
      <c r="DC195" s="59"/>
      <c r="DD195" s="59"/>
      <c r="DE195" s="59"/>
      <c r="DF195" s="59"/>
      <c r="DG195" s="59"/>
      <c r="DH195" s="59"/>
      <c r="DI195" s="59"/>
      <c r="DJ195" s="59"/>
      <c r="DK195" s="59"/>
      <c r="DL195" s="59"/>
      <c r="DM195" s="59"/>
      <c r="DN195" s="59"/>
      <c r="DO195" s="59"/>
      <c r="DP195" s="59"/>
      <c r="DQ195" s="59"/>
      <c r="DR195" s="59"/>
      <c r="DS195" s="59"/>
      <c r="DT195" s="59"/>
      <c r="DU195" s="59"/>
      <c r="DV195" s="59"/>
      <c r="DW195" s="59"/>
      <c r="DX195" s="59"/>
      <c r="DY195" s="59"/>
      <c r="DZ195" s="59"/>
      <c r="EA195" s="59"/>
      <c r="EB195" s="59"/>
      <c r="EC195" s="59"/>
    </row>
    <row r="196" spans="15:133" s="60" customFormat="1">
      <c r="O196" s="59"/>
      <c r="P196" s="59"/>
      <c r="Q196" s="59"/>
      <c r="R196" s="59"/>
      <c r="S196" s="59"/>
      <c r="T196" s="59"/>
      <c r="U196" s="59"/>
      <c r="V196" s="59"/>
      <c r="W196" s="59"/>
      <c r="X196" s="59"/>
      <c r="Y196" s="59"/>
      <c r="Z196" s="59"/>
      <c r="AA196" s="59"/>
      <c r="AB196" s="59"/>
      <c r="AC196" s="59"/>
      <c r="AD196" s="59"/>
      <c r="AE196" s="59"/>
      <c r="AF196" s="59"/>
      <c r="AG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59"/>
      <c r="CS196" s="59"/>
      <c r="CT196" s="59"/>
      <c r="CU196" s="59"/>
      <c r="CV196" s="59"/>
      <c r="CW196" s="59"/>
      <c r="CX196" s="59"/>
      <c r="CY196" s="59"/>
      <c r="CZ196" s="59"/>
      <c r="DA196" s="59"/>
      <c r="DB196" s="59"/>
      <c r="DC196" s="59"/>
      <c r="DD196" s="59"/>
      <c r="DE196" s="59"/>
      <c r="DF196" s="59"/>
      <c r="DG196" s="59"/>
      <c r="DH196" s="59"/>
      <c r="DI196" s="59"/>
      <c r="DJ196" s="59"/>
      <c r="DK196" s="59"/>
      <c r="DL196" s="59"/>
      <c r="DM196" s="59"/>
      <c r="DN196" s="59"/>
      <c r="DO196" s="59"/>
      <c r="DP196" s="59"/>
      <c r="DQ196" s="59"/>
      <c r="DR196" s="59"/>
      <c r="DS196" s="59"/>
      <c r="DT196" s="59"/>
      <c r="DU196" s="59"/>
      <c r="DV196" s="59"/>
      <c r="DW196" s="59"/>
      <c r="DX196" s="59"/>
      <c r="DY196" s="59"/>
      <c r="DZ196" s="59"/>
      <c r="EA196" s="59"/>
      <c r="EB196" s="59"/>
      <c r="EC196" s="59"/>
    </row>
    <row r="197" spans="15:133" s="60" customFormat="1">
      <c r="O197" s="59"/>
      <c r="P197" s="59"/>
      <c r="Q197" s="59"/>
      <c r="R197" s="59"/>
      <c r="S197" s="59"/>
      <c r="T197" s="59"/>
      <c r="U197" s="59"/>
      <c r="V197" s="59"/>
      <c r="W197" s="59"/>
      <c r="X197" s="59"/>
      <c r="Y197" s="59"/>
      <c r="Z197" s="59"/>
      <c r="AA197" s="59"/>
      <c r="AB197" s="59"/>
      <c r="AC197" s="59"/>
      <c r="AD197" s="59"/>
      <c r="AE197" s="59"/>
      <c r="AF197" s="59"/>
      <c r="AG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59"/>
      <c r="CS197" s="59"/>
      <c r="CT197" s="59"/>
      <c r="CU197" s="59"/>
      <c r="CV197" s="59"/>
      <c r="CW197" s="59"/>
      <c r="CX197" s="59"/>
      <c r="CY197" s="59"/>
      <c r="CZ197" s="59"/>
      <c r="DA197" s="59"/>
      <c r="DB197" s="59"/>
      <c r="DC197" s="59"/>
      <c r="DD197" s="59"/>
      <c r="DE197" s="59"/>
      <c r="DF197" s="59"/>
      <c r="DG197" s="59"/>
      <c r="DH197" s="59"/>
      <c r="DI197" s="59"/>
      <c r="DJ197" s="59"/>
      <c r="DK197" s="59"/>
      <c r="DL197" s="59"/>
      <c r="DM197" s="59"/>
      <c r="DN197" s="59"/>
      <c r="DO197" s="59"/>
      <c r="DP197" s="59"/>
      <c r="DQ197" s="59"/>
      <c r="DR197" s="59"/>
      <c r="DS197" s="59"/>
      <c r="DT197" s="59"/>
      <c r="DU197" s="59"/>
      <c r="DV197" s="59"/>
      <c r="DW197" s="59"/>
      <c r="DX197" s="59"/>
      <c r="DY197" s="59"/>
      <c r="DZ197" s="59"/>
      <c r="EA197" s="59"/>
      <c r="EB197" s="59"/>
      <c r="EC197" s="59"/>
    </row>
    <row r="198" spans="15:133" s="60" customFormat="1">
      <c r="O198" s="59"/>
      <c r="P198" s="59"/>
      <c r="Q198" s="59"/>
      <c r="R198" s="59"/>
      <c r="S198" s="59"/>
      <c r="T198" s="59"/>
      <c r="U198" s="59"/>
      <c r="V198" s="59"/>
      <c r="W198" s="59"/>
      <c r="X198" s="59"/>
      <c r="Y198" s="59"/>
      <c r="Z198" s="59"/>
      <c r="AA198" s="59"/>
      <c r="AB198" s="59"/>
      <c r="AC198" s="59"/>
      <c r="AD198" s="59"/>
      <c r="AE198" s="59"/>
      <c r="AF198" s="59"/>
      <c r="AG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59"/>
      <c r="CS198" s="59"/>
      <c r="CT198" s="59"/>
      <c r="CU198" s="59"/>
      <c r="CV198" s="59"/>
      <c r="CW198" s="59"/>
      <c r="CX198" s="59"/>
      <c r="CY198" s="59"/>
      <c r="CZ198" s="59"/>
      <c r="DA198" s="59"/>
      <c r="DB198" s="59"/>
      <c r="DC198" s="59"/>
      <c r="DD198" s="59"/>
      <c r="DE198" s="59"/>
      <c r="DF198" s="59"/>
      <c r="DG198" s="59"/>
      <c r="DH198" s="59"/>
      <c r="DI198" s="59"/>
      <c r="DJ198" s="59"/>
      <c r="DK198" s="59"/>
      <c r="DL198" s="59"/>
      <c r="DM198" s="59"/>
      <c r="DN198" s="59"/>
      <c r="DO198" s="59"/>
      <c r="DP198" s="59"/>
      <c r="DQ198" s="59"/>
      <c r="DR198" s="59"/>
      <c r="DS198" s="59"/>
      <c r="DT198" s="59"/>
      <c r="DU198" s="59"/>
      <c r="DV198" s="59"/>
      <c r="DW198" s="59"/>
      <c r="DX198" s="59"/>
      <c r="DY198" s="59"/>
      <c r="DZ198" s="59"/>
      <c r="EA198" s="59"/>
      <c r="EB198" s="59"/>
      <c r="EC198" s="59"/>
    </row>
    <row r="199" spans="15:133" s="60" customFormat="1">
      <c r="O199" s="59"/>
      <c r="P199" s="59"/>
      <c r="Q199" s="59"/>
      <c r="R199" s="59"/>
      <c r="S199" s="59"/>
      <c r="T199" s="59"/>
      <c r="U199" s="59"/>
      <c r="V199" s="59"/>
      <c r="W199" s="59"/>
      <c r="X199" s="59"/>
      <c r="Y199" s="59"/>
      <c r="Z199" s="59"/>
      <c r="AA199" s="59"/>
      <c r="AB199" s="59"/>
      <c r="AC199" s="59"/>
      <c r="AD199" s="59"/>
      <c r="AE199" s="59"/>
      <c r="AF199" s="59"/>
      <c r="AG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59"/>
      <c r="CS199" s="59"/>
      <c r="CT199" s="59"/>
      <c r="CU199" s="59"/>
      <c r="CV199" s="59"/>
      <c r="CW199" s="59"/>
      <c r="CX199" s="59"/>
      <c r="CY199" s="59"/>
      <c r="CZ199" s="59"/>
      <c r="DA199" s="59"/>
      <c r="DB199" s="59"/>
      <c r="DC199" s="59"/>
      <c r="DD199" s="59"/>
      <c r="DE199" s="59"/>
      <c r="DF199" s="59"/>
      <c r="DG199" s="59"/>
      <c r="DH199" s="59"/>
      <c r="DI199" s="59"/>
      <c r="DJ199" s="59"/>
      <c r="DK199" s="59"/>
      <c r="DL199" s="59"/>
      <c r="DM199" s="59"/>
      <c r="DN199" s="59"/>
      <c r="DO199" s="59"/>
      <c r="DP199" s="59"/>
      <c r="DQ199" s="59"/>
      <c r="DR199" s="59"/>
      <c r="DS199" s="59"/>
      <c r="DT199" s="59"/>
      <c r="DU199" s="59"/>
      <c r="DV199" s="59"/>
      <c r="DW199" s="59"/>
      <c r="DX199" s="59"/>
      <c r="DY199" s="59"/>
      <c r="DZ199" s="59"/>
      <c r="EA199" s="59"/>
      <c r="EB199" s="59"/>
      <c r="EC199" s="59"/>
    </row>
    <row r="200" spans="15:133" s="60" customFormat="1">
      <c r="O200" s="59"/>
      <c r="P200" s="59"/>
      <c r="Q200" s="59"/>
      <c r="R200" s="59"/>
      <c r="S200" s="59"/>
      <c r="T200" s="59"/>
      <c r="U200" s="59"/>
      <c r="V200" s="59"/>
      <c r="W200" s="59"/>
      <c r="X200" s="59"/>
      <c r="Y200" s="59"/>
      <c r="Z200" s="59"/>
      <c r="AA200" s="59"/>
      <c r="AB200" s="59"/>
      <c r="AC200" s="59"/>
      <c r="AD200" s="59"/>
      <c r="AE200" s="59"/>
      <c r="AF200" s="59"/>
      <c r="AG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59"/>
      <c r="CS200" s="59"/>
      <c r="CT200" s="59"/>
      <c r="CU200" s="59"/>
      <c r="CV200" s="59"/>
      <c r="CW200" s="59"/>
      <c r="CX200" s="59"/>
      <c r="CY200" s="59"/>
      <c r="CZ200" s="59"/>
      <c r="DA200" s="59"/>
      <c r="DB200" s="59"/>
      <c r="DC200" s="59"/>
      <c r="DD200" s="59"/>
      <c r="DE200" s="59"/>
      <c r="DF200" s="59"/>
      <c r="DG200" s="59"/>
      <c r="DH200" s="59"/>
      <c r="DI200" s="59"/>
      <c r="DJ200" s="59"/>
      <c r="DK200" s="59"/>
      <c r="DL200" s="59"/>
      <c r="DM200" s="59"/>
      <c r="DN200" s="59"/>
      <c r="DO200" s="59"/>
      <c r="DP200" s="59"/>
      <c r="DQ200" s="59"/>
      <c r="DR200" s="59"/>
      <c r="DS200" s="59"/>
      <c r="DT200" s="59"/>
      <c r="DU200" s="59"/>
      <c r="DV200" s="59"/>
      <c r="DW200" s="59"/>
      <c r="DX200" s="59"/>
      <c r="DY200" s="59"/>
      <c r="DZ200" s="59"/>
      <c r="EA200" s="59"/>
      <c r="EB200" s="59"/>
      <c r="EC200" s="59"/>
    </row>
    <row r="201" spans="15:133" s="60" customFormat="1">
      <c r="O201" s="59"/>
      <c r="P201" s="59"/>
      <c r="Q201" s="59"/>
      <c r="R201" s="59"/>
      <c r="S201" s="59"/>
      <c r="T201" s="59"/>
      <c r="U201" s="59"/>
      <c r="V201" s="59"/>
      <c r="W201" s="59"/>
      <c r="X201" s="59"/>
      <c r="Y201" s="59"/>
      <c r="Z201" s="59"/>
      <c r="AA201" s="59"/>
      <c r="AB201" s="59"/>
      <c r="AC201" s="59"/>
      <c r="AD201" s="59"/>
      <c r="AE201" s="59"/>
      <c r="AF201" s="59"/>
      <c r="AG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59"/>
      <c r="CS201" s="59"/>
      <c r="CT201" s="59"/>
      <c r="CU201" s="59"/>
      <c r="CV201" s="59"/>
      <c r="CW201" s="59"/>
      <c r="CX201" s="59"/>
      <c r="CY201" s="59"/>
      <c r="CZ201" s="59"/>
      <c r="DA201" s="59"/>
      <c r="DB201" s="59"/>
      <c r="DC201" s="59"/>
      <c r="DD201" s="59"/>
      <c r="DE201" s="59"/>
      <c r="DF201" s="59"/>
      <c r="DG201" s="59"/>
      <c r="DH201" s="59"/>
      <c r="DI201" s="59"/>
      <c r="DJ201" s="59"/>
      <c r="DK201" s="59"/>
      <c r="DL201" s="59"/>
      <c r="DM201" s="59"/>
      <c r="DN201" s="59"/>
      <c r="DO201" s="59"/>
      <c r="DP201" s="59"/>
      <c r="DQ201" s="59"/>
      <c r="DR201" s="59"/>
      <c r="DS201" s="59"/>
      <c r="DT201" s="59"/>
      <c r="DU201" s="59"/>
      <c r="DV201" s="59"/>
      <c r="DW201" s="59"/>
      <c r="DX201" s="59"/>
      <c r="DY201" s="59"/>
      <c r="DZ201" s="59"/>
      <c r="EA201" s="59"/>
      <c r="EB201" s="59"/>
      <c r="EC201" s="59"/>
    </row>
    <row r="202" spans="15:133" s="60" customFormat="1">
      <c r="O202" s="59"/>
      <c r="P202" s="59"/>
      <c r="Q202" s="59"/>
      <c r="R202" s="59"/>
      <c r="S202" s="59"/>
      <c r="T202" s="59"/>
      <c r="U202" s="59"/>
      <c r="V202" s="59"/>
      <c r="W202" s="59"/>
      <c r="X202" s="59"/>
      <c r="Y202" s="59"/>
      <c r="Z202" s="59"/>
      <c r="AA202" s="59"/>
      <c r="AB202" s="59"/>
      <c r="AC202" s="59"/>
      <c r="AD202" s="59"/>
      <c r="AE202" s="59"/>
      <c r="AF202" s="59"/>
      <c r="AG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59"/>
      <c r="CS202" s="59"/>
      <c r="CT202" s="59"/>
      <c r="CU202" s="59"/>
      <c r="CV202" s="59"/>
      <c r="CW202" s="59"/>
      <c r="CX202" s="59"/>
      <c r="CY202" s="59"/>
      <c r="CZ202" s="59"/>
      <c r="DA202" s="59"/>
      <c r="DB202" s="59"/>
      <c r="DC202" s="59"/>
      <c r="DD202" s="59"/>
      <c r="DE202" s="59"/>
      <c r="DF202" s="59"/>
      <c r="DG202" s="59"/>
      <c r="DH202" s="59"/>
      <c r="DI202" s="59"/>
      <c r="DJ202" s="59"/>
      <c r="DK202" s="59"/>
      <c r="DL202" s="59"/>
      <c r="DM202" s="59"/>
      <c r="DN202" s="59"/>
      <c r="DO202" s="59"/>
      <c r="DP202" s="59"/>
      <c r="DQ202" s="59"/>
      <c r="DR202" s="59"/>
      <c r="DS202" s="59"/>
      <c r="DT202" s="59"/>
      <c r="DU202" s="59"/>
      <c r="DV202" s="59"/>
      <c r="DW202" s="59"/>
      <c r="DX202" s="59"/>
      <c r="DY202" s="59"/>
      <c r="DZ202" s="59"/>
      <c r="EA202" s="59"/>
      <c r="EB202" s="59"/>
      <c r="EC202" s="59"/>
    </row>
    <row r="203" spans="15:133" s="60" customFormat="1">
      <c r="O203" s="59"/>
      <c r="P203" s="59"/>
      <c r="Q203" s="59"/>
      <c r="R203" s="59"/>
      <c r="S203" s="59"/>
      <c r="T203" s="59"/>
      <c r="U203" s="59"/>
      <c r="V203" s="59"/>
      <c r="W203" s="59"/>
      <c r="X203" s="59"/>
      <c r="Y203" s="59"/>
      <c r="Z203" s="59"/>
      <c r="AA203" s="59"/>
      <c r="AB203" s="59"/>
      <c r="AC203" s="59"/>
      <c r="AD203" s="59"/>
      <c r="AE203" s="59"/>
      <c r="AF203" s="59"/>
      <c r="AG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59"/>
      <c r="CS203" s="59"/>
      <c r="CT203" s="59"/>
      <c r="CU203" s="59"/>
      <c r="CV203" s="59"/>
      <c r="CW203" s="59"/>
      <c r="CX203" s="59"/>
      <c r="CY203" s="59"/>
      <c r="CZ203" s="59"/>
      <c r="DA203" s="59"/>
      <c r="DB203" s="59"/>
      <c r="DC203" s="59"/>
      <c r="DD203" s="59"/>
      <c r="DE203" s="59"/>
      <c r="DF203" s="59"/>
      <c r="DG203" s="59"/>
      <c r="DH203" s="59"/>
      <c r="DI203" s="59"/>
      <c r="DJ203" s="59"/>
      <c r="DK203" s="59"/>
      <c r="DL203" s="59"/>
      <c r="DM203" s="59"/>
      <c r="DN203" s="59"/>
      <c r="DO203" s="59"/>
      <c r="DP203" s="59"/>
      <c r="DQ203" s="59"/>
      <c r="DR203" s="59"/>
      <c r="DS203" s="59"/>
      <c r="DT203" s="59"/>
      <c r="DU203" s="59"/>
      <c r="DV203" s="59"/>
      <c r="DW203" s="59"/>
      <c r="DX203" s="59"/>
      <c r="DY203" s="59"/>
      <c r="DZ203" s="59"/>
      <c r="EA203" s="59"/>
      <c r="EB203" s="59"/>
      <c r="EC203" s="59"/>
    </row>
    <row r="204" spans="15:133" s="60" customFormat="1">
      <c r="O204" s="59"/>
      <c r="P204" s="59"/>
      <c r="Q204" s="59"/>
      <c r="R204" s="59"/>
      <c r="S204" s="59"/>
      <c r="T204" s="59"/>
      <c r="U204" s="59"/>
      <c r="V204" s="59"/>
      <c r="W204" s="59"/>
      <c r="X204" s="59"/>
      <c r="Y204" s="59"/>
      <c r="Z204" s="59"/>
      <c r="AA204" s="59"/>
      <c r="AB204" s="59"/>
      <c r="AC204" s="59"/>
      <c r="AD204" s="59"/>
      <c r="AE204" s="59"/>
      <c r="AF204" s="59"/>
      <c r="AG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59"/>
      <c r="CS204" s="59"/>
      <c r="CT204" s="59"/>
      <c r="CU204" s="59"/>
      <c r="CV204" s="59"/>
      <c r="CW204" s="59"/>
      <c r="CX204" s="59"/>
      <c r="CY204" s="59"/>
      <c r="CZ204" s="59"/>
      <c r="DA204" s="59"/>
      <c r="DB204" s="59"/>
      <c r="DC204" s="59"/>
      <c r="DD204" s="59"/>
      <c r="DE204" s="59"/>
      <c r="DF204" s="59"/>
      <c r="DG204" s="59"/>
      <c r="DH204" s="59"/>
      <c r="DI204" s="59"/>
      <c r="DJ204" s="59"/>
      <c r="DK204" s="59"/>
      <c r="DL204" s="59"/>
      <c r="DM204" s="59"/>
      <c r="DN204" s="59"/>
      <c r="DO204" s="59"/>
      <c r="DP204" s="59"/>
      <c r="DQ204" s="59"/>
      <c r="DR204" s="59"/>
      <c r="DS204" s="59"/>
      <c r="DT204" s="59"/>
      <c r="DU204" s="59"/>
      <c r="DV204" s="59"/>
      <c r="DW204" s="59"/>
      <c r="DX204" s="59"/>
      <c r="DY204" s="59"/>
      <c r="DZ204" s="59"/>
      <c r="EA204" s="59"/>
      <c r="EB204" s="59"/>
      <c r="EC204" s="59"/>
    </row>
    <row r="205" spans="15:133" s="60" customFormat="1">
      <c r="O205" s="59"/>
      <c r="P205" s="59"/>
      <c r="Q205" s="59"/>
      <c r="R205" s="59"/>
      <c r="S205" s="59"/>
      <c r="T205" s="59"/>
      <c r="U205" s="59"/>
      <c r="V205" s="59"/>
      <c r="W205" s="59"/>
      <c r="X205" s="59"/>
      <c r="Y205" s="59"/>
      <c r="Z205" s="59"/>
      <c r="AA205" s="59"/>
      <c r="AB205" s="59"/>
      <c r="AC205" s="59"/>
      <c r="AD205" s="59"/>
      <c r="AE205" s="59"/>
      <c r="AF205" s="59"/>
      <c r="AG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59"/>
      <c r="CS205" s="59"/>
      <c r="CT205" s="59"/>
      <c r="CU205" s="59"/>
      <c r="CV205" s="59"/>
      <c r="CW205" s="59"/>
      <c r="CX205" s="59"/>
      <c r="CY205" s="59"/>
      <c r="CZ205" s="59"/>
      <c r="DA205" s="59"/>
      <c r="DB205" s="59"/>
      <c r="DC205" s="59"/>
      <c r="DD205" s="59"/>
      <c r="DE205" s="59"/>
      <c r="DF205" s="59"/>
      <c r="DG205" s="59"/>
      <c r="DH205" s="59"/>
      <c r="DI205" s="59"/>
      <c r="DJ205" s="59"/>
      <c r="DK205" s="59"/>
      <c r="DL205" s="59"/>
      <c r="DM205" s="59"/>
      <c r="DN205" s="59"/>
      <c r="DO205" s="59"/>
      <c r="DP205" s="59"/>
      <c r="DQ205" s="59"/>
      <c r="DR205" s="59"/>
      <c r="DS205" s="59"/>
      <c r="DT205" s="59"/>
      <c r="DU205" s="59"/>
      <c r="DV205" s="59"/>
      <c r="DW205" s="59"/>
      <c r="DX205" s="59"/>
      <c r="DY205" s="59"/>
      <c r="DZ205" s="59"/>
      <c r="EA205" s="59"/>
      <c r="EB205" s="59"/>
      <c r="EC205" s="59"/>
    </row>
    <row r="206" spans="15:133" s="60" customFormat="1">
      <c r="O206" s="59"/>
      <c r="P206" s="59"/>
      <c r="Q206" s="59"/>
      <c r="R206" s="59"/>
      <c r="S206" s="59"/>
      <c r="T206" s="59"/>
      <c r="U206" s="59"/>
      <c r="V206" s="59"/>
      <c r="W206" s="59"/>
      <c r="X206" s="59"/>
      <c r="Y206" s="59"/>
      <c r="Z206" s="59"/>
      <c r="AA206" s="59"/>
      <c r="AB206" s="59"/>
      <c r="AC206" s="59"/>
      <c r="AD206" s="59"/>
      <c r="AE206" s="59"/>
      <c r="AF206" s="59"/>
      <c r="AG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59"/>
      <c r="CS206" s="59"/>
      <c r="CT206" s="59"/>
      <c r="CU206" s="59"/>
      <c r="CV206" s="59"/>
      <c r="CW206" s="59"/>
      <c r="CX206" s="59"/>
      <c r="CY206" s="59"/>
      <c r="CZ206" s="59"/>
      <c r="DA206" s="59"/>
      <c r="DB206" s="59"/>
      <c r="DC206" s="59"/>
      <c r="DD206" s="59"/>
      <c r="DE206" s="59"/>
      <c r="DF206" s="59"/>
      <c r="DG206" s="59"/>
      <c r="DH206" s="59"/>
      <c r="DI206" s="59"/>
      <c r="DJ206" s="59"/>
      <c r="DK206" s="59"/>
      <c r="DL206" s="59"/>
      <c r="DM206" s="59"/>
      <c r="DN206" s="59"/>
      <c r="DO206" s="59"/>
      <c r="DP206" s="59"/>
      <c r="DQ206" s="59"/>
      <c r="DR206" s="59"/>
      <c r="DS206" s="59"/>
      <c r="DT206" s="59"/>
      <c r="DU206" s="59"/>
      <c r="DV206" s="59"/>
      <c r="DW206" s="59"/>
      <c r="DX206" s="59"/>
      <c r="DY206" s="59"/>
      <c r="DZ206" s="59"/>
      <c r="EA206" s="59"/>
      <c r="EB206" s="59"/>
      <c r="EC206" s="59"/>
    </row>
    <row r="207" spans="15:133" s="60" customFormat="1">
      <c r="O207" s="59"/>
      <c r="P207" s="59"/>
      <c r="Q207" s="59"/>
      <c r="R207" s="59"/>
      <c r="S207" s="59"/>
      <c r="T207" s="59"/>
      <c r="U207" s="59"/>
      <c r="V207" s="59"/>
      <c r="W207" s="59"/>
      <c r="X207" s="59"/>
      <c r="Y207" s="59"/>
      <c r="Z207" s="59"/>
      <c r="AA207" s="59"/>
      <c r="AB207" s="59"/>
      <c r="AC207" s="59"/>
      <c r="AD207" s="59"/>
      <c r="AE207" s="59"/>
      <c r="AF207" s="59"/>
      <c r="AG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59"/>
      <c r="CS207" s="59"/>
      <c r="CT207" s="59"/>
      <c r="CU207" s="59"/>
      <c r="CV207" s="59"/>
      <c r="CW207" s="59"/>
      <c r="CX207" s="59"/>
      <c r="CY207" s="59"/>
      <c r="CZ207" s="59"/>
      <c r="DA207" s="59"/>
      <c r="DB207" s="59"/>
      <c r="DC207" s="59"/>
      <c r="DD207" s="59"/>
      <c r="DE207" s="59"/>
      <c r="DF207" s="59"/>
      <c r="DG207" s="59"/>
      <c r="DH207" s="59"/>
      <c r="DI207" s="59"/>
      <c r="DJ207" s="59"/>
      <c r="DK207" s="59"/>
      <c r="DL207" s="59"/>
      <c r="DM207" s="59"/>
      <c r="DN207" s="59"/>
      <c r="DO207" s="59"/>
      <c r="DP207" s="59"/>
      <c r="DQ207" s="59"/>
      <c r="DR207" s="59"/>
      <c r="DS207" s="59"/>
      <c r="DT207" s="59"/>
      <c r="DU207" s="59"/>
      <c r="DV207" s="59"/>
      <c r="DW207" s="59"/>
      <c r="DX207" s="59"/>
      <c r="DY207" s="59"/>
      <c r="DZ207" s="59"/>
      <c r="EA207" s="59"/>
      <c r="EB207" s="59"/>
      <c r="EC207" s="59"/>
    </row>
    <row r="208" spans="15:133" s="60" customFormat="1">
      <c r="O208" s="59"/>
      <c r="P208" s="59"/>
      <c r="Q208" s="59"/>
      <c r="R208" s="59"/>
      <c r="S208" s="59"/>
      <c r="T208" s="59"/>
      <c r="U208" s="59"/>
      <c r="V208" s="59"/>
      <c r="W208" s="59"/>
      <c r="X208" s="59"/>
      <c r="Y208" s="59"/>
      <c r="Z208" s="59"/>
      <c r="AA208" s="59"/>
      <c r="AB208" s="59"/>
      <c r="AC208" s="59"/>
      <c r="AD208" s="59"/>
      <c r="AE208" s="59"/>
      <c r="AF208" s="59"/>
      <c r="AG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59"/>
      <c r="CS208" s="59"/>
      <c r="CT208" s="59"/>
      <c r="CU208" s="59"/>
      <c r="CV208" s="59"/>
      <c r="CW208" s="59"/>
      <c r="CX208" s="59"/>
      <c r="CY208" s="59"/>
      <c r="CZ208" s="59"/>
      <c r="DA208" s="59"/>
      <c r="DB208" s="59"/>
      <c r="DC208" s="59"/>
      <c r="DD208" s="59"/>
      <c r="DE208" s="59"/>
      <c r="DF208" s="59"/>
      <c r="DG208" s="59"/>
      <c r="DH208" s="59"/>
      <c r="DI208" s="59"/>
      <c r="DJ208" s="59"/>
      <c r="DK208" s="59"/>
      <c r="DL208" s="59"/>
      <c r="DM208" s="59"/>
      <c r="DN208" s="59"/>
      <c r="DO208" s="59"/>
      <c r="DP208" s="59"/>
      <c r="DQ208" s="59"/>
      <c r="DR208" s="59"/>
      <c r="DS208" s="59"/>
      <c r="DT208" s="59"/>
      <c r="DU208" s="59"/>
      <c r="DV208" s="59"/>
      <c r="DW208" s="59"/>
      <c r="DX208" s="59"/>
      <c r="DY208" s="59"/>
      <c r="DZ208" s="59"/>
      <c r="EA208" s="59"/>
      <c r="EB208" s="59"/>
      <c r="EC208" s="59"/>
    </row>
    <row r="209" spans="15:133" s="60" customFormat="1">
      <c r="O209" s="59"/>
      <c r="P209" s="59"/>
      <c r="Q209" s="59"/>
      <c r="R209" s="59"/>
      <c r="S209" s="59"/>
      <c r="T209" s="59"/>
      <c r="U209" s="59"/>
      <c r="V209" s="59"/>
      <c r="W209" s="59"/>
      <c r="X209" s="59"/>
      <c r="Y209" s="59"/>
      <c r="Z209" s="59"/>
      <c r="AA209" s="59"/>
      <c r="AB209" s="59"/>
      <c r="AC209" s="59"/>
      <c r="AD209" s="59"/>
      <c r="AE209" s="59"/>
      <c r="AF209" s="59"/>
      <c r="AG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59"/>
      <c r="CS209" s="59"/>
      <c r="CT209" s="59"/>
      <c r="CU209" s="59"/>
      <c r="CV209" s="59"/>
      <c r="CW209" s="59"/>
      <c r="CX209" s="59"/>
      <c r="CY209" s="59"/>
      <c r="CZ209" s="59"/>
      <c r="DA209" s="59"/>
      <c r="DB209" s="59"/>
      <c r="DC209" s="59"/>
      <c r="DD209" s="59"/>
      <c r="DE209" s="59"/>
      <c r="DF209" s="59"/>
      <c r="DG209" s="59"/>
      <c r="DH209" s="59"/>
      <c r="DI209" s="59"/>
      <c r="DJ209" s="59"/>
      <c r="DK209" s="59"/>
      <c r="DL209" s="59"/>
      <c r="DM209" s="59"/>
      <c r="DN209" s="59"/>
      <c r="DO209" s="59"/>
      <c r="DP209" s="59"/>
      <c r="DQ209" s="59"/>
      <c r="DR209" s="59"/>
      <c r="DS209" s="59"/>
      <c r="DT209" s="59"/>
      <c r="DU209" s="59"/>
      <c r="DV209" s="59"/>
      <c r="DW209" s="59"/>
      <c r="DX209" s="59"/>
      <c r="DY209" s="59"/>
      <c r="DZ209" s="59"/>
      <c r="EA209" s="59"/>
      <c r="EB209" s="59"/>
      <c r="EC209" s="59"/>
    </row>
    <row r="210" spans="15:133" s="60" customFormat="1">
      <c r="O210" s="59"/>
      <c r="P210" s="59"/>
      <c r="Q210" s="59"/>
      <c r="R210" s="59"/>
      <c r="S210" s="59"/>
      <c r="T210" s="59"/>
      <c r="U210" s="59"/>
      <c r="V210" s="59"/>
      <c r="W210" s="59"/>
      <c r="X210" s="59"/>
      <c r="Y210" s="59"/>
      <c r="Z210" s="59"/>
      <c r="AA210" s="59"/>
      <c r="AB210" s="59"/>
      <c r="AC210" s="59"/>
      <c r="AD210" s="59"/>
      <c r="AE210" s="59"/>
      <c r="AF210" s="59"/>
      <c r="AG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59"/>
      <c r="CS210" s="59"/>
      <c r="CT210" s="59"/>
      <c r="CU210" s="59"/>
      <c r="CV210" s="59"/>
      <c r="CW210" s="59"/>
      <c r="CX210" s="59"/>
      <c r="CY210" s="59"/>
      <c r="CZ210" s="59"/>
      <c r="DA210" s="59"/>
      <c r="DB210" s="59"/>
      <c r="DC210" s="59"/>
      <c r="DD210" s="59"/>
      <c r="DE210" s="59"/>
      <c r="DF210" s="59"/>
      <c r="DG210" s="59"/>
      <c r="DH210" s="59"/>
      <c r="DI210" s="59"/>
      <c r="DJ210" s="59"/>
      <c r="DK210" s="59"/>
      <c r="DL210" s="59"/>
      <c r="DM210" s="59"/>
      <c r="DN210" s="59"/>
      <c r="DO210" s="59"/>
      <c r="DP210" s="59"/>
      <c r="DQ210" s="59"/>
      <c r="DR210" s="59"/>
      <c r="DS210" s="59"/>
      <c r="DT210" s="59"/>
      <c r="DU210" s="59"/>
      <c r="DV210" s="59"/>
      <c r="DW210" s="59"/>
      <c r="DX210" s="59"/>
      <c r="DY210" s="59"/>
      <c r="DZ210" s="59"/>
      <c r="EA210" s="59"/>
      <c r="EB210" s="59"/>
      <c r="EC210" s="59"/>
    </row>
    <row r="211" spans="15:133" s="60" customFormat="1">
      <c r="O211" s="59"/>
      <c r="P211" s="59"/>
      <c r="Q211" s="59"/>
      <c r="R211" s="59"/>
      <c r="S211" s="59"/>
      <c r="T211" s="59"/>
      <c r="U211" s="59"/>
      <c r="V211" s="59"/>
      <c r="W211" s="59"/>
      <c r="X211" s="59"/>
      <c r="Y211" s="59"/>
      <c r="Z211" s="59"/>
      <c r="AA211" s="59"/>
      <c r="AB211" s="59"/>
      <c r="AC211" s="59"/>
      <c r="AD211" s="59"/>
      <c r="AE211" s="59"/>
      <c r="AF211" s="59"/>
      <c r="AG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59"/>
      <c r="CS211" s="59"/>
      <c r="CT211" s="59"/>
      <c r="CU211" s="59"/>
      <c r="CV211" s="59"/>
      <c r="CW211" s="59"/>
      <c r="CX211" s="59"/>
      <c r="CY211" s="59"/>
      <c r="CZ211" s="59"/>
      <c r="DA211" s="59"/>
      <c r="DB211" s="59"/>
      <c r="DC211" s="59"/>
      <c r="DD211" s="59"/>
      <c r="DE211" s="59"/>
      <c r="DF211" s="59"/>
      <c r="DG211" s="59"/>
      <c r="DH211" s="59"/>
      <c r="DI211" s="59"/>
      <c r="DJ211" s="59"/>
      <c r="DK211" s="59"/>
      <c r="DL211" s="59"/>
      <c r="DM211" s="59"/>
      <c r="DN211" s="59"/>
      <c r="DO211" s="59"/>
      <c r="DP211" s="59"/>
      <c r="DQ211" s="59"/>
      <c r="DR211" s="59"/>
      <c r="DS211" s="59"/>
      <c r="DT211" s="59"/>
      <c r="DU211" s="59"/>
      <c r="DV211" s="59"/>
      <c r="DW211" s="59"/>
      <c r="DX211" s="59"/>
      <c r="DY211" s="59"/>
      <c r="DZ211" s="59"/>
      <c r="EA211" s="59"/>
      <c r="EB211" s="59"/>
      <c r="EC211" s="59"/>
    </row>
    <row r="212" spans="15:133" s="60" customFormat="1">
      <c r="O212" s="59"/>
      <c r="P212" s="59"/>
      <c r="Q212" s="59"/>
      <c r="R212" s="59"/>
      <c r="S212" s="59"/>
      <c r="T212" s="59"/>
      <c r="U212" s="59"/>
      <c r="V212" s="59"/>
      <c r="W212" s="59"/>
      <c r="X212" s="59"/>
      <c r="Y212" s="59"/>
      <c r="Z212" s="59"/>
      <c r="AA212" s="59"/>
      <c r="AB212" s="59"/>
      <c r="AC212" s="59"/>
      <c r="AD212" s="59"/>
      <c r="AE212" s="59"/>
      <c r="AF212" s="59"/>
      <c r="AG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59"/>
      <c r="CS212" s="59"/>
      <c r="CT212" s="59"/>
      <c r="CU212" s="59"/>
      <c r="CV212" s="59"/>
      <c r="CW212" s="59"/>
      <c r="CX212" s="59"/>
      <c r="CY212" s="59"/>
      <c r="CZ212" s="59"/>
      <c r="DA212" s="59"/>
      <c r="DB212" s="59"/>
      <c r="DC212" s="59"/>
      <c r="DD212" s="59"/>
      <c r="DE212" s="59"/>
      <c r="DF212" s="59"/>
      <c r="DG212" s="59"/>
      <c r="DH212" s="59"/>
      <c r="DI212" s="59"/>
      <c r="DJ212" s="59"/>
      <c r="DK212" s="59"/>
      <c r="DL212" s="59"/>
      <c r="DM212" s="59"/>
      <c r="DN212" s="59"/>
      <c r="DO212" s="59"/>
      <c r="DP212" s="59"/>
      <c r="DQ212" s="59"/>
      <c r="DR212" s="59"/>
      <c r="DS212" s="59"/>
      <c r="DT212" s="59"/>
      <c r="DU212" s="59"/>
      <c r="DV212" s="59"/>
      <c r="DW212" s="59"/>
      <c r="DX212" s="59"/>
      <c r="DY212" s="59"/>
      <c r="DZ212" s="59"/>
      <c r="EA212" s="59"/>
      <c r="EB212" s="59"/>
      <c r="EC212" s="59"/>
    </row>
    <row r="213" spans="15:133" s="60" customFormat="1">
      <c r="O213" s="59"/>
      <c r="P213" s="59"/>
      <c r="Q213" s="59"/>
      <c r="R213" s="59"/>
      <c r="S213" s="59"/>
      <c r="T213" s="59"/>
      <c r="U213" s="59"/>
      <c r="V213" s="59"/>
      <c r="W213" s="59"/>
      <c r="X213" s="59"/>
      <c r="Y213" s="59"/>
      <c r="Z213" s="59"/>
      <c r="AA213" s="59"/>
      <c r="AB213" s="59"/>
      <c r="AC213" s="59"/>
      <c r="AD213" s="59"/>
      <c r="AE213" s="59"/>
      <c r="AF213" s="59"/>
      <c r="AG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59"/>
      <c r="CS213" s="59"/>
      <c r="CT213" s="59"/>
      <c r="CU213" s="59"/>
      <c r="CV213" s="59"/>
      <c r="CW213" s="59"/>
      <c r="CX213" s="59"/>
      <c r="CY213" s="59"/>
      <c r="CZ213" s="59"/>
      <c r="DA213" s="59"/>
      <c r="DB213" s="59"/>
      <c r="DC213" s="59"/>
      <c r="DD213" s="59"/>
      <c r="DE213" s="59"/>
      <c r="DF213" s="59"/>
      <c r="DG213" s="59"/>
      <c r="DH213" s="59"/>
      <c r="DI213" s="59"/>
      <c r="DJ213" s="59"/>
      <c r="DK213" s="59"/>
      <c r="DL213" s="59"/>
      <c r="DM213" s="59"/>
      <c r="DN213" s="59"/>
      <c r="DO213" s="59"/>
      <c r="DP213" s="59"/>
      <c r="DQ213" s="59"/>
      <c r="DR213" s="59"/>
      <c r="DS213" s="59"/>
      <c r="DT213" s="59"/>
      <c r="DU213" s="59"/>
      <c r="DV213" s="59"/>
      <c r="DW213" s="59"/>
      <c r="DX213" s="59"/>
      <c r="DY213" s="59"/>
      <c r="DZ213" s="59"/>
      <c r="EA213" s="59"/>
      <c r="EB213" s="59"/>
      <c r="EC213" s="59"/>
    </row>
    <row r="214" spans="15:133" s="60" customFormat="1">
      <c r="O214" s="59"/>
      <c r="P214" s="59"/>
      <c r="Q214" s="59"/>
      <c r="R214" s="59"/>
      <c r="S214" s="59"/>
      <c r="T214" s="59"/>
      <c r="U214" s="59"/>
      <c r="V214" s="59"/>
      <c r="W214" s="59"/>
      <c r="X214" s="59"/>
      <c r="Y214" s="59"/>
      <c r="Z214" s="59"/>
      <c r="AA214" s="59"/>
      <c r="AB214" s="59"/>
      <c r="AC214" s="59"/>
      <c r="AD214" s="59"/>
      <c r="AE214" s="59"/>
      <c r="AF214" s="59"/>
      <c r="AG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59"/>
      <c r="CS214" s="59"/>
      <c r="CT214" s="59"/>
      <c r="CU214" s="59"/>
      <c r="CV214" s="59"/>
      <c r="CW214" s="59"/>
      <c r="CX214" s="59"/>
      <c r="CY214" s="59"/>
      <c r="CZ214" s="59"/>
      <c r="DA214" s="59"/>
      <c r="DB214" s="59"/>
      <c r="DC214" s="59"/>
      <c r="DD214" s="59"/>
      <c r="DE214" s="59"/>
      <c r="DF214" s="59"/>
      <c r="DG214" s="59"/>
      <c r="DH214" s="59"/>
      <c r="DI214" s="59"/>
      <c r="DJ214" s="59"/>
      <c r="DK214" s="59"/>
      <c r="DL214" s="59"/>
      <c r="DM214" s="59"/>
      <c r="DN214" s="59"/>
      <c r="DO214" s="59"/>
      <c r="DP214" s="59"/>
      <c r="DQ214" s="59"/>
      <c r="DR214" s="59"/>
      <c r="DS214" s="59"/>
      <c r="DT214" s="59"/>
      <c r="DU214" s="59"/>
      <c r="DV214" s="59"/>
      <c r="DW214" s="59"/>
      <c r="DX214" s="59"/>
      <c r="DY214" s="59"/>
      <c r="DZ214" s="59"/>
      <c r="EA214" s="59"/>
      <c r="EB214" s="59"/>
      <c r="EC214" s="59"/>
    </row>
    <row r="215" spans="15:133" s="60" customFormat="1">
      <c r="O215" s="59"/>
      <c r="P215" s="59"/>
      <c r="Q215" s="59"/>
      <c r="R215" s="59"/>
      <c r="S215" s="59"/>
      <c r="T215" s="59"/>
      <c r="U215" s="59"/>
      <c r="V215" s="59"/>
      <c r="W215" s="59"/>
      <c r="X215" s="59"/>
      <c r="Y215" s="59"/>
      <c r="Z215" s="59"/>
      <c r="AA215" s="59"/>
      <c r="AB215" s="59"/>
      <c r="AC215" s="59"/>
      <c r="AD215" s="59"/>
      <c r="AE215" s="59"/>
      <c r="AF215" s="59"/>
      <c r="AG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59"/>
      <c r="CS215" s="59"/>
      <c r="CT215" s="59"/>
      <c r="CU215" s="59"/>
      <c r="CV215" s="59"/>
      <c r="CW215" s="59"/>
      <c r="CX215" s="59"/>
      <c r="CY215" s="59"/>
      <c r="CZ215" s="59"/>
      <c r="DA215" s="59"/>
      <c r="DB215" s="59"/>
      <c r="DC215" s="59"/>
      <c r="DD215" s="59"/>
      <c r="DE215" s="59"/>
      <c r="DF215" s="59"/>
      <c r="DG215" s="59"/>
      <c r="DH215" s="59"/>
      <c r="DI215" s="59"/>
      <c r="DJ215" s="59"/>
      <c r="DK215" s="59"/>
      <c r="DL215" s="59"/>
      <c r="DM215" s="59"/>
      <c r="DN215" s="59"/>
      <c r="DO215" s="59"/>
      <c r="DP215" s="59"/>
      <c r="DQ215" s="59"/>
      <c r="DR215" s="59"/>
      <c r="DS215" s="59"/>
      <c r="DT215" s="59"/>
      <c r="DU215" s="59"/>
      <c r="DV215" s="59"/>
      <c r="DW215" s="59"/>
      <c r="DX215" s="59"/>
      <c r="DY215" s="59"/>
      <c r="DZ215" s="59"/>
      <c r="EA215" s="59"/>
      <c r="EB215" s="59"/>
      <c r="EC215" s="59"/>
    </row>
    <row r="216" spans="15:133" s="60" customFormat="1">
      <c r="O216" s="59"/>
      <c r="P216" s="59"/>
      <c r="Q216" s="59"/>
      <c r="R216" s="59"/>
      <c r="S216" s="59"/>
      <c r="T216" s="59"/>
      <c r="U216" s="59"/>
      <c r="V216" s="59"/>
      <c r="W216" s="59"/>
      <c r="X216" s="59"/>
      <c r="Y216" s="59"/>
      <c r="Z216" s="59"/>
      <c r="AA216" s="59"/>
      <c r="AB216" s="59"/>
      <c r="AC216" s="59"/>
      <c r="AD216" s="59"/>
      <c r="AE216" s="59"/>
      <c r="AF216" s="59"/>
      <c r="AG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59"/>
      <c r="CS216" s="59"/>
      <c r="CT216" s="59"/>
      <c r="CU216" s="59"/>
      <c r="CV216" s="59"/>
      <c r="CW216" s="59"/>
      <c r="CX216" s="59"/>
      <c r="CY216" s="59"/>
      <c r="CZ216" s="59"/>
      <c r="DA216" s="59"/>
      <c r="DB216" s="59"/>
      <c r="DC216" s="59"/>
      <c r="DD216" s="59"/>
      <c r="DE216" s="59"/>
      <c r="DF216" s="59"/>
      <c r="DG216" s="59"/>
      <c r="DH216" s="59"/>
      <c r="DI216" s="59"/>
      <c r="DJ216" s="59"/>
      <c r="DK216" s="59"/>
      <c r="DL216" s="59"/>
      <c r="DM216" s="59"/>
      <c r="DN216" s="59"/>
      <c r="DO216" s="59"/>
      <c r="DP216" s="59"/>
      <c r="DQ216" s="59"/>
      <c r="DR216" s="59"/>
      <c r="DS216" s="59"/>
      <c r="DT216" s="59"/>
      <c r="DU216" s="59"/>
      <c r="DV216" s="59"/>
      <c r="DW216" s="59"/>
      <c r="DX216" s="59"/>
      <c r="DY216" s="59"/>
      <c r="DZ216" s="59"/>
      <c r="EA216" s="59"/>
      <c r="EB216" s="59"/>
      <c r="EC216" s="59"/>
    </row>
    <row r="217" spans="15:133" s="60" customFormat="1">
      <c r="O217" s="59"/>
      <c r="P217" s="59"/>
      <c r="Q217" s="59"/>
      <c r="R217" s="59"/>
      <c r="S217" s="59"/>
      <c r="T217" s="59"/>
      <c r="U217" s="59"/>
      <c r="V217" s="59"/>
      <c r="W217" s="59"/>
      <c r="X217" s="59"/>
      <c r="Y217" s="59"/>
      <c r="Z217" s="59"/>
      <c r="AA217" s="59"/>
      <c r="AB217" s="59"/>
      <c r="AC217" s="59"/>
      <c r="AD217" s="59"/>
      <c r="AE217" s="59"/>
      <c r="AF217" s="59"/>
      <c r="AG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59"/>
      <c r="CS217" s="59"/>
      <c r="CT217" s="59"/>
      <c r="CU217" s="59"/>
      <c r="CV217" s="59"/>
      <c r="CW217" s="59"/>
      <c r="CX217" s="59"/>
      <c r="CY217" s="59"/>
      <c r="CZ217" s="59"/>
      <c r="DA217" s="59"/>
      <c r="DB217" s="59"/>
      <c r="DC217" s="59"/>
      <c r="DD217" s="59"/>
      <c r="DE217" s="59"/>
      <c r="DF217" s="59"/>
      <c r="DG217" s="59"/>
      <c r="DH217" s="59"/>
      <c r="DI217" s="59"/>
      <c r="DJ217" s="59"/>
      <c r="DK217" s="59"/>
      <c r="DL217" s="59"/>
      <c r="DM217" s="59"/>
      <c r="DN217" s="59"/>
      <c r="DO217" s="59"/>
      <c r="DP217" s="59"/>
      <c r="DQ217" s="59"/>
      <c r="DR217" s="59"/>
      <c r="DS217" s="59"/>
      <c r="DT217" s="59"/>
      <c r="DU217" s="59"/>
      <c r="DV217" s="59"/>
      <c r="DW217" s="59"/>
      <c r="DX217" s="59"/>
      <c r="DY217" s="59"/>
      <c r="DZ217" s="59"/>
      <c r="EA217" s="59"/>
      <c r="EB217" s="59"/>
      <c r="EC217" s="59"/>
    </row>
    <row r="218" spans="15:133" s="60" customFormat="1">
      <c r="O218" s="59"/>
      <c r="P218" s="59"/>
      <c r="Q218" s="59"/>
      <c r="R218" s="59"/>
      <c r="S218" s="59"/>
      <c r="T218" s="59"/>
      <c r="U218" s="59"/>
      <c r="V218" s="59"/>
      <c r="W218" s="59"/>
      <c r="X218" s="59"/>
      <c r="Y218" s="59"/>
      <c r="Z218" s="59"/>
      <c r="AA218" s="59"/>
      <c r="AB218" s="59"/>
      <c r="AC218" s="59"/>
      <c r="AD218" s="59"/>
      <c r="AE218" s="59"/>
      <c r="AF218" s="59"/>
      <c r="AG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59"/>
      <c r="CS218" s="59"/>
      <c r="CT218" s="59"/>
      <c r="CU218" s="59"/>
      <c r="CV218" s="59"/>
      <c r="CW218" s="59"/>
      <c r="CX218" s="59"/>
      <c r="CY218" s="59"/>
      <c r="CZ218" s="59"/>
      <c r="DA218" s="59"/>
      <c r="DB218" s="59"/>
      <c r="DC218" s="59"/>
      <c r="DD218" s="59"/>
      <c r="DE218" s="59"/>
      <c r="DF218" s="59"/>
      <c r="DG218" s="59"/>
      <c r="DH218" s="59"/>
      <c r="DI218" s="59"/>
      <c r="DJ218" s="59"/>
      <c r="DK218" s="59"/>
      <c r="DL218" s="59"/>
      <c r="DM218" s="59"/>
      <c r="DN218" s="59"/>
      <c r="DO218" s="59"/>
      <c r="DP218" s="59"/>
      <c r="DQ218" s="59"/>
      <c r="DR218" s="59"/>
      <c r="DS218" s="59"/>
      <c r="DT218" s="59"/>
      <c r="DU218" s="59"/>
      <c r="DV218" s="59"/>
      <c r="DW218" s="59"/>
      <c r="DX218" s="59"/>
      <c r="DY218" s="59"/>
      <c r="DZ218" s="59"/>
      <c r="EA218" s="59"/>
      <c r="EB218" s="59"/>
      <c r="EC218" s="59"/>
    </row>
    <row r="219" spans="15:133" s="60" customFormat="1">
      <c r="O219" s="59"/>
      <c r="P219" s="59"/>
      <c r="Q219" s="59"/>
      <c r="R219" s="59"/>
      <c r="S219" s="59"/>
      <c r="T219" s="59"/>
      <c r="U219" s="59"/>
      <c r="V219" s="59"/>
      <c r="W219" s="59"/>
      <c r="X219" s="59"/>
      <c r="Y219" s="59"/>
      <c r="Z219" s="59"/>
      <c r="AA219" s="59"/>
      <c r="AB219" s="59"/>
      <c r="AC219" s="59"/>
      <c r="AD219" s="59"/>
      <c r="AE219" s="59"/>
      <c r="AF219" s="59"/>
      <c r="AG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59"/>
      <c r="CS219" s="59"/>
      <c r="CT219" s="59"/>
      <c r="CU219" s="59"/>
      <c r="CV219" s="59"/>
      <c r="CW219" s="59"/>
      <c r="CX219" s="59"/>
      <c r="CY219" s="59"/>
      <c r="CZ219" s="59"/>
      <c r="DA219" s="59"/>
      <c r="DB219" s="59"/>
      <c r="DC219" s="59"/>
      <c r="DD219" s="59"/>
      <c r="DE219" s="59"/>
      <c r="DF219" s="59"/>
      <c r="DG219" s="59"/>
      <c r="DH219" s="59"/>
      <c r="DI219" s="59"/>
      <c r="DJ219" s="59"/>
      <c r="DK219" s="59"/>
      <c r="DL219" s="59"/>
      <c r="DM219" s="59"/>
      <c r="DN219" s="59"/>
      <c r="DO219" s="59"/>
      <c r="DP219" s="59"/>
      <c r="DQ219" s="59"/>
      <c r="DR219" s="59"/>
      <c r="DS219" s="59"/>
      <c r="DT219" s="59"/>
      <c r="DU219" s="59"/>
      <c r="DV219" s="59"/>
      <c r="DW219" s="59"/>
      <c r="DX219" s="59"/>
      <c r="DY219" s="59"/>
      <c r="DZ219" s="59"/>
      <c r="EA219" s="59"/>
      <c r="EB219" s="59"/>
      <c r="EC219" s="59"/>
    </row>
    <row r="220" spans="15:133" s="60" customFormat="1">
      <c r="O220" s="59"/>
      <c r="P220" s="59"/>
      <c r="Q220" s="59"/>
      <c r="R220" s="59"/>
      <c r="S220" s="59"/>
      <c r="T220" s="59"/>
      <c r="U220" s="59"/>
      <c r="V220" s="59"/>
      <c r="W220" s="59"/>
      <c r="X220" s="59"/>
      <c r="Y220" s="59"/>
      <c r="Z220" s="59"/>
      <c r="AA220" s="59"/>
      <c r="AB220" s="59"/>
      <c r="AC220" s="59"/>
      <c r="AD220" s="59"/>
      <c r="AE220" s="59"/>
      <c r="AF220" s="59"/>
      <c r="AG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59"/>
      <c r="CS220" s="59"/>
      <c r="CT220" s="59"/>
      <c r="CU220" s="59"/>
      <c r="CV220" s="59"/>
      <c r="CW220" s="59"/>
      <c r="CX220" s="59"/>
      <c r="CY220" s="59"/>
      <c r="CZ220" s="59"/>
      <c r="DA220" s="59"/>
      <c r="DB220" s="59"/>
      <c r="DC220" s="59"/>
      <c r="DD220" s="59"/>
      <c r="DE220" s="59"/>
      <c r="DF220" s="59"/>
      <c r="DG220" s="59"/>
      <c r="DH220" s="59"/>
      <c r="DI220" s="59"/>
      <c r="DJ220" s="59"/>
      <c r="DK220" s="59"/>
      <c r="DL220" s="59"/>
      <c r="DM220" s="59"/>
      <c r="DN220" s="59"/>
      <c r="DO220" s="59"/>
      <c r="DP220" s="59"/>
      <c r="DQ220" s="59"/>
      <c r="DR220" s="59"/>
      <c r="DS220" s="59"/>
      <c r="DT220" s="59"/>
      <c r="DU220" s="59"/>
      <c r="DV220" s="59"/>
      <c r="DW220" s="59"/>
      <c r="DX220" s="59"/>
      <c r="DY220" s="59"/>
      <c r="DZ220" s="59"/>
      <c r="EA220" s="59"/>
      <c r="EB220" s="59"/>
      <c r="EC220" s="59"/>
    </row>
    <row r="221" spans="15:133" s="60" customFormat="1">
      <c r="O221" s="59"/>
      <c r="P221" s="59"/>
      <c r="Q221" s="59"/>
      <c r="R221" s="59"/>
      <c r="S221" s="59"/>
      <c r="T221" s="59"/>
      <c r="U221" s="59"/>
      <c r="V221" s="59"/>
      <c r="W221" s="59"/>
      <c r="X221" s="59"/>
      <c r="Y221" s="59"/>
      <c r="Z221" s="59"/>
      <c r="AA221" s="59"/>
      <c r="AB221" s="59"/>
      <c r="AC221" s="59"/>
      <c r="AD221" s="59"/>
      <c r="AE221" s="59"/>
      <c r="AF221" s="59"/>
      <c r="AG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59"/>
      <c r="CS221" s="59"/>
      <c r="CT221" s="59"/>
      <c r="CU221" s="59"/>
      <c r="CV221" s="59"/>
      <c r="CW221" s="59"/>
      <c r="CX221" s="59"/>
      <c r="CY221" s="59"/>
      <c r="CZ221" s="59"/>
      <c r="DA221" s="59"/>
      <c r="DB221" s="59"/>
      <c r="DC221" s="59"/>
      <c r="DD221" s="59"/>
      <c r="DE221" s="59"/>
      <c r="DF221" s="59"/>
      <c r="DG221" s="59"/>
      <c r="DH221" s="59"/>
      <c r="DI221" s="59"/>
      <c r="DJ221" s="59"/>
      <c r="DK221" s="59"/>
      <c r="DL221" s="59"/>
      <c r="DM221" s="59"/>
      <c r="DN221" s="59"/>
      <c r="DO221" s="59"/>
      <c r="DP221" s="59"/>
      <c r="DQ221" s="59"/>
      <c r="DR221" s="59"/>
      <c r="DS221" s="59"/>
      <c r="DT221" s="59"/>
      <c r="DU221" s="59"/>
      <c r="DV221" s="59"/>
      <c r="DW221" s="59"/>
      <c r="DX221" s="59"/>
      <c r="DY221" s="59"/>
      <c r="DZ221" s="59"/>
      <c r="EA221" s="59"/>
      <c r="EB221" s="59"/>
      <c r="EC221" s="59"/>
    </row>
    <row r="222" spans="15:133" s="60" customFormat="1">
      <c r="O222" s="59"/>
      <c r="P222" s="59"/>
      <c r="Q222" s="59"/>
      <c r="R222" s="59"/>
      <c r="S222" s="59"/>
      <c r="T222" s="59"/>
      <c r="U222" s="59"/>
      <c r="V222" s="59"/>
      <c r="W222" s="59"/>
      <c r="X222" s="59"/>
      <c r="Y222" s="59"/>
      <c r="Z222" s="59"/>
      <c r="AA222" s="59"/>
      <c r="AB222" s="59"/>
      <c r="AC222" s="59"/>
      <c r="AD222" s="59"/>
      <c r="AE222" s="59"/>
      <c r="AF222" s="59"/>
      <c r="AG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59"/>
      <c r="CS222" s="59"/>
      <c r="CT222" s="59"/>
      <c r="CU222" s="59"/>
      <c r="CV222" s="59"/>
      <c r="CW222" s="59"/>
      <c r="CX222" s="59"/>
      <c r="CY222" s="59"/>
      <c r="CZ222" s="59"/>
      <c r="DA222" s="59"/>
      <c r="DB222" s="59"/>
      <c r="DC222" s="59"/>
      <c r="DD222" s="59"/>
      <c r="DE222" s="59"/>
      <c r="DF222" s="59"/>
      <c r="DG222" s="59"/>
      <c r="DH222" s="59"/>
      <c r="DI222" s="59"/>
      <c r="DJ222" s="59"/>
      <c r="DK222" s="59"/>
      <c r="DL222" s="59"/>
      <c r="DM222" s="59"/>
      <c r="DN222" s="59"/>
      <c r="DO222" s="59"/>
      <c r="DP222" s="59"/>
      <c r="DQ222" s="59"/>
      <c r="DR222" s="59"/>
      <c r="DS222" s="59"/>
      <c r="DT222" s="59"/>
      <c r="DU222" s="59"/>
      <c r="DV222" s="59"/>
      <c r="DW222" s="59"/>
      <c r="DX222" s="59"/>
      <c r="DY222" s="59"/>
      <c r="DZ222" s="59"/>
      <c r="EA222" s="59"/>
      <c r="EB222" s="59"/>
      <c r="EC222" s="59"/>
    </row>
    <row r="223" spans="15:133" s="60" customFormat="1">
      <c r="O223" s="59"/>
      <c r="P223" s="59"/>
      <c r="Q223" s="59"/>
      <c r="R223" s="59"/>
      <c r="S223" s="59"/>
      <c r="T223" s="59"/>
      <c r="U223" s="59"/>
      <c r="V223" s="59"/>
      <c r="W223" s="59"/>
      <c r="X223" s="59"/>
      <c r="Y223" s="59"/>
      <c r="Z223" s="59"/>
      <c r="AA223" s="59"/>
      <c r="AB223" s="59"/>
      <c r="AC223" s="59"/>
      <c r="AD223" s="59"/>
      <c r="AE223" s="59"/>
      <c r="AF223" s="59"/>
      <c r="AG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59"/>
      <c r="CS223" s="59"/>
      <c r="CT223" s="59"/>
      <c r="CU223" s="59"/>
      <c r="CV223" s="59"/>
      <c r="CW223" s="59"/>
      <c r="CX223" s="59"/>
      <c r="CY223" s="59"/>
      <c r="CZ223" s="59"/>
      <c r="DA223" s="59"/>
      <c r="DB223" s="59"/>
      <c r="DC223" s="59"/>
      <c r="DD223" s="59"/>
      <c r="DE223" s="59"/>
      <c r="DF223" s="59"/>
      <c r="DG223" s="59"/>
      <c r="DH223" s="59"/>
      <c r="DI223" s="59"/>
      <c r="DJ223" s="59"/>
      <c r="DK223" s="59"/>
      <c r="DL223" s="59"/>
      <c r="DM223" s="59"/>
      <c r="DN223" s="59"/>
      <c r="DO223" s="59"/>
      <c r="DP223" s="59"/>
      <c r="DQ223" s="59"/>
      <c r="DR223" s="59"/>
      <c r="DS223" s="59"/>
      <c r="DT223" s="59"/>
      <c r="DU223" s="59"/>
      <c r="DV223" s="59"/>
      <c r="DW223" s="59"/>
      <c r="DX223" s="59"/>
      <c r="DY223" s="59"/>
      <c r="DZ223" s="59"/>
      <c r="EA223" s="59"/>
      <c r="EB223" s="59"/>
      <c r="EC223" s="59"/>
    </row>
    <row r="224" spans="15:133" s="60" customFormat="1">
      <c r="O224" s="59"/>
      <c r="P224" s="59"/>
      <c r="Q224" s="59"/>
      <c r="R224" s="59"/>
      <c r="S224" s="59"/>
      <c r="T224" s="59"/>
      <c r="U224" s="59"/>
      <c r="V224" s="59"/>
      <c r="W224" s="59"/>
      <c r="X224" s="59"/>
      <c r="Y224" s="59"/>
      <c r="Z224" s="59"/>
      <c r="AA224" s="59"/>
      <c r="AB224" s="59"/>
      <c r="AC224" s="59"/>
      <c r="AD224" s="59"/>
      <c r="AE224" s="59"/>
      <c r="AF224" s="59"/>
      <c r="AG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9"/>
      <c r="DF224" s="59"/>
      <c r="DG224" s="59"/>
      <c r="DH224" s="59"/>
      <c r="DI224" s="59"/>
      <c r="DJ224" s="59"/>
      <c r="DK224" s="59"/>
      <c r="DL224" s="59"/>
      <c r="DM224" s="59"/>
      <c r="DN224" s="59"/>
      <c r="DO224" s="59"/>
      <c r="DP224" s="59"/>
      <c r="DQ224" s="59"/>
      <c r="DR224" s="59"/>
      <c r="DS224" s="59"/>
      <c r="DT224" s="59"/>
      <c r="DU224" s="59"/>
      <c r="DV224" s="59"/>
      <c r="DW224" s="59"/>
      <c r="DX224" s="59"/>
      <c r="DY224" s="59"/>
      <c r="DZ224" s="59"/>
      <c r="EA224" s="59"/>
      <c r="EB224" s="59"/>
      <c r="EC224" s="59"/>
    </row>
    <row r="225" spans="15:133" s="60" customFormat="1">
      <c r="O225" s="59"/>
      <c r="P225" s="59"/>
      <c r="Q225" s="59"/>
      <c r="R225" s="59"/>
      <c r="S225" s="59"/>
      <c r="T225" s="59"/>
      <c r="U225" s="59"/>
      <c r="V225" s="59"/>
      <c r="W225" s="59"/>
      <c r="X225" s="59"/>
      <c r="Y225" s="59"/>
      <c r="Z225" s="59"/>
      <c r="AA225" s="59"/>
      <c r="AB225" s="59"/>
      <c r="AC225" s="59"/>
      <c r="AD225" s="59"/>
      <c r="AE225" s="59"/>
      <c r="AF225" s="59"/>
      <c r="AG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59"/>
      <c r="CS225" s="59"/>
      <c r="CT225" s="59"/>
      <c r="CU225" s="59"/>
      <c r="CV225" s="59"/>
      <c r="CW225" s="59"/>
      <c r="CX225" s="59"/>
      <c r="CY225" s="59"/>
      <c r="CZ225" s="59"/>
      <c r="DA225" s="59"/>
      <c r="DB225" s="59"/>
      <c r="DC225" s="59"/>
      <c r="DD225" s="59"/>
      <c r="DE225" s="59"/>
      <c r="DF225" s="59"/>
      <c r="DG225" s="59"/>
      <c r="DH225" s="59"/>
      <c r="DI225" s="59"/>
      <c r="DJ225" s="59"/>
      <c r="DK225" s="59"/>
      <c r="DL225" s="59"/>
      <c r="DM225" s="59"/>
      <c r="DN225" s="59"/>
      <c r="DO225" s="59"/>
      <c r="DP225" s="59"/>
      <c r="DQ225" s="59"/>
      <c r="DR225" s="59"/>
      <c r="DS225" s="59"/>
      <c r="DT225" s="59"/>
      <c r="DU225" s="59"/>
      <c r="DV225" s="59"/>
      <c r="DW225" s="59"/>
      <c r="DX225" s="59"/>
      <c r="DY225" s="59"/>
      <c r="DZ225" s="59"/>
      <c r="EA225" s="59"/>
      <c r="EB225" s="59"/>
      <c r="EC225" s="59"/>
    </row>
    <row r="226" spans="15:133" s="60" customFormat="1">
      <c r="O226" s="59"/>
      <c r="P226" s="59"/>
      <c r="Q226" s="59"/>
      <c r="R226" s="59"/>
      <c r="S226" s="59"/>
      <c r="T226" s="59"/>
      <c r="U226" s="59"/>
      <c r="V226" s="59"/>
      <c r="W226" s="59"/>
      <c r="X226" s="59"/>
      <c r="Y226" s="59"/>
      <c r="Z226" s="59"/>
      <c r="AA226" s="59"/>
      <c r="AB226" s="59"/>
      <c r="AC226" s="59"/>
      <c r="AD226" s="59"/>
      <c r="AE226" s="59"/>
      <c r="AF226" s="59"/>
      <c r="AG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59"/>
      <c r="CS226" s="59"/>
      <c r="CT226" s="59"/>
      <c r="CU226" s="59"/>
      <c r="CV226" s="59"/>
      <c r="CW226" s="59"/>
      <c r="CX226" s="59"/>
      <c r="CY226" s="59"/>
      <c r="CZ226" s="59"/>
      <c r="DA226" s="59"/>
      <c r="DB226" s="59"/>
      <c r="DC226" s="59"/>
      <c r="DD226" s="59"/>
      <c r="DE226" s="59"/>
      <c r="DF226" s="59"/>
      <c r="DG226" s="59"/>
      <c r="DH226" s="59"/>
      <c r="DI226" s="59"/>
      <c r="DJ226" s="59"/>
      <c r="DK226" s="59"/>
      <c r="DL226" s="59"/>
      <c r="DM226" s="59"/>
      <c r="DN226" s="59"/>
      <c r="DO226" s="59"/>
      <c r="DP226" s="59"/>
      <c r="DQ226" s="59"/>
      <c r="DR226" s="59"/>
      <c r="DS226" s="59"/>
      <c r="DT226" s="59"/>
      <c r="DU226" s="59"/>
      <c r="DV226" s="59"/>
      <c r="DW226" s="59"/>
      <c r="DX226" s="59"/>
      <c r="DY226" s="59"/>
      <c r="DZ226" s="59"/>
      <c r="EA226" s="59"/>
      <c r="EB226" s="59"/>
      <c r="EC226" s="59"/>
    </row>
    <row r="227" spans="15:133" s="60" customFormat="1">
      <c r="O227" s="59"/>
      <c r="P227" s="59"/>
      <c r="Q227" s="59"/>
      <c r="R227" s="59"/>
      <c r="S227" s="59"/>
      <c r="T227" s="59"/>
      <c r="U227" s="59"/>
      <c r="V227" s="59"/>
      <c r="W227" s="59"/>
      <c r="X227" s="59"/>
      <c r="Y227" s="59"/>
      <c r="Z227" s="59"/>
      <c r="AA227" s="59"/>
      <c r="AB227" s="59"/>
      <c r="AC227" s="59"/>
      <c r="AD227" s="59"/>
      <c r="AE227" s="59"/>
      <c r="AF227" s="59"/>
      <c r="AG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59"/>
      <c r="CS227" s="59"/>
      <c r="CT227" s="59"/>
      <c r="CU227" s="59"/>
      <c r="CV227" s="59"/>
      <c r="CW227" s="59"/>
      <c r="CX227" s="59"/>
      <c r="CY227" s="59"/>
      <c r="CZ227" s="59"/>
      <c r="DA227" s="59"/>
      <c r="DB227" s="59"/>
      <c r="DC227" s="59"/>
      <c r="DD227" s="59"/>
      <c r="DE227" s="59"/>
      <c r="DF227" s="59"/>
      <c r="DG227" s="59"/>
      <c r="DH227" s="59"/>
      <c r="DI227" s="59"/>
      <c r="DJ227" s="59"/>
      <c r="DK227" s="59"/>
      <c r="DL227" s="59"/>
      <c r="DM227" s="59"/>
      <c r="DN227" s="59"/>
      <c r="DO227" s="59"/>
      <c r="DP227" s="59"/>
      <c r="DQ227" s="59"/>
      <c r="DR227" s="59"/>
      <c r="DS227" s="59"/>
      <c r="DT227" s="59"/>
      <c r="DU227" s="59"/>
      <c r="DV227" s="59"/>
      <c r="DW227" s="59"/>
      <c r="DX227" s="59"/>
      <c r="DY227" s="59"/>
      <c r="DZ227" s="59"/>
      <c r="EA227" s="59"/>
      <c r="EB227" s="59"/>
      <c r="EC227" s="59"/>
    </row>
    <row r="228" spans="15:133" s="60" customFormat="1">
      <c r="O228" s="59"/>
      <c r="P228" s="59"/>
      <c r="Q228" s="59"/>
      <c r="R228" s="59"/>
      <c r="S228" s="59"/>
      <c r="T228" s="59"/>
      <c r="U228" s="59"/>
      <c r="V228" s="59"/>
      <c r="W228" s="59"/>
      <c r="X228" s="59"/>
      <c r="Y228" s="59"/>
      <c r="Z228" s="59"/>
      <c r="AA228" s="59"/>
      <c r="AB228" s="59"/>
      <c r="AC228" s="59"/>
      <c r="AD228" s="59"/>
      <c r="AE228" s="59"/>
      <c r="AF228" s="59"/>
      <c r="AG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59"/>
      <c r="CS228" s="59"/>
      <c r="CT228" s="59"/>
      <c r="CU228" s="59"/>
      <c r="CV228" s="59"/>
      <c r="CW228" s="59"/>
      <c r="CX228" s="59"/>
      <c r="CY228" s="59"/>
      <c r="CZ228" s="59"/>
      <c r="DA228" s="59"/>
      <c r="DB228" s="59"/>
      <c r="DC228" s="59"/>
      <c r="DD228" s="59"/>
      <c r="DE228" s="59"/>
      <c r="DF228" s="59"/>
      <c r="DG228" s="59"/>
      <c r="DH228" s="59"/>
      <c r="DI228" s="59"/>
      <c r="DJ228" s="59"/>
      <c r="DK228" s="59"/>
      <c r="DL228" s="59"/>
      <c r="DM228" s="59"/>
      <c r="DN228" s="59"/>
      <c r="DO228" s="59"/>
      <c r="DP228" s="59"/>
      <c r="DQ228" s="59"/>
      <c r="DR228" s="59"/>
      <c r="DS228" s="59"/>
      <c r="DT228" s="59"/>
      <c r="DU228" s="59"/>
      <c r="DV228" s="59"/>
      <c r="DW228" s="59"/>
      <c r="DX228" s="59"/>
      <c r="DY228" s="59"/>
      <c r="DZ228" s="59"/>
      <c r="EA228" s="59"/>
      <c r="EB228" s="59"/>
      <c r="EC228" s="59"/>
    </row>
    <row r="229" spans="15:133" s="60" customFormat="1">
      <c r="O229" s="59"/>
      <c r="P229" s="59"/>
      <c r="Q229" s="59"/>
      <c r="R229" s="59"/>
      <c r="S229" s="59"/>
      <c r="T229" s="59"/>
      <c r="U229" s="59"/>
      <c r="V229" s="59"/>
      <c r="W229" s="59"/>
      <c r="X229" s="59"/>
      <c r="Y229" s="59"/>
      <c r="Z229" s="59"/>
      <c r="AA229" s="59"/>
      <c r="AB229" s="59"/>
      <c r="AC229" s="59"/>
      <c r="AD229" s="59"/>
      <c r="AE229" s="59"/>
      <c r="AF229" s="59"/>
      <c r="AG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59"/>
      <c r="CS229" s="59"/>
      <c r="CT229" s="59"/>
      <c r="CU229" s="59"/>
      <c r="CV229" s="59"/>
      <c r="CW229" s="59"/>
      <c r="CX229" s="59"/>
      <c r="CY229" s="59"/>
      <c r="CZ229" s="59"/>
      <c r="DA229" s="59"/>
      <c r="DB229" s="59"/>
      <c r="DC229" s="59"/>
      <c r="DD229" s="59"/>
      <c r="DE229" s="59"/>
      <c r="DF229" s="59"/>
      <c r="DG229" s="59"/>
      <c r="DH229" s="59"/>
      <c r="DI229" s="59"/>
      <c r="DJ229" s="59"/>
      <c r="DK229" s="59"/>
      <c r="DL229" s="59"/>
      <c r="DM229" s="59"/>
      <c r="DN229" s="59"/>
      <c r="DO229" s="59"/>
      <c r="DP229" s="59"/>
      <c r="DQ229" s="59"/>
      <c r="DR229" s="59"/>
      <c r="DS229" s="59"/>
      <c r="DT229" s="59"/>
      <c r="DU229" s="59"/>
      <c r="DV229" s="59"/>
      <c r="DW229" s="59"/>
      <c r="DX229" s="59"/>
      <c r="DY229" s="59"/>
      <c r="DZ229" s="59"/>
      <c r="EA229" s="59"/>
      <c r="EB229" s="59"/>
      <c r="EC229" s="59"/>
    </row>
    <row r="230" spans="15:133" s="60" customFormat="1">
      <c r="O230" s="59"/>
      <c r="P230" s="59"/>
      <c r="Q230" s="59"/>
      <c r="R230" s="59"/>
      <c r="S230" s="59"/>
      <c r="T230" s="59"/>
      <c r="U230" s="59"/>
      <c r="V230" s="59"/>
      <c r="W230" s="59"/>
      <c r="X230" s="59"/>
      <c r="Y230" s="59"/>
      <c r="Z230" s="59"/>
      <c r="AA230" s="59"/>
      <c r="AB230" s="59"/>
      <c r="AC230" s="59"/>
      <c r="AD230" s="59"/>
      <c r="AE230" s="59"/>
      <c r="AF230" s="59"/>
      <c r="AG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59"/>
      <c r="CS230" s="59"/>
      <c r="CT230" s="59"/>
      <c r="CU230" s="59"/>
      <c r="CV230" s="59"/>
      <c r="CW230" s="59"/>
      <c r="CX230" s="59"/>
      <c r="CY230" s="59"/>
      <c r="CZ230" s="59"/>
      <c r="DA230" s="59"/>
      <c r="DB230" s="59"/>
      <c r="DC230" s="59"/>
      <c r="DD230" s="59"/>
      <c r="DE230" s="59"/>
      <c r="DF230" s="59"/>
      <c r="DG230" s="59"/>
      <c r="DH230" s="59"/>
      <c r="DI230" s="59"/>
      <c r="DJ230" s="59"/>
      <c r="DK230" s="59"/>
      <c r="DL230" s="59"/>
      <c r="DM230" s="59"/>
      <c r="DN230" s="59"/>
      <c r="DO230" s="59"/>
      <c r="DP230" s="59"/>
      <c r="DQ230" s="59"/>
      <c r="DR230" s="59"/>
      <c r="DS230" s="59"/>
      <c r="DT230" s="59"/>
      <c r="DU230" s="59"/>
      <c r="DV230" s="59"/>
      <c r="DW230" s="59"/>
      <c r="DX230" s="59"/>
      <c r="DY230" s="59"/>
      <c r="DZ230" s="59"/>
      <c r="EA230" s="59"/>
      <c r="EB230" s="59"/>
      <c r="EC230" s="59"/>
    </row>
    <row r="231" spans="15:133" s="60" customFormat="1">
      <c r="O231" s="59"/>
      <c r="P231" s="59"/>
      <c r="Q231" s="59"/>
      <c r="R231" s="59"/>
      <c r="S231" s="59"/>
      <c r="T231" s="59"/>
      <c r="U231" s="59"/>
      <c r="V231" s="59"/>
      <c r="W231" s="59"/>
      <c r="X231" s="59"/>
      <c r="Y231" s="59"/>
      <c r="Z231" s="59"/>
      <c r="AA231" s="59"/>
      <c r="AB231" s="59"/>
      <c r="AC231" s="59"/>
      <c r="AD231" s="59"/>
      <c r="AE231" s="59"/>
      <c r="AF231" s="59"/>
      <c r="AG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59"/>
      <c r="CS231" s="59"/>
      <c r="CT231" s="59"/>
      <c r="CU231" s="59"/>
      <c r="CV231" s="59"/>
      <c r="CW231" s="59"/>
      <c r="CX231" s="59"/>
      <c r="CY231" s="59"/>
      <c r="CZ231" s="59"/>
      <c r="DA231" s="59"/>
      <c r="DB231" s="59"/>
      <c r="DC231" s="59"/>
      <c r="DD231" s="59"/>
      <c r="DE231" s="59"/>
      <c r="DF231" s="59"/>
      <c r="DG231" s="59"/>
      <c r="DH231" s="59"/>
      <c r="DI231" s="59"/>
      <c r="DJ231" s="59"/>
      <c r="DK231" s="59"/>
      <c r="DL231" s="59"/>
      <c r="DM231" s="59"/>
      <c r="DN231" s="59"/>
      <c r="DO231" s="59"/>
      <c r="DP231" s="59"/>
      <c r="DQ231" s="59"/>
      <c r="DR231" s="59"/>
      <c r="DS231" s="59"/>
      <c r="DT231" s="59"/>
      <c r="DU231" s="59"/>
      <c r="DV231" s="59"/>
      <c r="DW231" s="59"/>
      <c r="DX231" s="59"/>
      <c r="DY231" s="59"/>
      <c r="DZ231" s="59"/>
      <c r="EA231" s="59"/>
      <c r="EB231" s="59"/>
      <c r="EC231" s="59"/>
    </row>
    <row r="232" spans="15:133" s="60" customFormat="1">
      <c r="O232" s="59"/>
      <c r="P232" s="59"/>
      <c r="Q232" s="59"/>
      <c r="R232" s="59"/>
      <c r="S232" s="59"/>
      <c r="T232" s="59"/>
      <c r="U232" s="59"/>
      <c r="V232" s="59"/>
      <c r="W232" s="59"/>
      <c r="X232" s="59"/>
      <c r="Y232" s="59"/>
      <c r="Z232" s="59"/>
      <c r="AA232" s="59"/>
      <c r="AB232" s="59"/>
      <c r="AC232" s="59"/>
      <c r="AD232" s="59"/>
      <c r="AE232" s="59"/>
      <c r="AF232" s="59"/>
      <c r="AG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59"/>
      <c r="CS232" s="59"/>
      <c r="CT232" s="59"/>
      <c r="CU232" s="59"/>
      <c r="CV232" s="59"/>
      <c r="CW232" s="59"/>
      <c r="CX232" s="59"/>
      <c r="CY232" s="59"/>
      <c r="CZ232" s="59"/>
      <c r="DA232" s="59"/>
      <c r="DB232" s="59"/>
      <c r="DC232" s="59"/>
      <c r="DD232" s="59"/>
      <c r="DE232" s="59"/>
      <c r="DF232" s="59"/>
      <c r="DG232" s="59"/>
      <c r="DH232" s="59"/>
      <c r="DI232" s="59"/>
      <c r="DJ232" s="59"/>
      <c r="DK232" s="59"/>
      <c r="DL232" s="59"/>
      <c r="DM232" s="59"/>
      <c r="DN232" s="59"/>
      <c r="DO232" s="59"/>
      <c r="DP232" s="59"/>
      <c r="DQ232" s="59"/>
      <c r="DR232" s="59"/>
      <c r="DS232" s="59"/>
      <c r="DT232" s="59"/>
      <c r="DU232" s="59"/>
      <c r="DV232" s="59"/>
      <c r="DW232" s="59"/>
      <c r="DX232" s="59"/>
      <c r="DY232" s="59"/>
      <c r="DZ232" s="59"/>
      <c r="EA232" s="59"/>
      <c r="EB232" s="59"/>
      <c r="EC232" s="59"/>
    </row>
    <row r="233" spans="15:133" s="60" customFormat="1">
      <c r="O233" s="59"/>
      <c r="P233" s="59"/>
      <c r="Q233" s="59"/>
      <c r="R233" s="59"/>
      <c r="S233" s="59"/>
      <c r="T233" s="59"/>
      <c r="U233" s="59"/>
      <c r="V233" s="59"/>
      <c r="W233" s="59"/>
      <c r="X233" s="59"/>
      <c r="Y233" s="59"/>
      <c r="Z233" s="59"/>
      <c r="AA233" s="59"/>
      <c r="AB233" s="59"/>
      <c r="AC233" s="59"/>
      <c r="AD233" s="59"/>
      <c r="AE233" s="59"/>
      <c r="AF233" s="59"/>
      <c r="AG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59"/>
      <c r="CS233" s="59"/>
      <c r="CT233" s="59"/>
      <c r="CU233" s="59"/>
      <c r="CV233" s="59"/>
      <c r="CW233" s="59"/>
      <c r="CX233" s="59"/>
      <c r="CY233" s="59"/>
      <c r="CZ233" s="59"/>
      <c r="DA233" s="59"/>
      <c r="DB233" s="59"/>
      <c r="DC233" s="59"/>
      <c r="DD233" s="59"/>
      <c r="DE233" s="59"/>
      <c r="DF233" s="59"/>
      <c r="DG233" s="59"/>
      <c r="DH233" s="59"/>
      <c r="DI233" s="59"/>
      <c r="DJ233" s="59"/>
      <c r="DK233" s="59"/>
      <c r="DL233" s="59"/>
      <c r="DM233" s="59"/>
      <c r="DN233" s="59"/>
      <c r="DO233" s="59"/>
      <c r="DP233" s="59"/>
      <c r="DQ233" s="59"/>
      <c r="DR233" s="59"/>
      <c r="DS233" s="59"/>
      <c r="DT233" s="59"/>
      <c r="DU233" s="59"/>
      <c r="DV233" s="59"/>
      <c r="DW233" s="59"/>
      <c r="DX233" s="59"/>
      <c r="DY233" s="59"/>
      <c r="DZ233" s="59"/>
      <c r="EA233" s="59"/>
      <c r="EB233" s="59"/>
      <c r="EC233" s="59"/>
    </row>
    <row r="234" spans="15:133" s="60" customFormat="1">
      <c r="O234" s="59"/>
      <c r="P234" s="59"/>
      <c r="Q234" s="59"/>
      <c r="R234" s="59"/>
      <c r="S234" s="59"/>
      <c r="T234" s="59"/>
      <c r="U234" s="59"/>
      <c r="V234" s="59"/>
      <c r="W234" s="59"/>
      <c r="X234" s="59"/>
      <c r="Y234" s="59"/>
      <c r="Z234" s="59"/>
      <c r="AA234" s="59"/>
      <c r="AB234" s="59"/>
      <c r="AC234" s="59"/>
      <c r="AD234" s="59"/>
      <c r="AE234" s="59"/>
      <c r="AF234" s="59"/>
      <c r="AG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59"/>
      <c r="CS234" s="59"/>
      <c r="CT234" s="59"/>
      <c r="CU234" s="59"/>
      <c r="CV234" s="59"/>
      <c r="CW234" s="59"/>
      <c r="CX234" s="59"/>
      <c r="CY234" s="59"/>
      <c r="CZ234" s="59"/>
      <c r="DA234" s="59"/>
      <c r="DB234" s="59"/>
      <c r="DC234" s="59"/>
      <c r="DD234" s="59"/>
      <c r="DE234" s="59"/>
      <c r="DF234" s="59"/>
      <c r="DG234" s="59"/>
      <c r="DH234" s="59"/>
      <c r="DI234" s="59"/>
      <c r="DJ234" s="59"/>
      <c r="DK234" s="59"/>
      <c r="DL234" s="59"/>
      <c r="DM234" s="59"/>
      <c r="DN234" s="59"/>
      <c r="DO234" s="59"/>
      <c r="DP234" s="59"/>
      <c r="DQ234" s="59"/>
      <c r="DR234" s="59"/>
      <c r="DS234" s="59"/>
      <c r="DT234" s="59"/>
      <c r="DU234" s="59"/>
      <c r="DV234" s="59"/>
      <c r="DW234" s="59"/>
      <c r="DX234" s="59"/>
      <c r="DY234" s="59"/>
      <c r="DZ234" s="59"/>
      <c r="EA234" s="59"/>
      <c r="EB234" s="59"/>
      <c r="EC234" s="59"/>
    </row>
    <row r="235" spans="15:133" s="60" customFormat="1">
      <c r="O235" s="59"/>
      <c r="P235" s="59"/>
      <c r="Q235" s="59"/>
      <c r="R235" s="59"/>
      <c r="S235" s="59"/>
      <c r="T235" s="59"/>
      <c r="U235" s="59"/>
      <c r="V235" s="59"/>
      <c r="W235" s="59"/>
      <c r="X235" s="59"/>
      <c r="Y235" s="59"/>
      <c r="Z235" s="59"/>
      <c r="AA235" s="59"/>
      <c r="AB235" s="59"/>
      <c r="AC235" s="59"/>
      <c r="AD235" s="59"/>
      <c r="AE235" s="59"/>
      <c r="AF235" s="59"/>
      <c r="AG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59"/>
      <c r="CS235" s="59"/>
      <c r="CT235" s="59"/>
      <c r="CU235" s="59"/>
      <c r="CV235" s="59"/>
      <c r="CW235" s="59"/>
      <c r="CX235" s="59"/>
      <c r="CY235" s="59"/>
      <c r="CZ235" s="59"/>
      <c r="DA235" s="59"/>
      <c r="DB235" s="59"/>
      <c r="DC235" s="59"/>
      <c r="DD235" s="59"/>
      <c r="DE235" s="59"/>
      <c r="DF235" s="59"/>
      <c r="DG235" s="59"/>
      <c r="DH235" s="59"/>
      <c r="DI235" s="59"/>
      <c r="DJ235" s="59"/>
      <c r="DK235" s="59"/>
      <c r="DL235" s="59"/>
      <c r="DM235" s="59"/>
      <c r="DN235" s="59"/>
      <c r="DO235" s="59"/>
      <c r="DP235" s="59"/>
      <c r="DQ235" s="59"/>
      <c r="DR235" s="59"/>
      <c r="DS235" s="59"/>
      <c r="DT235" s="59"/>
      <c r="DU235" s="59"/>
      <c r="DV235" s="59"/>
      <c r="DW235" s="59"/>
      <c r="DX235" s="59"/>
      <c r="DY235" s="59"/>
      <c r="DZ235" s="59"/>
      <c r="EA235" s="59"/>
      <c r="EB235" s="59"/>
      <c r="EC235" s="59"/>
    </row>
    <row r="236" spans="15:133" s="60" customFormat="1">
      <c r="O236" s="59"/>
      <c r="P236" s="59"/>
      <c r="Q236" s="59"/>
      <c r="R236" s="59"/>
      <c r="S236" s="59"/>
      <c r="T236" s="59"/>
      <c r="U236" s="59"/>
      <c r="V236" s="59"/>
      <c r="W236" s="59"/>
      <c r="X236" s="59"/>
      <c r="Y236" s="59"/>
      <c r="Z236" s="59"/>
      <c r="AA236" s="59"/>
      <c r="AB236" s="59"/>
      <c r="AC236" s="59"/>
      <c r="AD236" s="59"/>
      <c r="AE236" s="59"/>
      <c r="AF236" s="59"/>
      <c r="AG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59"/>
      <c r="CS236" s="59"/>
      <c r="CT236" s="59"/>
      <c r="CU236" s="59"/>
      <c r="CV236" s="59"/>
      <c r="CW236" s="59"/>
      <c r="CX236" s="59"/>
      <c r="CY236" s="59"/>
      <c r="CZ236" s="59"/>
      <c r="DA236" s="59"/>
      <c r="DB236" s="59"/>
      <c r="DC236" s="59"/>
      <c r="DD236" s="59"/>
      <c r="DE236" s="59"/>
      <c r="DF236" s="59"/>
      <c r="DG236" s="59"/>
      <c r="DH236" s="59"/>
      <c r="DI236" s="59"/>
      <c r="DJ236" s="59"/>
      <c r="DK236" s="59"/>
      <c r="DL236" s="59"/>
      <c r="DM236" s="59"/>
      <c r="DN236" s="59"/>
      <c r="DO236" s="59"/>
      <c r="DP236" s="59"/>
      <c r="DQ236" s="59"/>
      <c r="DR236" s="59"/>
      <c r="DS236" s="59"/>
      <c r="DT236" s="59"/>
      <c r="DU236" s="59"/>
      <c r="DV236" s="59"/>
      <c r="DW236" s="59"/>
      <c r="DX236" s="59"/>
      <c r="DY236" s="59"/>
      <c r="DZ236" s="59"/>
      <c r="EA236" s="59"/>
      <c r="EB236" s="59"/>
      <c r="EC236" s="59"/>
    </row>
    <row r="237" spans="15:133" s="60" customFormat="1">
      <c r="O237" s="59"/>
      <c r="P237" s="59"/>
      <c r="Q237" s="59"/>
      <c r="R237" s="59"/>
      <c r="S237" s="59"/>
      <c r="T237" s="59"/>
      <c r="U237" s="59"/>
      <c r="V237" s="59"/>
      <c r="W237" s="59"/>
      <c r="X237" s="59"/>
      <c r="Y237" s="59"/>
      <c r="Z237" s="59"/>
      <c r="AA237" s="59"/>
      <c r="AB237" s="59"/>
      <c r="AC237" s="59"/>
      <c r="AD237" s="59"/>
      <c r="AE237" s="59"/>
      <c r="AF237" s="59"/>
      <c r="AG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59"/>
      <c r="CS237" s="59"/>
      <c r="CT237" s="59"/>
      <c r="CU237" s="59"/>
      <c r="CV237" s="59"/>
      <c r="CW237" s="59"/>
      <c r="CX237" s="59"/>
      <c r="CY237" s="59"/>
      <c r="CZ237" s="59"/>
      <c r="DA237" s="59"/>
      <c r="DB237" s="59"/>
      <c r="DC237" s="59"/>
      <c r="DD237" s="59"/>
      <c r="DE237" s="59"/>
      <c r="DF237" s="59"/>
      <c r="DG237" s="59"/>
      <c r="DH237" s="59"/>
      <c r="DI237" s="59"/>
      <c r="DJ237" s="59"/>
      <c r="DK237" s="59"/>
      <c r="DL237" s="59"/>
      <c r="DM237" s="59"/>
      <c r="DN237" s="59"/>
      <c r="DO237" s="59"/>
      <c r="DP237" s="59"/>
      <c r="DQ237" s="59"/>
      <c r="DR237" s="59"/>
      <c r="DS237" s="59"/>
      <c r="DT237" s="59"/>
      <c r="DU237" s="59"/>
      <c r="DV237" s="59"/>
      <c r="DW237" s="59"/>
      <c r="DX237" s="59"/>
      <c r="DY237" s="59"/>
      <c r="DZ237" s="59"/>
      <c r="EA237" s="59"/>
      <c r="EB237" s="59"/>
      <c r="EC237" s="59"/>
    </row>
    <row r="238" spans="15:133" s="60" customFormat="1">
      <c r="O238" s="59"/>
      <c r="P238" s="59"/>
      <c r="Q238" s="59"/>
      <c r="R238" s="59"/>
      <c r="S238" s="59"/>
      <c r="T238" s="59"/>
      <c r="U238" s="59"/>
      <c r="V238" s="59"/>
      <c r="W238" s="59"/>
      <c r="X238" s="59"/>
      <c r="Y238" s="59"/>
      <c r="Z238" s="59"/>
      <c r="AA238" s="59"/>
      <c r="AB238" s="59"/>
      <c r="AC238" s="59"/>
      <c r="AD238" s="59"/>
      <c r="AE238" s="59"/>
      <c r="AF238" s="59"/>
      <c r="AG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59"/>
      <c r="CS238" s="59"/>
      <c r="CT238" s="59"/>
      <c r="CU238" s="59"/>
      <c r="CV238" s="59"/>
      <c r="CW238" s="59"/>
      <c r="CX238" s="59"/>
      <c r="CY238" s="59"/>
      <c r="CZ238" s="59"/>
      <c r="DA238" s="59"/>
      <c r="DB238" s="59"/>
      <c r="DC238" s="59"/>
      <c r="DD238" s="59"/>
      <c r="DE238" s="59"/>
      <c r="DF238" s="59"/>
      <c r="DG238" s="59"/>
      <c r="DH238" s="59"/>
      <c r="DI238" s="59"/>
      <c r="DJ238" s="59"/>
      <c r="DK238" s="59"/>
      <c r="DL238" s="59"/>
      <c r="DM238" s="59"/>
      <c r="DN238" s="59"/>
      <c r="DO238" s="59"/>
      <c r="DP238" s="59"/>
      <c r="DQ238" s="59"/>
      <c r="DR238" s="59"/>
      <c r="DS238" s="59"/>
      <c r="DT238" s="59"/>
      <c r="DU238" s="59"/>
      <c r="DV238" s="59"/>
      <c r="DW238" s="59"/>
      <c r="DX238" s="59"/>
      <c r="DY238" s="59"/>
      <c r="DZ238" s="59"/>
      <c r="EA238" s="59"/>
      <c r="EB238" s="59"/>
      <c r="EC238" s="59"/>
    </row>
    <row r="239" spans="15:133" s="60" customFormat="1">
      <c r="O239" s="59"/>
      <c r="P239" s="59"/>
      <c r="Q239" s="59"/>
      <c r="R239" s="59"/>
      <c r="S239" s="59"/>
      <c r="T239" s="59"/>
      <c r="U239" s="59"/>
      <c r="V239" s="59"/>
      <c r="W239" s="59"/>
      <c r="X239" s="59"/>
      <c r="Y239" s="59"/>
      <c r="Z239" s="59"/>
      <c r="AA239" s="59"/>
      <c r="AB239" s="59"/>
      <c r="AC239" s="59"/>
      <c r="AD239" s="59"/>
      <c r="AE239" s="59"/>
      <c r="AF239" s="59"/>
      <c r="AG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59"/>
      <c r="CS239" s="59"/>
      <c r="CT239" s="59"/>
      <c r="CU239" s="59"/>
      <c r="CV239" s="59"/>
      <c r="CW239" s="59"/>
      <c r="CX239" s="59"/>
      <c r="CY239" s="59"/>
      <c r="CZ239" s="59"/>
      <c r="DA239" s="59"/>
      <c r="DB239" s="59"/>
      <c r="DC239" s="59"/>
      <c r="DD239" s="59"/>
      <c r="DE239" s="59"/>
      <c r="DF239" s="59"/>
      <c r="DG239" s="59"/>
      <c r="DH239" s="59"/>
      <c r="DI239" s="59"/>
      <c r="DJ239" s="59"/>
      <c r="DK239" s="59"/>
      <c r="DL239" s="59"/>
      <c r="DM239" s="59"/>
      <c r="DN239" s="59"/>
      <c r="DO239" s="59"/>
      <c r="DP239" s="59"/>
      <c r="DQ239" s="59"/>
      <c r="DR239" s="59"/>
      <c r="DS239" s="59"/>
      <c r="DT239" s="59"/>
      <c r="DU239" s="59"/>
      <c r="DV239" s="59"/>
      <c r="DW239" s="59"/>
      <c r="DX239" s="59"/>
      <c r="DY239" s="59"/>
      <c r="DZ239" s="59"/>
      <c r="EA239" s="59"/>
      <c r="EB239" s="59"/>
      <c r="EC239" s="59"/>
    </row>
    <row r="240" spans="15:133" s="60" customFormat="1">
      <c r="O240" s="59"/>
      <c r="P240" s="59"/>
      <c r="Q240" s="59"/>
      <c r="R240" s="59"/>
      <c r="S240" s="59"/>
      <c r="T240" s="59"/>
      <c r="U240" s="59"/>
      <c r="V240" s="59"/>
      <c r="W240" s="59"/>
      <c r="X240" s="59"/>
      <c r="Y240" s="59"/>
      <c r="Z240" s="59"/>
      <c r="AA240" s="59"/>
      <c r="AB240" s="59"/>
      <c r="AC240" s="59"/>
      <c r="AD240" s="59"/>
      <c r="AE240" s="59"/>
      <c r="AF240" s="59"/>
      <c r="AG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59"/>
      <c r="CS240" s="59"/>
      <c r="CT240" s="59"/>
      <c r="CU240" s="59"/>
      <c r="CV240" s="59"/>
      <c r="CW240" s="59"/>
      <c r="CX240" s="59"/>
      <c r="CY240" s="59"/>
      <c r="CZ240" s="59"/>
      <c r="DA240" s="59"/>
      <c r="DB240" s="59"/>
      <c r="DC240" s="59"/>
      <c r="DD240" s="59"/>
      <c r="DE240" s="59"/>
      <c r="DF240" s="59"/>
      <c r="DG240" s="59"/>
      <c r="DH240" s="59"/>
      <c r="DI240" s="59"/>
      <c r="DJ240" s="59"/>
      <c r="DK240" s="59"/>
      <c r="DL240" s="59"/>
      <c r="DM240" s="59"/>
      <c r="DN240" s="59"/>
      <c r="DO240" s="59"/>
      <c r="DP240" s="59"/>
      <c r="DQ240" s="59"/>
      <c r="DR240" s="59"/>
      <c r="DS240" s="59"/>
      <c r="DT240" s="59"/>
      <c r="DU240" s="59"/>
      <c r="DV240" s="59"/>
      <c r="DW240" s="59"/>
      <c r="DX240" s="59"/>
      <c r="DY240" s="59"/>
      <c r="DZ240" s="59"/>
      <c r="EA240" s="59"/>
      <c r="EB240" s="59"/>
      <c r="EC240" s="59"/>
    </row>
    <row r="241" spans="15:133" s="60" customFormat="1">
      <c r="O241" s="59"/>
      <c r="P241" s="59"/>
      <c r="Q241" s="59"/>
      <c r="R241" s="59"/>
      <c r="S241" s="59"/>
      <c r="T241" s="59"/>
      <c r="U241" s="59"/>
      <c r="V241" s="59"/>
      <c r="W241" s="59"/>
      <c r="X241" s="59"/>
      <c r="Y241" s="59"/>
      <c r="Z241" s="59"/>
      <c r="AA241" s="59"/>
      <c r="AB241" s="59"/>
      <c r="AC241" s="59"/>
      <c r="AD241" s="59"/>
      <c r="AE241" s="59"/>
      <c r="AF241" s="59"/>
      <c r="AG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59"/>
      <c r="CS241" s="59"/>
      <c r="CT241" s="59"/>
      <c r="CU241" s="59"/>
      <c r="CV241" s="59"/>
      <c r="CW241" s="59"/>
      <c r="CX241" s="59"/>
      <c r="CY241" s="59"/>
      <c r="CZ241" s="59"/>
      <c r="DA241" s="59"/>
      <c r="DB241" s="59"/>
      <c r="DC241" s="59"/>
      <c r="DD241" s="59"/>
      <c r="DE241" s="59"/>
      <c r="DF241" s="59"/>
      <c r="DG241" s="59"/>
      <c r="DH241" s="59"/>
      <c r="DI241" s="59"/>
      <c r="DJ241" s="59"/>
      <c r="DK241" s="59"/>
      <c r="DL241" s="59"/>
      <c r="DM241" s="59"/>
      <c r="DN241" s="59"/>
      <c r="DO241" s="59"/>
      <c r="DP241" s="59"/>
      <c r="DQ241" s="59"/>
      <c r="DR241" s="59"/>
      <c r="DS241" s="59"/>
      <c r="DT241" s="59"/>
      <c r="DU241" s="59"/>
      <c r="DV241" s="59"/>
      <c r="DW241" s="59"/>
      <c r="DX241" s="59"/>
      <c r="DY241" s="59"/>
      <c r="DZ241" s="59"/>
      <c r="EA241" s="59"/>
      <c r="EB241" s="59"/>
      <c r="EC241" s="59"/>
    </row>
    <row r="242" spans="15:133" s="60" customFormat="1">
      <c r="O242" s="59"/>
      <c r="P242" s="59"/>
      <c r="Q242" s="59"/>
      <c r="R242" s="59"/>
      <c r="S242" s="59"/>
      <c r="T242" s="59"/>
      <c r="U242" s="59"/>
      <c r="V242" s="59"/>
      <c r="W242" s="59"/>
      <c r="X242" s="59"/>
      <c r="Y242" s="59"/>
      <c r="Z242" s="59"/>
      <c r="AA242" s="59"/>
      <c r="AB242" s="59"/>
      <c r="AC242" s="59"/>
      <c r="AD242" s="59"/>
      <c r="AE242" s="59"/>
      <c r="AF242" s="59"/>
      <c r="AG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59"/>
      <c r="CS242" s="59"/>
      <c r="CT242" s="59"/>
      <c r="CU242" s="59"/>
      <c r="CV242" s="59"/>
      <c r="CW242" s="59"/>
      <c r="CX242" s="59"/>
      <c r="CY242" s="59"/>
      <c r="CZ242" s="59"/>
      <c r="DA242" s="59"/>
      <c r="DB242" s="59"/>
      <c r="DC242" s="59"/>
      <c r="DD242" s="59"/>
      <c r="DE242" s="59"/>
      <c r="DF242" s="59"/>
      <c r="DG242" s="59"/>
      <c r="DH242" s="59"/>
      <c r="DI242" s="59"/>
      <c r="DJ242" s="59"/>
      <c r="DK242" s="59"/>
      <c r="DL242" s="59"/>
      <c r="DM242" s="59"/>
      <c r="DN242" s="59"/>
      <c r="DO242" s="59"/>
      <c r="DP242" s="59"/>
      <c r="DQ242" s="59"/>
      <c r="DR242" s="59"/>
      <c r="DS242" s="59"/>
      <c r="DT242" s="59"/>
      <c r="DU242" s="59"/>
      <c r="DV242" s="59"/>
      <c r="DW242" s="59"/>
      <c r="DX242" s="59"/>
      <c r="DY242" s="59"/>
      <c r="DZ242" s="59"/>
      <c r="EA242" s="59"/>
      <c r="EB242" s="59"/>
      <c r="EC242" s="59"/>
    </row>
    <row r="243" spans="15:133" s="60" customFormat="1">
      <c r="O243" s="59"/>
      <c r="P243" s="59"/>
      <c r="Q243" s="59"/>
      <c r="R243" s="59"/>
      <c r="S243" s="59"/>
      <c r="T243" s="59"/>
      <c r="U243" s="59"/>
      <c r="V243" s="59"/>
      <c r="W243" s="59"/>
      <c r="X243" s="59"/>
      <c r="Y243" s="59"/>
      <c r="Z243" s="59"/>
      <c r="AA243" s="59"/>
      <c r="AB243" s="59"/>
      <c r="AC243" s="59"/>
      <c r="AD243" s="59"/>
      <c r="AE243" s="59"/>
      <c r="AF243" s="59"/>
      <c r="AG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59"/>
      <c r="CS243" s="59"/>
      <c r="CT243" s="59"/>
      <c r="CU243" s="59"/>
      <c r="CV243" s="59"/>
      <c r="CW243" s="59"/>
      <c r="CX243" s="59"/>
      <c r="CY243" s="59"/>
      <c r="CZ243" s="59"/>
      <c r="DA243" s="59"/>
      <c r="DB243" s="59"/>
      <c r="DC243" s="59"/>
      <c r="DD243" s="59"/>
      <c r="DE243" s="59"/>
      <c r="DF243" s="59"/>
      <c r="DG243" s="59"/>
      <c r="DH243" s="59"/>
      <c r="DI243" s="59"/>
      <c r="DJ243" s="59"/>
      <c r="DK243" s="59"/>
      <c r="DL243" s="59"/>
      <c r="DM243" s="59"/>
      <c r="DN243" s="59"/>
      <c r="DO243" s="59"/>
      <c r="DP243" s="59"/>
      <c r="DQ243" s="59"/>
      <c r="DR243" s="59"/>
      <c r="DS243" s="59"/>
      <c r="DT243" s="59"/>
      <c r="DU243" s="59"/>
      <c r="DV243" s="59"/>
      <c r="DW243" s="59"/>
      <c r="DX243" s="59"/>
      <c r="DY243" s="59"/>
      <c r="DZ243" s="59"/>
      <c r="EA243" s="59"/>
      <c r="EB243" s="59"/>
      <c r="EC243" s="59"/>
    </row>
    <row r="244" spans="15:133" s="60" customFormat="1">
      <c r="O244" s="59"/>
      <c r="P244" s="59"/>
      <c r="Q244" s="59"/>
      <c r="R244" s="59"/>
      <c r="S244" s="59"/>
      <c r="T244" s="59"/>
      <c r="U244" s="59"/>
      <c r="V244" s="59"/>
      <c r="W244" s="59"/>
      <c r="X244" s="59"/>
      <c r="Y244" s="59"/>
      <c r="Z244" s="59"/>
      <c r="AA244" s="59"/>
      <c r="AB244" s="59"/>
      <c r="AC244" s="59"/>
      <c r="AD244" s="59"/>
      <c r="AE244" s="59"/>
      <c r="AF244" s="59"/>
      <c r="AG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59"/>
      <c r="CS244" s="59"/>
      <c r="CT244" s="59"/>
      <c r="CU244" s="59"/>
      <c r="CV244" s="59"/>
      <c r="CW244" s="59"/>
      <c r="CX244" s="59"/>
      <c r="CY244" s="59"/>
      <c r="CZ244" s="59"/>
      <c r="DA244" s="59"/>
      <c r="DB244" s="59"/>
      <c r="DC244" s="59"/>
      <c r="DD244" s="59"/>
      <c r="DE244" s="59"/>
      <c r="DF244" s="59"/>
      <c r="DG244" s="59"/>
      <c r="DH244" s="59"/>
      <c r="DI244" s="59"/>
      <c r="DJ244" s="59"/>
      <c r="DK244" s="59"/>
      <c r="DL244" s="59"/>
      <c r="DM244" s="59"/>
      <c r="DN244" s="59"/>
      <c r="DO244" s="59"/>
      <c r="DP244" s="59"/>
      <c r="DQ244" s="59"/>
      <c r="DR244" s="59"/>
      <c r="DS244" s="59"/>
      <c r="DT244" s="59"/>
      <c r="DU244" s="59"/>
      <c r="DV244" s="59"/>
      <c r="DW244" s="59"/>
      <c r="DX244" s="59"/>
      <c r="DY244" s="59"/>
      <c r="DZ244" s="59"/>
      <c r="EA244" s="59"/>
      <c r="EB244" s="59"/>
      <c r="EC244" s="59"/>
    </row>
    <row r="245" spans="15:133" s="60" customFormat="1">
      <c r="O245" s="59"/>
      <c r="P245" s="59"/>
      <c r="Q245" s="59"/>
      <c r="R245" s="59"/>
      <c r="S245" s="59"/>
      <c r="T245" s="59"/>
      <c r="U245" s="59"/>
      <c r="V245" s="59"/>
      <c r="W245" s="59"/>
      <c r="X245" s="59"/>
      <c r="Y245" s="59"/>
      <c r="Z245" s="59"/>
      <c r="AA245" s="59"/>
      <c r="AB245" s="59"/>
      <c r="AC245" s="59"/>
      <c r="AD245" s="59"/>
      <c r="AE245" s="59"/>
      <c r="AF245" s="59"/>
      <c r="AG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9"/>
      <c r="DF245" s="59"/>
      <c r="DG245" s="59"/>
      <c r="DH245" s="59"/>
      <c r="DI245" s="59"/>
      <c r="DJ245" s="59"/>
      <c r="DK245" s="59"/>
      <c r="DL245" s="59"/>
      <c r="DM245" s="59"/>
      <c r="DN245" s="59"/>
      <c r="DO245" s="59"/>
      <c r="DP245" s="59"/>
      <c r="DQ245" s="59"/>
      <c r="DR245" s="59"/>
      <c r="DS245" s="59"/>
      <c r="DT245" s="59"/>
      <c r="DU245" s="59"/>
      <c r="DV245" s="59"/>
      <c r="DW245" s="59"/>
      <c r="DX245" s="59"/>
      <c r="DY245" s="59"/>
      <c r="DZ245" s="59"/>
      <c r="EA245" s="59"/>
      <c r="EB245" s="59"/>
      <c r="EC245" s="59"/>
    </row>
    <row r="246" spans="15:133" s="60" customFormat="1">
      <c r="O246" s="59"/>
      <c r="P246" s="59"/>
      <c r="Q246" s="59"/>
      <c r="R246" s="59"/>
      <c r="S246" s="59"/>
      <c r="T246" s="59"/>
      <c r="U246" s="59"/>
      <c r="V246" s="59"/>
      <c r="W246" s="59"/>
      <c r="X246" s="59"/>
      <c r="Y246" s="59"/>
      <c r="Z246" s="59"/>
      <c r="AA246" s="59"/>
      <c r="AB246" s="59"/>
      <c r="AC246" s="59"/>
      <c r="AD246" s="59"/>
      <c r="AE246" s="59"/>
      <c r="AF246" s="59"/>
      <c r="AG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9"/>
      <c r="DF246" s="59"/>
      <c r="DG246" s="59"/>
      <c r="DH246" s="59"/>
      <c r="DI246" s="59"/>
      <c r="DJ246" s="59"/>
      <c r="DK246" s="59"/>
      <c r="DL246" s="59"/>
      <c r="DM246" s="59"/>
      <c r="DN246" s="59"/>
      <c r="DO246" s="59"/>
      <c r="DP246" s="59"/>
      <c r="DQ246" s="59"/>
      <c r="DR246" s="59"/>
      <c r="DS246" s="59"/>
      <c r="DT246" s="59"/>
      <c r="DU246" s="59"/>
      <c r="DV246" s="59"/>
      <c r="DW246" s="59"/>
      <c r="DX246" s="59"/>
      <c r="DY246" s="59"/>
      <c r="DZ246" s="59"/>
      <c r="EA246" s="59"/>
      <c r="EB246" s="59"/>
      <c r="EC246" s="59"/>
    </row>
    <row r="247" spans="15:133" s="60" customFormat="1">
      <c r="O247" s="59"/>
      <c r="P247" s="59"/>
      <c r="Q247" s="59"/>
      <c r="R247" s="59"/>
      <c r="S247" s="59"/>
      <c r="T247" s="59"/>
      <c r="U247" s="59"/>
      <c r="V247" s="59"/>
      <c r="W247" s="59"/>
      <c r="X247" s="59"/>
      <c r="Y247" s="59"/>
      <c r="Z247" s="59"/>
      <c r="AA247" s="59"/>
      <c r="AB247" s="59"/>
      <c r="AC247" s="59"/>
      <c r="AD247" s="59"/>
      <c r="AE247" s="59"/>
      <c r="AF247" s="59"/>
      <c r="AG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59"/>
      <c r="CS247" s="59"/>
      <c r="CT247" s="59"/>
      <c r="CU247" s="59"/>
      <c r="CV247" s="59"/>
      <c r="CW247" s="59"/>
      <c r="CX247" s="59"/>
      <c r="CY247" s="59"/>
      <c r="CZ247" s="59"/>
      <c r="DA247" s="59"/>
      <c r="DB247" s="59"/>
      <c r="DC247" s="59"/>
      <c r="DD247" s="59"/>
      <c r="DE247" s="59"/>
      <c r="DF247" s="59"/>
      <c r="DG247" s="59"/>
      <c r="DH247" s="59"/>
      <c r="DI247" s="59"/>
      <c r="DJ247" s="59"/>
      <c r="DK247" s="59"/>
      <c r="DL247" s="59"/>
      <c r="DM247" s="59"/>
      <c r="DN247" s="59"/>
      <c r="DO247" s="59"/>
      <c r="DP247" s="59"/>
      <c r="DQ247" s="59"/>
      <c r="DR247" s="59"/>
      <c r="DS247" s="59"/>
      <c r="DT247" s="59"/>
      <c r="DU247" s="59"/>
      <c r="DV247" s="59"/>
      <c r="DW247" s="59"/>
      <c r="DX247" s="59"/>
      <c r="DY247" s="59"/>
      <c r="DZ247" s="59"/>
      <c r="EA247" s="59"/>
      <c r="EB247" s="59"/>
      <c r="EC247" s="59"/>
    </row>
    <row r="248" spans="15:133" s="60" customFormat="1">
      <c r="O248" s="59"/>
      <c r="P248" s="59"/>
      <c r="Q248" s="59"/>
      <c r="R248" s="59"/>
      <c r="S248" s="59"/>
      <c r="T248" s="59"/>
      <c r="U248" s="59"/>
      <c r="V248" s="59"/>
      <c r="W248" s="59"/>
      <c r="X248" s="59"/>
      <c r="Y248" s="59"/>
      <c r="Z248" s="59"/>
      <c r="AA248" s="59"/>
      <c r="AB248" s="59"/>
      <c r="AC248" s="59"/>
      <c r="AD248" s="59"/>
      <c r="AE248" s="59"/>
      <c r="AF248" s="59"/>
      <c r="AG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59"/>
      <c r="CS248" s="59"/>
      <c r="CT248" s="59"/>
      <c r="CU248" s="59"/>
      <c r="CV248" s="59"/>
      <c r="CW248" s="59"/>
      <c r="CX248" s="59"/>
      <c r="CY248" s="59"/>
      <c r="CZ248" s="59"/>
      <c r="DA248" s="59"/>
      <c r="DB248" s="59"/>
      <c r="DC248" s="59"/>
      <c r="DD248" s="59"/>
      <c r="DE248" s="59"/>
      <c r="DF248" s="59"/>
      <c r="DG248" s="59"/>
      <c r="DH248" s="59"/>
      <c r="DI248" s="59"/>
      <c r="DJ248" s="59"/>
      <c r="DK248" s="59"/>
      <c r="DL248" s="59"/>
      <c r="DM248" s="59"/>
      <c r="DN248" s="59"/>
      <c r="DO248" s="59"/>
      <c r="DP248" s="59"/>
      <c r="DQ248" s="59"/>
      <c r="DR248" s="59"/>
      <c r="DS248" s="59"/>
      <c r="DT248" s="59"/>
      <c r="DU248" s="59"/>
      <c r="DV248" s="59"/>
      <c r="DW248" s="59"/>
      <c r="DX248" s="59"/>
      <c r="DY248" s="59"/>
      <c r="DZ248" s="59"/>
      <c r="EA248" s="59"/>
      <c r="EB248" s="59"/>
      <c r="EC248" s="59"/>
    </row>
    <row r="249" spans="15:133" s="60" customFormat="1">
      <c r="O249" s="59"/>
      <c r="P249" s="59"/>
      <c r="Q249" s="59"/>
      <c r="R249" s="59"/>
      <c r="S249" s="59"/>
      <c r="T249" s="59"/>
      <c r="U249" s="59"/>
      <c r="V249" s="59"/>
      <c r="W249" s="59"/>
      <c r="X249" s="59"/>
      <c r="Y249" s="59"/>
      <c r="Z249" s="59"/>
      <c r="AA249" s="59"/>
      <c r="AB249" s="59"/>
      <c r="AC249" s="59"/>
      <c r="AD249" s="59"/>
      <c r="AE249" s="59"/>
      <c r="AF249" s="59"/>
      <c r="AG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59"/>
      <c r="CS249" s="59"/>
      <c r="CT249" s="59"/>
      <c r="CU249" s="59"/>
      <c r="CV249" s="59"/>
      <c r="CW249" s="59"/>
      <c r="CX249" s="59"/>
      <c r="CY249" s="59"/>
      <c r="CZ249" s="59"/>
      <c r="DA249" s="59"/>
      <c r="DB249" s="59"/>
      <c r="DC249" s="59"/>
      <c r="DD249" s="59"/>
      <c r="DE249" s="59"/>
      <c r="DF249" s="59"/>
      <c r="DG249" s="59"/>
      <c r="DH249" s="59"/>
      <c r="DI249" s="59"/>
      <c r="DJ249" s="59"/>
      <c r="DK249" s="59"/>
      <c r="DL249" s="59"/>
      <c r="DM249" s="59"/>
      <c r="DN249" s="59"/>
      <c r="DO249" s="59"/>
      <c r="DP249" s="59"/>
      <c r="DQ249" s="59"/>
      <c r="DR249" s="59"/>
      <c r="DS249" s="59"/>
      <c r="DT249" s="59"/>
      <c r="DU249" s="59"/>
      <c r="DV249" s="59"/>
      <c r="DW249" s="59"/>
      <c r="DX249" s="59"/>
      <c r="DY249" s="59"/>
      <c r="DZ249" s="59"/>
      <c r="EA249" s="59"/>
      <c r="EB249" s="59"/>
      <c r="EC249" s="59"/>
    </row>
    <row r="250" spans="15:133" s="60" customFormat="1">
      <c r="O250" s="59"/>
      <c r="P250" s="59"/>
      <c r="Q250" s="59"/>
      <c r="R250" s="59"/>
      <c r="S250" s="59"/>
      <c r="T250" s="59"/>
      <c r="U250" s="59"/>
      <c r="V250" s="59"/>
      <c r="W250" s="59"/>
      <c r="X250" s="59"/>
      <c r="Y250" s="59"/>
      <c r="Z250" s="59"/>
      <c r="AA250" s="59"/>
      <c r="AB250" s="59"/>
      <c r="AC250" s="59"/>
      <c r="AD250" s="59"/>
      <c r="AE250" s="59"/>
      <c r="AF250" s="59"/>
      <c r="AG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9"/>
      <c r="DF250" s="59"/>
      <c r="DG250" s="59"/>
      <c r="DH250" s="59"/>
      <c r="DI250" s="59"/>
      <c r="DJ250" s="59"/>
      <c r="DK250" s="59"/>
      <c r="DL250" s="59"/>
      <c r="DM250" s="59"/>
      <c r="DN250" s="59"/>
      <c r="DO250" s="59"/>
      <c r="DP250" s="59"/>
      <c r="DQ250" s="59"/>
      <c r="DR250" s="59"/>
      <c r="DS250" s="59"/>
      <c r="DT250" s="59"/>
      <c r="DU250" s="59"/>
      <c r="DV250" s="59"/>
      <c r="DW250" s="59"/>
      <c r="DX250" s="59"/>
      <c r="DY250" s="59"/>
      <c r="DZ250" s="59"/>
      <c r="EA250" s="59"/>
      <c r="EB250" s="59"/>
      <c r="EC250" s="59"/>
    </row>
    <row r="251" spans="15:133" s="60" customFormat="1">
      <c r="O251" s="59"/>
      <c r="P251" s="59"/>
      <c r="Q251" s="59"/>
      <c r="R251" s="59"/>
      <c r="S251" s="59"/>
      <c r="T251" s="59"/>
      <c r="U251" s="59"/>
      <c r="V251" s="59"/>
      <c r="W251" s="59"/>
      <c r="X251" s="59"/>
      <c r="Y251" s="59"/>
      <c r="Z251" s="59"/>
      <c r="AA251" s="59"/>
      <c r="AB251" s="59"/>
      <c r="AC251" s="59"/>
      <c r="AD251" s="59"/>
      <c r="AE251" s="59"/>
      <c r="AF251" s="59"/>
      <c r="AG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9"/>
      <c r="DF251" s="59"/>
      <c r="DG251" s="59"/>
      <c r="DH251" s="59"/>
      <c r="DI251" s="59"/>
      <c r="DJ251" s="59"/>
      <c r="DK251" s="59"/>
      <c r="DL251" s="59"/>
      <c r="DM251" s="59"/>
      <c r="DN251" s="59"/>
      <c r="DO251" s="59"/>
      <c r="DP251" s="59"/>
      <c r="DQ251" s="59"/>
      <c r="DR251" s="59"/>
      <c r="DS251" s="59"/>
      <c r="DT251" s="59"/>
      <c r="DU251" s="59"/>
      <c r="DV251" s="59"/>
      <c r="DW251" s="59"/>
      <c r="DX251" s="59"/>
      <c r="DY251" s="59"/>
      <c r="DZ251" s="59"/>
      <c r="EA251" s="59"/>
      <c r="EB251" s="59"/>
      <c r="EC251" s="59"/>
    </row>
    <row r="252" spans="15:133" s="60" customFormat="1">
      <c r="O252" s="59"/>
      <c r="P252" s="59"/>
      <c r="Q252" s="59"/>
      <c r="R252" s="59"/>
      <c r="S252" s="59"/>
      <c r="T252" s="59"/>
      <c r="U252" s="59"/>
      <c r="V252" s="59"/>
      <c r="W252" s="59"/>
      <c r="X252" s="59"/>
      <c r="Y252" s="59"/>
      <c r="Z252" s="59"/>
      <c r="AA252" s="59"/>
      <c r="AB252" s="59"/>
      <c r="AC252" s="59"/>
      <c r="AD252" s="59"/>
      <c r="AE252" s="59"/>
      <c r="AF252" s="59"/>
      <c r="AG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9"/>
      <c r="DF252" s="59"/>
      <c r="DG252" s="59"/>
      <c r="DH252" s="59"/>
      <c r="DI252" s="59"/>
      <c r="DJ252" s="59"/>
      <c r="DK252" s="59"/>
      <c r="DL252" s="59"/>
      <c r="DM252" s="59"/>
      <c r="DN252" s="59"/>
      <c r="DO252" s="59"/>
      <c r="DP252" s="59"/>
      <c r="DQ252" s="59"/>
      <c r="DR252" s="59"/>
      <c r="DS252" s="59"/>
      <c r="DT252" s="59"/>
      <c r="DU252" s="59"/>
      <c r="DV252" s="59"/>
      <c r="DW252" s="59"/>
      <c r="DX252" s="59"/>
      <c r="DY252" s="59"/>
      <c r="DZ252" s="59"/>
      <c r="EA252" s="59"/>
      <c r="EB252" s="59"/>
      <c r="EC252" s="59"/>
    </row>
    <row r="253" spans="15:133" s="60" customFormat="1">
      <c r="O253" s="59"/>
      <c r="P253" s="59"/>
      <c r="Q253" s="59"/>
      <c r="R253" s="59"/>
      <c r="S253" s="59"/>
      <c r="T253" s="59"/>
      <c r="U253" s="59"/>
      <c r="V253" s="59"/>
      <c r="W253" s="59"/>
      <c r="X253" s="59"/>
      <c r="Y253" s="59"/>
      <c r="Z253" s="59"/>
      <c r="AA253" s="59"/>
      <c r="AB253" s="59"/>
      <c r="AC253" s="59"/>
      <c r="AD253" s="59"/>
      <c r="AE253" s="59"/>
      <c r="AF253" s="59"/>
      <c r="AG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59"/>
      <c r="CS253" s="59"/>
      <c r="CT253" s="59"/>
      <c r="CU253" s="59"/>
      <c r="CV253" s="59"/>
      <c r="CW253" s="59"/>
      <c r="CX253" s="59"/>
      <c r="CY253" s="59"/>
      <c r="CZ253" s="59"/>
      <c r="DA253" s="59"/>
      <c r="DB253" s="59"/>
      <c r="DC253" s="59"/>
      <c r="DD253" s="59"/>
      <c r="DE253" s="59"/>
      <c r="DF253" s="59"/>
      <c r="DG253" s="59"/>
      <c r="DH253" s="59"/>
      <c r="DI253" s="59"/>
      <c r="DJ253" s="59"/>
      <c r="DK253" s="59"/>
      <c r="DL253" s="59"/>
      <c r="DM253" s="59"/>
      <c r="DN253" s="59"/>
      <c r="DO253" s="59"/>
      <c r="DP253" s="59"/>
      <c r="DQ253" s="59"/>
      <c r="DR253" s="59"/>
      <c r="DS253" s="59"/>
      <c r="DT253" s="59"/>
      <c r="DU253" s="59"/>
      <c r="DV253" s="59"/>
      <c r="DW253" s="59"/>
      <c r="DX253" s="59"/>
      <c r="DY253" s="59"/>
      <c r="DZ253" s="59"/>
      <c r="EA253" s="59"/>
      <c r="EB253" s="59"/>
      <c r="EC253" s="59"/>
    </row>
    <row r="254" spans="15:133" s="60" customFormat="1">
      <c r="O254" s="59"/>
      <c r="P254" s="59"/>
      <c r="Q254" s="59"/>
      <c r="R254" s="59"/>
      <c r="S254" s="59"/>
      <c r="T254" s="59"/>
      <c r="U254" s="59"/>
      <c r="V254" s="59"/>
      <c r="W254" s="59"/>
      <c r="X254" s="59"/>
      <c r="Y254" s="59"/>
      <c r="Z254" s="59"/>
      <c r="AA254" s="59"/>
      <c r="AB254" s="59"/>
      <c r="AC254" s="59"/>
      <c r="AD254" s="59"/>
      <c r="AE254" s="59"/>
      <c r="AF254" s="59"/>
      <c r="AG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59"/>
      <c r="CS254" s="59"/>
      <c r="CT254" s="59"/>
      <c r="CU254" s="59"/>
      <c r="CV254" s="59"/>
      <c r="CW254" s="59"/>
      <c r="CX254" s="59"/>
      <c r="CY254" s="59"/>
      <c r="CZ254" s="59"/>
      <c r="DA254" s="59"/>
      <c r="DB254" s="59"/>
      <c r="DC254" s="59"/>
      <c r="DD254" s="59"/>
      <c r="DE254" s="59"/>
      <c r="DF254" s="59"/>
      <c r="DG254" s="59"/>
      <c r="DH254" s="59"/>
      <c r="DI254" s="59"/>
      <c r="DJ254" s="59"/>
      <c r="DK254" s="59"/>
      <c r="DL254" s="59"/>
      <c r="DM254" s="59"/>
      <c r="DN254" s="59"/>
      <c r="DO254" s="59"/>
      <c r="DP254" s="59"/>
      <c r="DQ254" s="59"/>
      <c r="DR254" s="59"/>
      <c r="DS254" s="59"/>
      <c r="DT254" s="59"/>
      <c r="DU254" s="59"/>
      <c r="DV254" s="59"/>
      <c r="DW254" s="59"/>
      <c r="DX254" s="59"/>
      <c r="DY254" s="59"/>
      <c r="DZ254" s="59"/>
      <c r="EA254" s="59"/>
      <c r="EB254" s="59"/>
      <c r="EC254" s="59"/>
    </row>
    <row r="255" spans="15:133" s="60" customFormat="1">
      <c r="O255" s="59"/>
      <c r="P255" s="59"/>
      <c r="Q255" s="59"/>
      <c r="R255" s="59"/>
      <c r="S255" s="59"/>
      <c r="T255" s="59"/>
      <c r="U255" s="59"/>
      <c r="V255" s="59"/>
      <c r="W255" s="59"/>
      <c r="X255" s="59"/>
      <c r="Y255" s="59"/>
      <c r="Z255" s="59"/>
      <c r="AA255" s="59"/>
      <c r="AB255" s="59"/>
      <c r="AC255" s="59"/>
      <c r="AD255" s="59"/>
      <c r="AE255" s="59"/>
      <c r="AF255" s="59"/>
      <c r="AG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59"/>
      <c r="CS255" s="59"/>
      <c r="CT255" s="59"/>
      <c r="CU255" s="59"/>
      <c r="CV255" s="59"/>
      <c r="CW255" s="59"/>
      <c r="CX255" s="59"/>
      <c r="CY255" s="59"/>
      <c r="CZ255" s="59"/>
      <c r="DA255" s="59"/>
      <c r="DB255" s="59"/>
      <c r="DC255" s="59"/>
      <c r="DD255" s="59"/>
      <c r="DE255" s="59"/>
      <c r="DF255" s="59"/>
      <c r="DG255" s="59"/>
      <c r="DH255" s="59"/>
      <c r="DI255" s="59"/>
      <c r="DJ255" s="59"/>
      <c r="DK255" s="59"/>
      <c r="DL255" s="59"/>
      <c r="DM255" s="59"/>
      <c r="DN255" s="59"/>
      <c r="DO255" s="59"/>
      <c r="DP255" s="59"/>
      <c r="DQ255" s="59"/>
      <c r="DR255" s="59"/>
      <c r="DS255" s="59"/>
      <c r="DT255" s="59"/>
      <c r="DU255" s="59"/>
      <c r="DV255" s="59"/>
      <c r="DW255" s="59"/>
      <c r="DX255" s="59"/>
      <c r="DY255" s="59"/>
      <c r="DZ255" s="59"/>
      <c r="EA255" s="59"/>
      <c r="EB255" s="59"/>
      <c r="EC255" s="59"/>
    </row>
    <row r="256" spans="15:133" s="60" customFormat="1">
      <c r="O256" s="59"/>
      <c r="P256" s="59"/>
      <c r="Q256" s="59"/>
      <c r="R256" s="59"/>
      <c r="S256" s="59"/>
      <c r="T256" s="59"/>
      <c r="U256" s="59"/>
      <c r="V256" s="59"/>
      <c r="W256" s="59"/>
      <c r="X256" s="59"/>
      <c r="Y256" s="59"/>
      <c r="Z256" s="59"/>
      <c r="AA256" s="59"/>
      <c r="AB256" s="59"/>
      <c r="AC256" s="59"/>
      <c r="AD256" s="59"/>
      <c r="AE256" s="59"/>
      <c r="AF256" s="59"/>
      <c r="AG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59"/>
      <c r="CS256" s="59"/>
      <c r="CT256" s="59"/>
      <c r="CU256" s="59"/>
      <c r="CV256" s="59"/>
      <c r="CW256" s="59"/>
      <c r="CX256" s="59"/>
      <c r="CY256" s="59"/>
      <c r="CZ256" s="59"/>
      <c r="DA256" s="59"/>
      <c r="DB256" s="59"/>
      <c r="DC256" s="59"/>
      <c r="DD256" s="59"/>
      <c r="DE256" s="59"/>
      <c r="DF256" s="59"/>
      <c r="DG256" s="59"/>
      <c r="DH256" s="59"/>
      <c r="DI256" s="59"/>
      <c r="DJ256" s="59"/>
      <c r="DK256" s="59"/>
      <c r="DL256" s="59"/>
      <c r="DM256" s="59"/>
      <c r="DN256" s="59"/>
      <c r="DO256" s="59"/>
      <c r="DP256" s="59"/>
      <c r="DQ256" s="59"/>
      <c r="DR256" s="59"/>
      <c r="DS256" s="59"/>
      <c r="DT256" s="59"/>
      <c r="DU256" s="59"/>
      <c r="DV256" s="59"/>
      <c r="DW256" s="59"/>
      <c r="DX256" s="59"/>
      <c r="DY256" s="59"/>
      <c r="DZ256" s="59"/>
      <c r="EA256" s="59"/>
      <c r="EB256" s="59"/>
      <c r="EC256" s="59"/>
    </row>
    <row r="257" spans="15:133" s="60" customFormat="1">
      <c r="O257" s="59"/>
      <c r="P257" s="59"/>
      <c r="Q257" s="59"/>
      <c r="R257" s="59"/>
      <c r="S257" s="59"/>
      <c r="T257" s="59"/>
      <c r="U257" s="59"/>
      <c r="V257" s="59"/>
      <c r="W257" s="59"/>
      <c r="X257" s="59"/>
      <c r="Y257" s="59"/>
      <c r="Z257" s="59"/>
      <c r="AA257" s="59"/>
      <c r="AB257" s="59"/>
      <c r="AC257" s="59"/>
      <c r="AD257" s="59"/>
      <c r="AE257" s="59"/>
      <c r="AF257" s="59"/>
      <c r="AG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59"/>
      <c r="CS257" s="59"/>
      <c r="CT257" s="59"/>
      <c r="CU257" s="59"/>
      <c r="CV257" s="59"/>
      <c r="CW257" s="59"/>
      <c r="CX257" s="59"/>
      <c r="CY257" s="59"/>
      <c r="CZ257" s="59"/>
      <c r="DA257" s="59"/>
      <c r="DB257" s="59"/>
      <c r="DC257" s="59"/>
      <c r="DD257" s="59"/>
      <c r="DE257" s="59"/>
      <c r="DF257" s="59"/>
      <c r="DG257" s="59"/>
      <c r="DH257" s="59"/>
      <c r="DI257" s="59"/>
      <c r="DJ257" s="59"/>
      <c r="DK257" s="59"/>
      <c r="DL257" s="59"/>
      <c r="DM257" s="59"/>
      <c r="DN257" s="59"/>
      <c r="DO257" s="59"/>
      <c r="DP257" s="59"/>
      <c r="DQ257" s="59"/>
      <c r="DR257" s="59"/>
      <c r="DS257" s="59"/>
      <c r="DT257" s="59"/>
      <c r="DU257" s="59"/>
      <c r="DV257" s="59"/>
      <c r="DW257" s="59"/>
      <c r="DX257" s="59"/>
      <c r="DY257" s="59"/>
      <c r="DZ257" s="59"/>
      <c r="EA257" s="59"/>
      <c r="EB257" s="59"/>
      <c r="EC257" s="59"/>
    </row>
    <row r="258" spans="15:133" s="60" customFormat="1">
      <c r="O258" s="59"/>
      <c r="P258" s="59"/>
      <c r="Q258" s="59"/>
      <c r="R258" s="59"/>
      <c r="S258" s="59"/>
      <c r="T258" s="59"/>
      <c r="U258" s="59"/>
      <c r="V258" s="59"/>
      <c r="W258" s="59"/>
      <c r="X258" s="59"/>
      <c r="Y258" s="59"/>
      <c r="Z258" s="59"/>
      <c r="AA258" s="59"/>
      <c r="AB258" s="59"/>
      <c r="AC258" s="59"/>
      <c r="AD258" s="59"/>
      <c r="AE258" s="59"/>
      <c r="AF258" s="59"/>
      <c r="AG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59"/>
      <c r="CS258" s="59"/>
      <c r="CT258" s="59"/>
      <c r="CU258" s="59"/>
      <c r="CV258" s="59"/>
      <c r="CW258" s="59"/>
      <c r="CX258" s="59"/>
      <c r="CY258" s="59"/>
      <c r="CZ258" s="59"/>
      <c r="DA258" s="59"/>
      <c r="DB258" s="59"/>
      <c r="DC258" s="59"/>
      <c r="DD258" s="59"/>
      <c r="DE258" s="59"/>
      <c r="DF258" s="59"/>
      <c r="DG258" s="59"/>
      <c r="DH258" s="59"/>
      <c r="DI258" s="59"/>
      <c r="DJ258" s="59"/>
      <c r="DK258" s="59"/>
      <c r="DL258" s="59"/>
      <c r="DM258" s="59"/>
      <c r="DN258" s="59"/>
      <c r="DO258" s="59"/>
      <c r="DP258" s="59"/>
      <c r="DQ258" s="59"/>
      <c r="DR258" s="59"/>
      <c r="DS258" s="59"/>
      <c r="DT258" s="59"/>
      <c r="DU258" s="59"/>
      <c r="DV258" s="59"/>
      <c r="DW258" s="59"/>
      <c r="DX258" s="59"/>
      <c r="DY258" s="59"/>
      <c r="DZ258" s="59"/>
      <c r="EA258" s="59"/>
      <c r="EB258" s="59"/>
      <c r="EC258" s="59"/>
    </row>
    <row r="259" spans="15:133" s="60" customFormat="1">
      <c r="O259" s="59"/>
      <c r="P259" s="59"/>
      <c r="Q259" s="59"/>
      <c r="R259" s="59"/>
      <c r="S259" s="59"/>
      <c r="T259" s="59"/>
      <c r="U259" s="59"/>
      <c r="V259" s="59"/>
      <c r="W259" s="59"/>
      <c r="X259" s="59"/>
      <c r="Y259" s="59"/>
      <c r="Z259" s="59"/>
      <c r="AA259" s="59"/>
      <c r="AB259" s="59"/>
      <c r="AC259" s="59"/>
      <c r="AD259" s="59"/>
      <c r="AE259" s="59"/>
      <c r="AF259" s="59"/>
      <c r="AG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59"/>
      <c r="CS259" s="59"/>
      <c r="CT259" s="59"/>
      <c r="CU259" s="59"/>
      <c r="CV259" s="59"/>
      <c r="CW259" s="59"/>
      <c r="CX259" s="59"/>
      <c r="CY259" s="59"/>
      <c r="CZ259" s="59"/>
      <c r="DA259" s="59"/>
      <c r="DB259" s="59"/>
      <c r="DC259" s="59"/>
      <c r="DD259" s="59"/>
      <c r="DE259" s="59"/>
      <c r="DF259" s="59"/>
      <c r="DG259" s="59"/>
      <c r="DH259" s="59"/>
      <c r="DI259" s="59"/>
      <c r="DJ259" s="59"/>
      <c r="DK259" s="59"/>
      <c r="DL259" s="59"/>
      <c r="DM259" s="59"/>
      <c r="DN259" s="59"/>
      <c r="DO259" s="59"/>
      <c r="DP259" s="59"/>
      <c r="DQ259" s="59"/>
      <c r="DR259" s="59"/>
      <c r="DS259" s="59"/>
      <c r="DT259" s="59"/>
      <c r="DU259" s="59"/>
      <c r="DV259" s="59"/>
      <c r="DW259" s="59"/>
      <c r="DX259" s="59"/>
      <c r="DY259" s="59"/>
      <c r="DZ259" s="59"/>
      <c r="EA259" s="59"/>
      <c r="EB259" s="59"/>
      <c r="EC259" s="59"/>
    </row>
    <row r="260" spans="15:133" s="60" customFormat="1">
      <c r="O260" s="59"/>
      <c r="P260" s="59"/>
      <c r="Q260" s="59"/>
      <c r="R260" s="59"/>
      <c r="S260" s="59"/>
      <c r="T260" s="59"/>
      <c r="U260" s="59"/>
      <c r="V260" s="59"/>
      <c r="W260" s="59"/>
      <c r="X260" s="59"/>
      <c r="Y260" s="59"/>
      <c r="Z260" s="59"/>
      <c r="AA260" s="59"/>
      <c r="AB260" s="59"/>
      <c r="AC260" s="59"/>
      <c r="AD260" s="59"/>
      <c r="AE260" s="59"/>
      <c r="AF260" s="59"/>
      <c r="AG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59"/>
      <c r="CS260" s="59"/>
      <c r="CT260" s="59"/>
      <c r="CU260" s="59"/>
      <c r="CV260" s="59"/>
      <c r="CW260" s="59"/>
      <c r="CX260" s="59"/>
      <c r="CY260" s="59"/>
      <c r="CZ260" s="59"/>
      <c r="DA260" s="59"/>
      <c r="DB260" s="59"/>
      <c r="DC260" s="59"/>
      <c r="DD260" s="59"/>
      <c r="DE260" s="59"/>
      <c r="DF260" s="59"/>
      <c r="DG260" s="59"/>
      <c r="DH260" s="59"/>
      <c r="DI260" s="59"/>
      <c r="DJ260" s="59"/>
      <c r="DK260" s="59"/>
      <c r="DL260" s="59"/>
      <c r="DM260" s="59"/>
      <c r="DN260" s="59"/>
      <c r="DO260" s="59"/>
      <c r="DP260" s="59"/>
      <c r="DQ260" s="59"/>
      <c r="DR260" s="59"/>
      <c r="DS260" s="59"/>
      <c r="DT260" s="59"/>
      <c r="DU260" s="59"/>
      <c r="DV260" s="59"/>
      <c r="DW260" s="59"/>
      <c r="DX260" s="59"/>
      <c r="DY260" s="59"/>
      <c r="DZ260" s="59"/>
      <c r="EA260" s="59"/>
      <c r="EB260" s="59"/>
      <c r="EC260" s="59"/>
    </row>
    <row r="261" spans="15:133" s="60" customFormat="1">
      <c r="O261" s="59"/>
      <c r="P261" s="59"/>
      <c r="Q261" s="59"/>
      <c r="R261" s="59"/>
      <c r="S261" s="59"/>
      <c r="T261" s="59"/>
      <c r="U261" s="59"/>
      <c r="V261" s="59"/>
      <c r="W261" s="59"/>
      <c r="X261" s="59"/>
      <c r="Y261" s="59"/>
      <c r="Z261" s="59"/>
      <c r="AA261" s="59"/>
      <c r="AB261" s="59"/>
      <c r="AC261" s="59"/>
      <c r="AD261" s="59"/>
      <c r="AE261" s="59"/>
      <c r="AF261" s="59"/>
      <c r="AG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9"/>
      <c r="DF261" s="59"/>
      <c r="DG261" s="59"/>
      <c r="DH261" s="59"/>
      <c r="DI261" s="59"/>
      <c r="DJ261" s="59"/>
      <c r="DK261" s="59"/>
      <c r="DL261" s="59"/>
      <c r="DM261" s="59"/>
      <c r="DN261" s="59"/>
      <c r="DO261" s="59"/>
      <c r="DP261" s="59"/>
      <c r="DQ261" s="59"/>
      <c r="DR261" s="59"/>
      <c r="DS261" s="59"/>
      <c r="DT261" s="59"/>
      <c r="DU261" s="59"/>
      <c r="DV261" s="59"/>
      <c r="DW261" s="59"/>
      <c r="DX261" s="59"/>
      <c r="DY261" s="59"/>
      <c r="DZ261" s="59"/>
      <c r="EA261" s="59"/>
      <c r="EB261" s="59"/>
      <c r="EC261" s="59"/>
    </row>
    <row r="262" spans="15:133" s="60" customFormat="1">
      <c r="O262" s="59"/>
      <c r="P262" s="59"/>
      <c r="Q262" s="59"/>
      <c r="R262" s="59"/>
      <c r="S262" s="59"/>
      <c r="T262" s="59"/>
      <c r="U262" s="59"/>
      <c r="V262" s="59"/>
      <c r="W262" s="59"/>
      <c r="X262" s="59"/>
      <c r="Y262" s="59"/>
      <c r="Z262" s="59"/>
      <c r="AA262" s="59"/>
      <c r="AB262" s="59"/>
      <c r="AC262" s="59"/>
      <c r="AD262" s="59"/>
      <c r="AE262" s="59"/>
      <c r="AF262" s="59"/>
      <c r="AG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59"/>
      <c r="CS262" s="59"/>
      <c r="CT262" s="59"/>
      <c r="CU262" s="59"/>
      <c r="CV262" s="59"/>
      <c r="CW262" s="59"/>
      <c r="CX262" s="59"/>
      <c r="CY262" s="59"/>
      <c r="CZ262" s="59"/>
      <c r="DA262" s="59"/>
      <c r="DB262" s="59"/>
      <c r="DC262" s="59"/>
      <c r="DD262" s="59"/>
      <c r="DE262" s="59"/>
      <c r="DF262" s="59"/>
      <c r="DG262" s="59"/>
      <c r="DH262" s="59"/>
      <c r="DI262" s="59"/>
      <c r="DJ262" s="59"/>
      <c r="DK262" s="59"/>
      <c r="DL262" s="59"/>
      <c r="DM262" s="59"/>
      <c r="DN262" s="59"/>
      <c r="DO262" s="59"/>
      <c r="DP262" s="59"/>
      <c r="DQ262" s="59"/>
      <c r="DR262" s="59"/>
      <c r="DS262" s="59"/>
      <c r="DT262" s="59"/>
      <c r="DU262" s="59"/>
      <c r="DV262" s="59"/>
      <c r="DW262" s="59"/>
      <c r="DX262" s="59"/>
      <c r="DY262" s="59"/>
      <c r="DZ262" s="59"/>
      <c r="EA262" s="59"/>
      <c r="EB262" s="59"/>
      <c r="EC262" s="59"/>
    </row>
    <row r="263" spans="15:133" s="60" customFormat="1">
      <c r="O263" s="59"/>
      <c r="P263" s="59"/>
      <c r="Q263" s="59"/>
      <c r="R263" s="59"/>
      <c r="S263" s="59"/>
      <c r="T263" s="59"/>
      <c r="U263" s="59"/>
      <c r="V263" s="59"/>
      <c r="W263" s="59"/>
      <c r="X263" s="59"/>
      <c r="Y263" s="59"/>
      <c r="Z263" s="59"/>
      <c r="AA263" s="59"/>
      <c r="AB263" s="59"/>
      <c r="AC263" s="59"/>
      <c r="AD263" s="59"/>
      <c r="AE263" s="59"/>
      <c r="AF263" s="59"/>
      <c r="AG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59"/>
      <c r="CS263" s="59"/>
      <c r="CT263" s="59"/>
      <c r="CU263" s="59"/>
      <c r="CV263" s="59"/>
      <c r="CW263" s="59"/>
      <c r="CX263" s="59"/>
      <c r="CY263" s="59"/>
      <c r="CZ263" s="59"/>
      <c r="DA263" s="59"/>
      <c r="DB263" s="59"/>
      <c r="DC263" s="59"/>
      <c r="DD263" s="59"/>
      <c r="DE263" s="59"/>
      <c r="DF263" s="59"/>
      <c r="DG263" s="59"/>
      <c r="DH263" s="59"/>
      <c r="DI263" s="59"/>
      <c r="DJ263" s="59"/>
      <c r="DK263" s="59"/>
      <c r="DL263" s="59"/>
      <c r="DM263" s="59"/>
      <c r="DN263" s="59"/>
      <c r="DO263" s="59"/>
      <c r="DP263" s="59"/>
      <c r="DQ263" s="59"/>
      <c r="DR263" s="59"/>
      <c r="DS263" s="59"/>
      <c r="DT263" s="59"/>
      <c r="DU263" s="59"/>
      <c r="DV263" s="59"/>
      <c r="DW263" s="59"/>
      <c r="DX263" s="59"/>
      <c r="DY263" s="59"/>
      <c r="DZ263" s="59"/>
      <c r="EA263" s="59"/>
      <c r="EB263" s="59"/>
      <c r="EC263" s="59"/>
    </row>
    <row r="264" spans="15:133" s="60" customFormat="1">
      <c r="O264" s="59"/>
      <c r="P264" s="59"/>
      <c r="Q264" s="59"/>
      <c r="R264" s="59"/>
      <c r="S264" s="59"/>
      <c r="T264" s="59"/>
      <c r="U264" s="59"/>
      <c r="V264" s="59"/>
      <c r="W264" s="59"/>
      <c r="X264" s="59"/>
      <c r="Y264" s="59"/>
      <c r="Z264" s="59"/>
      <c r="AA264" s="59"/>
      <c r="AB264" s="59"/>
      <c r="AC264" s="59"/>
      <c r="AD264" s="59"/>
      <c r="AE264" s="59"/>
      <c r="AF264" s="59"/>
      <c r="AG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59"/>
      <c r="CS264" s="59"/>
      <c r="CT264" s="59"/>
      <c r="CU264" s="59"/>
      <c r="CV264" s="59"/>
      <c r="CW264" s="59"/>
      <c r="CX264" s="59"/>
      <c r="CY264" s="59"/>
      <c r="CZ264" s="59"/>
      <c r="DA264" s="59"/>
      <c r="DB264" s="59"/>
      <c r="DC264" s="59"/>
      <c r="DD264" s="59"/>
      <c r="DE264" s="59"/>
      <c r="DF264" s="59"/>
      <c r="DG264" s="59"/>
      <c r="DH264" s="59"/>
      <c r="DI264" s="59"/>
      <c r="DJ264" s="59"/>
      <c r="DK264" s="59"/>
      <c r="DL264" s="59"/>
      <c r="DM264" s="59"/>
      <c r="DN264" s="59"/>
      <c r="DO264" s="59"/>
      <c r="DP264" s="59"/>
      <c r="DQ264" s="59"/>
      <c r="DR264" s="59"/>
      <c r="DS264" s="59"/>
      <c r="DT264" s="59"/>
      <c r="DU264" s="59"/>
      <c r="DV264" s="59"/>
      <c r="DW264" s="59"/>
      <c r="DX264" s="59"/>
      <c r="DY264" s="59"/>
      <c r="DZ264" s="59"/>
      <c r="EA264" s="59"/>
      <c r="EB264" s="59"/>
      <c r="EC264" s="59"/>
    </row>
    <row r="265" spans="15:133" s="60" customFormat="1">
      <c r="O265" s="59"/>
      <c r="P265" s="59"/>
      <c r="Q265" s="59"/>
      <c r="R265" s="59"/>
      <c r="S265" s="59"/>
      <c r="T265" s="59"/>
      <c r="U265" s="59"/>
      <c r="V265" s="59"/>
      <c r="W265" s="59"/>
      <c r="X265" s="59"/>
      <c r="Y265" s="59"/>
      <c r="Z265" s="59"/>
      <c r="AA265" s="59"/>
      <c r="AB265" s="59"/>
      <c r="AC265" s="59"/>
      <c r="AD265" s="59"/>
      <c r="AE265" s="59"/>
      <c r="AF265" s="59"/>
      <c r="AG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59"/>
      <c r="CS265" s="59"/>
      <c r="CT265" s="59"/>
      <c r="CU265" s="59"/>
      <c r="CV265" s="59"/>
      <c r="CW265" s="59"/>
      <c r="CX265" s="59"/>
      <c r="CY265" s="59"/>
      <c r="CZ265" s="59"/>
      <c r="DA265" s="59"/>
      <c r="DB265" s="59"/>
      <c r="DC265" s="59"/>
      <c r="DD265" s="59"/>
      <c r="DE265" s="59"/>
      <c r="DF265" s="59"/>
      <c r="DG265" s="59"/>
      <c r="DH265" s="59"/>
      <c r="DI265" s="59"/>
      <c r="DJ265" s="59"/>
      <c r="DK265" s="59"/>
      <c r="DL265" s="59"/>
      <c r="DM265" s="59"/>
      <c r="DN265" s="59"/>
      <c r="DO265" s="59"/>
      <c r="DP265" s="59"/>
      <c r="DQ265" s="59"/>
      <c r="DR265" s="59"/>
      <c r="DS265" s="59"/>
      <c r="DT265" s="59"/>
      <c r="DU265" s="59"/>
      <c r="DV265" s="59"/>
      <c r="DW265" s="59"/>
      <c r="DX265" s="59"/>
      <c r="DY265" s="59"/>
      <c r="DZ265" s="59"/>
      <c r="EA265" s="59"/>
      <c r="EB265" s="59"/>
      <c r="EC265" s="59"/>
    </row>
    <row r="266" spans="15:133" s="60" customFormat="1">
      <c r="O266" s="59"/>
      <c r="P266" s="59"/>
      <c r="Q266" s="59"/>
      <c r="R266" s="59"/>
      <c r="S266" s="59"/>
      <c r="T266" s="59"/>
      <c r="U266" s="59"/>
      <c r="V266" s="59"/>
      <c r="W266" s="59"/>
      <c r="X266" s="59"/>
      <c r="Y266" s="59"/>
      <c r="Z266" s="59"/>
      <c r="AA266" s="59"/>
      <c r="AB266" s="59"/>
      <c r="AC266" s="59"/>
      <c r="AD266" s="59"/>
      <c r="AE266" s="59"/>
      <c r="AF266" s="59"/>
      <c r="AG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59"/>
      <c r="CS266" s="59"/>
      <c r="CT266" s="59"/>
      <c r="CU266" s="59"/>
      <c r="CV266" s="59"/>
      <c r="CW266" s="59"/>
      <c r="CX266" s="59"/>
      <c r="CY266" s="59"/>
      <c r="CZ266" s="59"/>
      <c r="DA266" s="59"/>
      <c r="DB266" s="59"/>
      <c r="DC266" s="59"/>
      <c r="DD266" s="59"/>
      <c r="DE266" s="59"/>
      <c r="DF266" s="59"/>
      <c r="DG266" s="59"/>
      <c r="DH266" s="59"/>
      <c r="DI266" s="59"/>
      <c r="DJ266" s="59"/>
      <c r="DK266" s="59"/>
      <c r="DL266" s="59"/>
      <c r="DM266" s="59"/>
      <c r="DN266" s="59"/>
      <c r="DO266" s="59"/>
      <c r="DP266" s="59"/>
      <c r="DQ266" s="59"/>
      <c r="DR266" s="59"/>
      <c r="DS266" s="59"/>
      <c r="DT266" s="59"/>
      <c r="DU266" s="59"/>
      <c r="DV266" s="59"/>
      <c r="DW266" s="59"/>
      <c r="DX266" s="59"/>
      <c r="DY266" s="59"/>
      <c r="DZ266" s="59"/>
      <c r="EA266" s="59"/>
      <c r="EB266" s="59"/>
      <c r="EC266" s="59"/>
    </row>
    <row r="267" spans="15:133" s="60" customFormat="1">
      <c r="O267" s="59"/>
      <c r="P267" s="59"/>
      <c r="Q267" s="59"/>
      <c r="R267" s="59"/>
      <c r="S267" s="59"/>
      <c r="T267" s="59"/>
      <c r="U267" s="59"/>
      <c r="V267" s="59"/>
      <c r="W267" s="59"/>
      <c r="X267" s="59"/>
      <c r="Y267" s="59"/>
      <c r="Z267" s="59"/>
      <c r="AA267" s="59"/>
      <c r="AB267" s="59"/>
      <c r="AC267" s="59"/>
      <c r="AD267" s="59"/>
      <c r="AE267" s="59"/>
      <c r="AF267" s="59"/>
      <c r="AG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59"/>
      <c r="CS267" s="59"/>
      <c r="CT267" s="59"/>
      <c r="CU267" s="59"/>
      <c r="CV267" s="59"/>
      <c r="CW267" s="59"/>
      <c r="CX267" s="59"/>
      <c r="CY267" s="59"/>
      <c r="CZ267" s="59"/>
      <c r="DA267" s="59"/>
      <c r="DB267" s="59"/>
      <c r="DC267" s="59"/>
      <c r="DD267" s="59"/>
      <c r="DE267" s="59"/>
      <c r="DF267" s="59"/>
      <c r="DG267" s="59"/>
      <c r="DH267" s="59"/>
      <c r="DI267" s="59"/>
      <c r="DJ267" s="59"/>
      <c r="DK267" s="59"/>
      <c r="DL267" s="59"/>
      <c r="DM267" s="59"/>
      <c r="DN267" s="59"/>
      <c r="DO267" s="59"/>
      <c r="DP267" s="59"/>
      <c r="DQ267" s="59"/>
      <c r="DR267" s="59"/>
      <c r="DS267" s="59"/>
      <c r="DT267" s="59"/>
      <c r="DU267" s="59"/>
      <c r="DV267" s="59"/>
      <c r="DW267" s="59"/>
      <c r="DX267" s="59"/>
      <c r="DY267" s="59"/>
      <c r="DZ267" s="59"/>
      <c r="EA267" s="59"/>
      <c r="EB267" s="59"/>
      <c r="EC267" s="59"/>
    </row>
    <row r="268" spans="15:133" s="60" customFormat="1">
      <c r="O268" s="59"/>
      <c r="P268" s="59"/>
      <c r="Q268" s="59"/>
      <c r="R268" s="59"/>
      <c r="S268" s="59"/>
      <c r="T268" s="59"/>
      <c r="U268" s="59"/>
      <c r="V268" s="59"/>
      <c r="W268" s="59"/>
      <c r="X268" s="59"/>
      <c r="Y268" s="59"/>
      <c r="Z268" s="59"/>
      <c r="AA268" s="59"/>
      <c r="AB268" s="59"/>
      <c r="AC268" s="59"/>
      <c r="AD268" s="59"/>
      <c r="AE268" s="59"/>
      <c r="AF268" s="59"/>
      <c r="AG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59"/>
      <c r="CS268" s="59"/>
      <c r="CT268" s="59"/>
      <c r="CU268" s="59"/>
      <c r="CV268" s="59"/>
      <c r="CW268" s="59"/>
      <c r="CX268" s="59"/>
      <c r="CY268" s="59"/>
      <c r="CZ268" s="59"/>
      <c r="DA268" s="59"/>
      <c r="DB268" s="59"/>
      <c r="DC268" s="59"/>
      <c r="DD268" s="59"/>
      <c r="DE268" s="59"/>
      <c r="DF268" s="59"/>
      <c r="DG268" s="59"/>
      <c r="DH268" s="59"/>
      <c r="DI268" s="59"/>
      <c r="DJ268" s="59"/>
      <c r="DK268" s="59"/>
      <c r="DL268" s="59"/>
      <c r="DM268" s="59"/>
      <c r="DN268" s="59"/>
      <c r="DO268" s="59"/>
      <c r="DP268" s="59"/>
      <c r="DQ268" s="59"/>
      <c r="DR268" s="59"/>
      <c r="DS268" s="59"/>
      <c r="DT268" s="59"/>
      <c r="DU268" s="59"/>
      <c r="DV268" s="59"/>
      <c r="DW268" s="59"/>
      <c r="DX268" s="59"/>
      <c r="DY268" s="59"/>
      <c r="DZ268" s="59"/>
      <c r="EA268" s="59"/>
      <c r="EB268" s="59"/>
      <c r="EC268" s="59"/>
    </row>
    <row r="269" spans="15:133" s="60" customFormat="1">
      <c r="O269" s="59"/>
      <c r="P269" s="59"/>
      <c r="Q269" s="59"/>
      <c r="R269" s="59"/>
      <c r="S269" s="59"/>
      <c r="T269" s="59"/>
      <c r="U269" s="59"/>
      <c r="V269" s="59"/>
      <c r="W269" s="59"/>
      <c r="X269" s="59"/>
      <c r="Y269" s="59"/>
      <c r="Z269" s="59"/>
      <c r="AA269" s="59"/>
      <c r="AB269" s="59"/>
      <c r="AC269" s="59"/>
      <c r="AD269" s="59"/>
      <c r="AE269" s="59"/>
      <c r="AF269" s="59"/>
      <c r="AG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59"/>
      <c r="CS269" s="59"/>
      <c r="CT269" s="59"/>
      <c r="CU269" s="59"/>
      <c r="CV269" s="59"/>
      <c r="CW269" s="59"/>
      <c r="CX269" s="59"/>
      <c r="CY269" s="59"/>
      <c r="CZ269" s="59"/>
      <c r="DA269" s="59"/>
      <c r="DB269" s="59"/>
      <c r="DC269" s="59"/>
      <c r="DD269" s="59"/>
      <c r="DE269" s="59"/>
      <c r="DF269" s="59"/>
      <c r="DG269" s="59"/>
      <c r="DH269" s="59"/>
      <c r="DI269" s="59"/>
      <c r="DJ269" s="59"/>
      <c r="DK269" s="59"/>
      <c r="DL269" s="59"/>
      <c r="DM269" s="59"/>
      <c r="DN269" s="59"/>
      <c r="DO269" s="59"/>
      <c r="DP269" s="59"/>
      <c r="DQ269" s="59"/>
      <c r="DR269" s="59"/>
      <c r="DS269" s="59"/>
      <c r="DT269" s="59"/>
      <c r="DU269" s="59"/>
      <c r="DV269" s="59"/>
      <c r="DW269" s="59"/>
      <c r="DX269" s="59"/>
      <c r="DY269" s="59"/>
      <c r="DZ269" s="59"/>
      <c r="EA269" s="59"/>
      <c r="EB269" s="59"/>
      <c r="EC269" s="59"/>
    </row>
    <row r="270" spans="15:133" s="60" customFormat="1">
      <c r="O270" s="59"/>
      <c r="P270" s="59"/>
      <c r="Q270" s="59"/>
      <c r="R270" s="59"/>
      <c r="S270" s="59"/>
      <c r="T270" s="59"/>
      <c r="U270" s="59"/>
      <c r="V270" s="59"/>
      <c r="W270" s="59"/>
      <c r="X270" s="59"/>
      <c r="Y270" s="59"/>
      <c r="Z270" s="59"/>
      <c r="AA270" s="59"/>
      <c r="AB270" s="59"/>
      <c r="AC270" s="59"/>
      <c r="AD270" s="59"/>
      <c r="AE270" s="59"/>
      <c r="AF270" s="59"/>
      <c r="AG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59"/>
      <c r="CS270" s="59"/>
      <c r="CT270" s="59"/>
      <c r="CU270" s="59"/>
      <c r="CV270" s="59"/>
      <c r="CW270" s="59"/>
      <c r="CX270" s="59"/>
      <c r="CY270" s="59"/>
      <c r="CZ270" s="59"/>
      <c r="DA270" s="59"/>
      <c r="DB270" s="59"/>
      <c r="DC270" s="59"/>
      <c r="DD270" s="59"/>
      <c r="DE270" s="59"/>
      <c r="DF270" s="59"/>
      <c r="DG270" s="59"/>
      <c r="DH270" s="59"/>
      <c r="DI270" s="59"/>
      <c r="DJ270" s="59"/>
      <c r="DK270" s="59"/>
      <c r="DL270" s="59"/>
      <c r="DM270" s="59"/>
      <c r="DN270" s="59"/>
      <c r="DO270" s="59"/>
      <c r="DP270" s="59"/>
      <c r="DQ270" s="59"/>
      <c r="DR270" s="59"/>
      <c r="DS270" s="59"/>
      <c r="DT270" s="59"/>
      <c r="DU270" s="59"/>
      <c r="DV270" s="59"/>
      <c r="DW270" s="59"/>
      <c r="DX270" s="59"/>
      <c r="DY270" s="59"/>
      <c r="DZ270" s="59"/>
      <c r="EA270" s="59"/>
      <c r="EB270" s="59"/>
      <c r="EC270" s="59"/>
    </row>
    <row r="271" spans="15:133" s="60" customFormat="1">
      <c r="O271" s="59"/>
      <c r="P271" s="59"/>
      <c r="Q271" s="59"/>
      <c r="R271" s="59"/>
      <c r="S271" s="59"/>
      <c r="T271" s="59"/>
      <c r="U271" s="59"/>
      <c r="V271" s="59"/>
      <c r="W271" s="59"/>
      <c r="X271" s="59"/>
      <c r="Y271" s="59"/>
      <c r="Z271" s="59"/>
      <c r="AA271" s="59"/>
      <c r="AB271" s="59"/>
      <c r="AC271" s="59"/>
      <c r="AD271" s="59"/>
      <c r="AE271" s="59"/>
      <c r="AF271" s="59"/>
      <c r="AG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59"/>
      <c r="CS271" s="59"/>
      <c r="CT271" s="59"/>
      <c r="CU271" s="59"/>
      <c r="CV271" s="59"/>
      <c r="CW271" s="59"/>
      <c r="CX271" s="59"/>
      <c r="CY271" s="59"/>
      <c r="CZ271" s="59"/>
      <c r="DA271" s="59"/>
      <c r="DB271" s="59"/>
      <c r="DC271" s="59"/>
      <c r="DD271" s="59"/>
      <c r="DE271" s="59"/>
      <c r="DF271" s="59"/>
      <c r="DG271" s="59"/>
      <c r="DH271" s="59"/>
      <c r="DI271" s="59"/>
      <c r="DJ271" s="59"/>
      <c r="DK271" s="59"/>
      <c r="DL271" s="59"/>
      <c r="DM271" s="59"/>
      <c r="DN271" s="59"/>
      <c r="DO271" s="59"/>
      <c r="DP271" s="59"/>
      <c r="DQ271" s="59"/>
      <c r="DR271" s="59"/>
      <c r="DS271" s="59"/>
      <c r="DT271" s="59"/>
      <c r="DU271" s="59"/>
      <c r="DV271" s="59"/>
      <c r="DW271" s="59"/>
      <c r="DX271" s="59"/>
      <c r="DY271" s="59"/>
      <c r="DZ271" s="59"/>
      <c r="EA271" s="59"/>
      <c r="EB271" s="59"/>
      <c r="EC271" s="59"/>
    </row>
    <row r="272" spans="15:133" s="60" customFormat="1">
      <c r="O272" s="59"/>
      <c r="P272" s="59"/>
      <c r="Q272" s="59"/>
      <c r="R272" s="59"/>
      <c r="S272" s="59"/>
      <c r="T272" s="59"/>
      <c r="U272" s="59"/>
      <c r="V272" s="59"/>
      <c r="W272" s="59"/>
      <c r="X272" s="59"/>
      <c r="Y272" s="59"/>
      <c r="Z272" s="59"/>
      <c r="AA272" s="59"/>
      <c r="AB272" s="59"/>
      <c r="AC272" s="59"/>
      <c r="AD272" s="59"/>
      <c r="AE272" s="59"/>
      <c r="AF272" s="59"/>
      <c r="AG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59"/>
      <c r="CS272" s="59"/>
      <c r="CT272" s="59"/>
      <c r="CU272" s="59"/>
      <c r="CV272" s="59"/>
      <c r="CW272" s="59"/>
      <c r="CX272" s="59"/>
      <c r="CY272" s="59"/>
      <c r="CZ272" s="59"/>
      <c r="DA272" s="59"/>
      <c r="DB272" s="59"/>
      <c r="DC272" s="59"/>
      <c r="DD272" s="59"/>
      <c r="DE272" s="59"/>
      <c r="DF272" s="59"/>
      <c r="DG272" s="59"/>
      <c r="DH272" s="59"/>
      <c r="DI272" s="59"/>
      <c r="DJ272" s="59"/>
      <c r="DK272" s="59"/>
      <c r="DL272" s="59"/>
      <c r="DM272" s="59"/>
      <c r="DN272" s="59"/>
      <c r="DO272" s="59"/>
      <c r="DP272" s="59"/>
      <c r="DQ272" s="59"/>
      <c r="DR272" s="59"/>
      <c r="DS272" s="59"/>
      <c r="DT272" s="59"/>
      <c r="DU272" s="59"/>
      <c r="DV272" s="59"/>
      <c r="DW272" s="59"/>
      <c r="DX272" s="59"/>
      <c r="DY272" s="59"/>
      <c r="DZ272" s="59"/>
      <c r="EA272" s="59"/>
      <c r="EB272" s="59"/>
      <c r="EC272" s="59"/>
    </row>
    <row r="273" spans="15:133" s="60" customFormat="1">
      <c r="O273" s="59"/>
      <c r="P273" s="59"/>
      <c r="Q273" s="59"/>
      <c r="R273" s="59"/>
      <c r="S273" s="59"/>
      <c r="T273" s="59"/>
      <c r="U273" s="59"/>
      <c r="V273" s="59"/>
      <c r="W273" s="59"/>
      <c r="X273" s="59"/>
      <c r="Y273" s="59"/>
      <c r="Z273" s="59"/>
      <c r="AA273" s="59"/>
      <c r="AB273" s="59"/>
      <c r="AC273" s="59"/>
      <c r="AD273" s="59"/>
      <c r="AE273" s="59"/>
      <c r="AF273" s="59"/>
      <c r="AG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59"/>
      <c r="CS273" s="59"/>
      <c r="CT273" s="59"/>
      <c r="CU273" s="59"/>
      <c r="CV273" s="59"/>
      <c r="CW273" s="59"/>
      <c r="CX273" s="59"/>
      <c r="CY273" s="59"/>
      <c r="CZ273" s="59"/>
      <c r="DA273" s="59"/>
      <c r="DB273" s="59"/>
      <c r="DC273" s="59"/>
      <c r="DD273" s="59"/>
      <c r="DE273" s="59"/>
      <c r="DF273" s="59"/>
      <c r="DG273" s="59"/>
      <c r="DH273" s="59"/>
      <c r="DI273" s="59"/>
      <c r="DJ273" s="59"/>
      <c r="DK273" s="59"/>
      <c r="DL273" s="59"/>
      <c r="DM273" s="59"/>
      <c r="DN273" s="59"/>
      <c r="DO273" s="59"/>
      <c r="DP273" s="59"/>
      <c r="DQ273" s="59"/>
      <c r="DR273" s="59"/>
      <c r="DS273" s="59"/>
      <c r="DT273" s="59"/>
      <c r="DU273" s="59"/>
      <c r="DV273" s="59"/>
      <c r="DW273" s="59"/>
      <c r="DX273" s="59"/>
      <c r="DY273" s="59"/>
      <c r="DZ273" s="59"/>
      <c r="EA273" s="59"/>
      <c r="EB273" s="59"/>
      <c r="EC273" s="59"/>
    </row>
    <row r="274" spans="15:133" s="60" customFormat="1">
      <c r="O274" s="59"/>
      <c r="P274" s="59"/>
      <c r="Q274" s="59"/>
      <c r="R274" s="59"/>
      <c r="S274" s="59"/>
      <c r="T274" s="59"/>
      <c r="U274" s="59"/>
      <c r="V274" s="59"/>
      <c r="W274" s="59"/>
      <c r="X274" s="59"/>
      <c r="Y274" s="59"/>
      <c r="Z274" s="59"/>
      <c r="AA274" s="59"/>
      <c r="AB274" s="59"/>
      <c r="AC274" s="59"/>
      <c r="AD274" s="59"/>
      <c r="AE274" s="59"/>
      <c r="AF274" s="59"/>
      <c r="AG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59"/>
      <c r="CS274" s="59"/>
      <c r="CT274" s="59"/>
      <c r="CU274" s="59"/>
      <c r="CV274" s="59"/>
      <c r="CW274" s="59"/>
      <c r="CX274" s="59"/>
      <c r="CY274" s="59"/>
      <c r="CZ274" s="59"/>
      <c r="DA274" s="59"/>
      <c r="DB274" s="59"/>
      <c r="DC274" s="59"/>
      <c r="DD274" s="59"/>
      <c r="DE274" s="59"/>
      <c r="DF274" s="59"/>
      <c r="DG274" s="59"/>
      <c r="DH274" s="59"/>
      <c r="DI274" s="59"/>
      <c r="DJ274" s="59"/>
      <c r="DK274" s="59"/>
      <c r="DL274" s="59"/>
      <c r="DM274" s="59"/>
      <c r="DN274" s="59"/>
      <c r="DO274" s="59"/>
      <c r="DP274" s="59"/>
      <c r="DQ274" s="59"/>
      <c r="DR274" s="59"/>
      <c r="DS274" s="59"/>
      <c r="DT274" s="59"/>
      <c r="DU274" s="59"/>
      <c r="DV274" s="59"/>
      <c r="DW274" s="59"/>
      <c r="DX274" s="59"/>
      <c r="DY274" s="59"/>
      <c r="DZ274" s="59"/>
      <c r="EA274" s="59"/>
      <c r="EB274" s="59"/>
      <c r="EC274" s="59"/>
    </row>
    <row r="275" spans="15:133" s="60" customFormat="1">
      <c r="O275" s="59"/>
      <c r="P275" s="59"/>
      <c r="Q275" s="59"/>
      <c r="R275" s="59"/>
      <c r="S275" s="59"/>
      <c r="T275" s="59"/>
      <c r="U275" s="59"/>
      <c r="V275" s="59"/>
      <c r="W275" s="59"/>
      <c r="X275" s="59"/>
      <c r="Y275" s="59"/>
      <c r="Z275" s="59"/>
      <c r="AA275" s="59"/>
      <c r="AB275" s="59"/>
      <c r="AC275" s="59"/>
      <c r="AD275" s="59"/>
      <c r="AE275" s="59"/>
      <c r="AF275" s="59"/>
      <c r="AG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59"/>
      <c r="CS275" s="59"/>
      <c r="CT275" s="59"/>
      <c r="CU275" s="59"/>
      <c r="CV275" s="59"/>
      <c r="CW275" s="59"/>
      <c r="CX275" s="59"/>
      <c r="CY275" s="59"/>
      <c r="CZ275" s="59"/>
      <c r="DA275" s="59"/>
      <c r="DB275" s="59"/>
      <c r="DC275" s="59"/>
      <c r="DD275" s="59"/>
      <c r="DE275" s="59"/>
      <c r="DF275" s="59"/>
      <c r="DG275" s="59"/>
      <c r="DH275" s="59"/>
      <c r="DI275" s="59"/>
      <c r="DJ275" s="59"/>
      <c r="DK275" s="59"/>
      <c r="DL275" s="59"/>
      <c r="DM275" s="59"/>
      <c r="DN275" s="59"/>
      <c r="DO275" s="59"/>
      <c r="DP275" s="59"/>
      <c r="DQ275" s="59"/>
      <c r="DR275" s="59"/>
      <c r="DS275" s="59"/>
      <c r="DT275" s="59"/>
      <c r="DU275" s="59"/>
      <c r="DV275" s="59"/>
      <c r="DW275" s="59"/>
      <c r="DX275" s="59"/>
      <c r="DY275" s="59"/>
      <c r="DZ275" s="59"/>
      <c r="EA275" s="59"/>
      <c r="EB275" s="59"/>
      <c r="EC275" s="59"/>
    </row>
    <row r="276" spans="15:133" s="60" customFormat="1">
      <c r="O276" s="59"/>
      <c r="P276" s="59"/>
      <c r="Q276" s="59"/>
      <c r="R276" s="59"/>
      <c r="S276" s="59"/>
      <c r="T276" s="59"/>
      <c r="U276" s="59"/>
      <c r="V276" s="59"/>
      <c r="W276" s="59"/>
      <c r="X276" s="59"/>
      <c r="Y276" s="59"/>
      <c r="Z276" s="59"/>
      <c r="AA276" s="59"/>
      <c r="AB276" s="59"/>
      <c r="AC276" s="59"/>
      <c r="AD276" s="59"/>
      <c r="AE276" s="59"/>
      <c r="AF276" s="59"/>
      <c r="AG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59"/>
      <c r="CS276" s="59"/>
      <c r="CT276" s="59"/>
      <c r="CU276" s="59"/>
      <c r="CV276" s="59"/>
      <c r="CW276" s="59"/>
      <c r="CX276" s="59"/>
      <c r="CY276" s="59"/>
      <c r="CZ276" s="59"/>
      <c r="DA276" s="59"/>
      <c r="DB276" s="59"/>
      <c r="DC276" s="59"/>
      <c r="DD276" s="59"/>
      <c r="DE276" s="59"/>
      <c r="DF276" s="59"/>
      <c r="DG276" s="59"/>
      <c r="DH276" s="59"/>
      <c r="DI276" s="59"/>
      <c r="DJ276" s="59"/>
      <c r="DK276" s="59"/>
      <c r="DL276" s="59"/>
      <c r="DM276" s="59"/>
      <c r="DN276" s="59"/>
      <c r="DO276" s="59"/>
      <c r="DP276" s="59"/>
      <c r="DQ276" s="59"/>
      <c r="DR276" s="59"/>
      <c r="DS276" s="59"/>
      <c r="DT276" s="59"/>
      <c r="DU276" s="59"/>
      <c r="DV276" s="59"/>
      <c r="DW276" s="59"/>
      <c r="DX276" s="59"/>
      <c r="DY276" s="59"/>
      <c r="DZ276" s="59"/>
      <c r="EA276" s="59"/>
      <c r="EB276" s="59"/>
      <c r="EC276" s="59"/>
    </row>
    <row r="277" spans="15:133" s="60" customFormat="1">
      <c r="O277" s="59"/>
      <c r="P277" s="59"/>
      <c r="Q277" s="59"/>
      <c r="R277" s="59"/>
      <c r="S277" s="59"/>
      <c r="T277" s="59"/>
      <c r="U277" s="59"/>
      <c r="V277" s="59"/>
      <c r="W277" s="59"/>
      <c r="X277" s="59"/>
      <c r="Y277" s="59"/>
      <c r="Z277" s="59"/>
      <c r="AA277" s="59"/>
      <c r="AB277" s="59"/>
      <c r="AC277" s="59"/>
      <c r="AD277" s="59"/>
      <c r="AE277" s="59"/>
      <c r="AF277" s="59"/>
      <c r="AG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59"/>
      <c r="CS277" s="59"/>
      <c r="CT277" s="59"/>
      <c r="CU277" s="59"/>
      <c r="CV277" s="59"/>
      <c r="CW277" s="59"/>
      <c r="CX277" s="59"/>
      <c r="CY277" s="59"/>
      <c r="CZ277" s="59"/>
      <c r="DA277" s="59"/>
      <c r="DB277" s="59"/>
      <c r="DC277" s="59"/>
      <c r="DD277" s="59"/>
      <c r="DE277" s="59"/>
      <c r="DF277" s="59"/>
      <c r="DG277" s="59"/>
      <c r="DH277" s="59"/>
      <c r="DI277" s="59"/>
      <c r="DJ277" s="59"/>
      <c r="DK277" s="59"/>
      <c r="DL277" s="59"/>
      <c r="DM277" s="59"/>
      <c r="DN277" s="59"/>
      <c r="DO277" s="59"/>
      <c r="DP277" s="59"/>
      <c r="DQ277" s="59"/>
      <c r="DR277" s="59"/>
      <c r="DS277" s="59"/>
      <c r="DT277" s="59"/>
      <c r="DU277" s="59"/>
      <c r="DV277" s="59"/>
      <c r="DW277" s="59"/>
      <c r="DX277" s="59"/>
      <c r="DY277" s="59"/>
      <c r="DZ277" s="59"/>
      <c r="EA277" s="59"/>
      <c r="EB277" s="59"/>
      <c r="EC277" s="59"/>
    </row>
    <row r="278" spans="15:133" s="60" customFormat="1">
      <c r="O278" s="59"/>
      <c r="P278" s="59"/>
      <c r="Q278" s="59"/>
      <c r="R278" s="59"/>
      <c r="S278" s="59"/>
      <c r="T278" s="59"/>
      <c r="U278" s="59"/>
      <c r="V278" s="59"/>
      <c r="W278" s="59"/>
      <c r="X278" s="59"/>
      <c r="Y278" s="59"/>
      <c r="Z278" s="59"/>
      <c r="AA278" s="59"/>
      <c r="AB278" s="59"/>
      <c r="AC278" s="59"/>
      <c r="AD278" s="59"/>
      <c r="AE278" s="59"/>
      <c r="AF278" s="59"/>
      <c r="AG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59"/>
      <c r="CS278" s="59"/>
      <c r="CT278" s="59"/>
      <c r="CU278" s="59"/>
      <c r="CV278" s="59"/>
      <c r="CW278" s="59"/>
      <c r="CX278" s="59"/>
      <c r="CY278" s="59"/>
      <c r="CZ278" s="59"/>
      <c r="DA278" s="59"/>
      <c r="DB278" s="59"/>
      <c r="DC278" s="59"/>
      <c r="DD278" s="59"/>
      <c r="DE278" s="59"/>
      <c r="DF278" s="59"/>
      <c r="DG278" s="59"/>
      <c r="DH278" s="59"/>
      <c r="DI278" s="59"/>
      <c r="DJ278" s="59"/>
      <c r="DK278" s="59"/>
      <c r="DL278" s="59"/>
      <c r="DM278" s="59"/>
      <c r="DN278" s="59"/>
      <c r="DO278" s="59"/>
      <c r="DP278" s="59"/>
      <c r="DQ278" s="59"/>
      <c r="DR278" s="59"/>
      <c r="DS278" s="59"/>
      <c r="DT278" s="59"/>
      <c r="DU278" s="59"/>
      <c r="DV278" s="59"/>
      <c r="DW278" s="59"/>
      <c r="DX278" s="59"/>
      <c r="DY278" s="59"/>
      <c r="DZ278" s="59"/>
      <c r="EA278" s="59"/>
      <c r="EB278" s="59"/>
      <c r="EC278" s="59"/>
    </row>
    <row r="279" spans="15:133" s="60" customFormat="1">
      <c r="O279" s="59"/>
      <c r="P279" s="59"/>
      <c r="Q279" s="59"/>
      <c r="R279" s="59"/>
      <c r="S279" s="59"/>
      <c r="T279" s="59"/>
      <c r="U279" s="59"/>
      <c r="V279" s="59"/>
      <c r="W279" s="59"/>
      <c r="X279" s="59"/>
      <c r="Y279" s="59"/>
      <c r="Z279" s="59"/>
      <c r="AA279" s="59"/>
      <c r="AB279" s="59"/>
      <c r="AC279" s="59"/>
      <c r="AD279" s="59"/>
      <c r="AE279" s="59"/>
      <c r="AF279" s="59"/>
      <c r="AG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59"/>
      <c r="CS279" s="59"/>
      <c r="CT279" s="59"/>
      <c r="CU279" s="59"/>
      <c r="CV279" s="59"/>
      <c r="CW279" s="59"/>
      <c r="CX279" s="59"/>
      <c r="CY279" s="59"/>
      <c r="CZ279" s="59"/>
      <c r="DA279" s="59"/>
      <c r="DB279" s="59"/>
      <c r="DC279" s="59"/>
      <c r="DD279" s="59"/>
      <c r="DE279" s="59"/>
      <c r="DF279" s="59"/>
      <c r="DG279" s="59"/>
      <c r="DH279" s="59"/>
      <c r="DI279" s="59"/>
      <c r="DJ279" s="59"/>
      <c r="DK279" s="59"/>
      <c r="DL279" s="59"/>
      <c r="DM279" s="59"/>
      <c r="DN279" s="59"/>
      <c r="DO279" s="59"/>
      <c r="DP279" s="59"/>
      <c r="DQ279" s="59"/>
      <c r="DR279" s="59"/>
      <c r="DS279" s="59"/>
      <c r="DT279" s="59"/>
      <c r="DU279" s="59"/>
      <c r="DV279" s="59"/>
      <c r="DW279" s="59"/>
      <c r="DX279" s="59"/>
      <c r="DY279" s="59"/>
      <c r="DZ279" s="59"/>
      <c r="EA279" s="59"/>
      <c r="EB279" s="59"/>
      <c r="EC279" s="59"/>
    </row>
    <row r="280" spans="15:133" s="60" customFormat="1">
      <c r="O280" s="59"/>
      <c r="P280" s="59"/>
      <c r="Q280" s="59"/>
      <c r="R280" s="59"/>
      <c r="S280" s="59"/>
      <c r="T280" s="59"/>
      <c r="U280" s="59"/>
      <c r="V280" s="59"/>
      <c r="W280" s="59"/>
      <c r="X280" s="59"/>
      <c r="Y280" s="59"/>
      <c r="Z280" s="59"/>
      <c r="AA280" s="59"/>
      <c r="AB280" s="59"/>
      <c r="AC280" s="59"/>
      <c r="AD280" s="59"/>
      <c r="AE280" s="59"/>
      <c r="AF280" s="59"/>
      <c r="AG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59"/>
      <c r="CS280" s="59"/>
      <c r="CT280" s="59"/>
      <c r="CU280" s="59"/>
      <c r="CV280" s="59"/>
      <c r="CW280" s="59"/>
      <c r="CX280" s="59"/>
      <c r="CY280" s="59"/>
      <c r="CZ280" s="59"/>
      <c r="DA280" s="59"/>
      <c r="DB280" s="59"/>
      <c r="DC280" s="59"/>
      <c r="DD280" s="59"/>
      <c r="DE280" s="59"/>
      <c r="DF280" s="59"/>
      <c r="DG280" s="59"/>
      <c r="DH280" s="59"/>
      <c r="DI280" s="59"/>
      <c r="DJ280" s="59"/>
      <c r="DK280" s="59"/>
      <c r="DL280" s="59"/>
      <c r="DM280" s="59"/>
      <c r="DN280" s="59"/>
      <c r="DO280" s="59"/>
      <c r="DP280" s="59"/>
      <c r="DQ280" s="59"/>
      <c r="DR280" s="59"/>
      <c r="DS280" s="59"/>
      <c r="DT280" s="59"/>
      <c r="DU280" s="59"/>
      <c r="DV280" s="59"/>
      <c r="DW280" s="59"/>
      <c r="DX280" s="59"/>
      <c r="DY280" s="59"/>
      <c r="DZ280" s="59"/>
      <c r="EA280" s="59"/>
      <c r="EB280" s="59"/>
      <c r="EC280" s="59"/>
    </row>
    <row r="281" spans="15:133" s="60" customFormat="1">
      <c r="O281" s="59"/>
      <c r="P281" s="59"/>
      <c r="Q281" s="59"/>
      <c r="R281" s="59"/>
      <c r="S281" s="59"/>
      <c r="T281" s="59"/>
      <c r="U281" s="59"/>
      <c r="V281" s="59"/>
      <c r="W281" s="59"/>
      <c r="X281" s="59"/>
      <c r="Y281" s="59"/>
      <c r="Z281" s="59"/>
      <c r="AA281" s="59"/>
      <c r="AB281" s="59"/>
      <c r="AC281" s="59"/>
      <c r="AD281" s="59"/>
      <c r="AE281" s="59"/>
      <c r="AF281" s="59"/>
      <c r="AG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59"/>
      <c r="CS281" s="59"/>
      <c r="CT281" s="59"/>
      <c r="CU281" s="59"/>
      <c r="CV281" s="59"/>
      <c r="CW281" s="59"/>
      <c r="CX281" s="59"/>
      <c r="CY281" s="59"/>
      <c r="CZ281" s="59"/>
      <c r="DA281" s="59"/>
      <c r="DB281" s="59"/>
      <c r="DC281" s="59"/>
      <c r="DD281" s="59"/>
      <c r="DE281" s="59"/>
      <c r="DF281" s="59"/>
      <c r="DG281" s="59"/>
      <c r="DH281" s="59"/>
      <c r="DI281" s="59"/>
      <c r="DJ281" s="59"/>
      <c r="DK281" s="59"/>
      <c r="DL281" s="59"/>
      <c r="DM281" s="59"/>
      <c r="DN281" s="59"/>
      <c r="DO281" s="59"/>
      <c r="DP281" s="59"/>
      <c r="DQ281" s="59"/>
      <c r="DR281" s="59"/>
      <c r="DS281" s="59"/>
      <c r="DT281" s="59"/>
      <c r="DU281" s="59"/>
      <c r="DV281" s="59"/>
      <c r="DW281" s="59"/>
      <c r="DX281" s="59"/>
      <c r="DY281" s="59"/>
      <c r="DZ281" s="59"/>
      <c r="EA281" s="59"/>
      <c r="EB281" s="59"/>
      <c r="EC281" s="59"/>
    </row>
    <row r="282" spans="15:133" s="60" customFormat="1">
      <c r="O282" s="59"/>
      <c r="P282" s="59"/>
      <c r="Q282" s="59"/>
      <c r="R282" s="59"/>
      <c r="S282" s="59"/>
      <c r="T282" s="59"/>
      <c r="U282" s="59"/>
      <c r="V282" s="59"/>
      <c r="W282" s="59"/>
      <c r="X282" s="59"/>
      <c r="Y282" s="59"/>
      <c r="Z282" s="59"/>
      <c r="AA282" s="59"/>
      <c r="AB282" s="59"/>
      <c r="AC282" s="59"/>
      <c r="AD282" s="59"/>
      <c r="AE282" s="59"/>
      <c r="AF282" s="59"/>
      <c r="AG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59"/>
      <c r="CS282" s="59"/>
      <c r="CT282" s="59"/>
      <c r="CU282" s="59"/>
      <c r="CV282" s="59"/>
      <c r="CW282" s="59"/>
      <c r="CX282" s="59"/>
      <c r="CY282" s="59"/>
      <c r="CZ282" s="59"/>
      <c r="DA282" s="59"/>
      <c r="DB282" s="59"/>
      <c r="DC282" s="59"/>
      <c r="DD282" s="59"/>
      <c r="DE282" s="59"/>
      <c r="DF282" s="59"/>
      <c r="DG282" s="59"/>
      <c r="DH282" s="59"/>
      <c r="DI282" s="59"/>
      <c r="DJ282" s="59"/>
      <c r="DK282" s="59"/>
      <c r="DL282" s="59"/>
      <c r="DM282" s="59"/>
      <c r="DN282" s="59"/>
      <c r="DO282" s="59"/>
      <c r="DP282" s="59"/>
      <c r="DQ282" s="59"/>
      <c r="DR282" s="59"/>
      <c r="DS282" s="59"/>
      <c r="DT282" s="59"/>
      <c r="DU282" s="59"/>
      <c r="DV282" s="59"/>
      <c r="DW282" s="59"/>
      <c r="DX282" s="59"/>
      <c r="DY282" s="59"/>
      <c r="DZ282" s="59"/>
      <c r="EA282" s="59"/>
      <c r="EB282" s="59"/>
      <c r="EC282" s="59"/>
    </row>
    <row r="283" spans="15:133" s="60" customFormat="1">
      <c r="O283" s="59"/>
      <c r="P283" s="59"/>
      <c r="Q283" s="59"/>
      <c r="R283" s="59"/>
      <c r="S283" s="59"/>
      <c r="T283" s="59"/>
      <c r="U283" s="59"/>
      <c r="V283" s="59"/>
      <c r="W283" s="59"/>
      <c r="X283" s="59"/>
      <c r="Y283" s="59"/>
      <c r="Z283" s="59"/>
      <c r="AA283" s="59"/>
      <c r="AB283" s="59"/>
      <c r="AC283" s="59"/>
      <c r="AD283" s="59"/>
      <c r="AE283" s="59"/>
      <c r="AF283" s="59"/>
      <c r="AG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59"/>
      <c r="CS283" s="59"/>
      <c r="CT283" s="59"/>
      <c r="CU283" s="59"/>
      <c r="CV283" s="59"/>
      <c r="CW283" s="59"/>
      <c r="CX283" s="59"/>
      <c r="CY283" s="59"/>
      <c r="CZ283" s="59"/>
      <c r="DA283" s="59"/>
      <c r="DB283" s="59"/>
      <c r="DC283" s="59"/>
      <c r="DD283" s="59"/>
      <c r="DE283" s="59"/>
      <c r="DF283" s="59"/>
      <c r="DG283" s="59"/>
      <c r="DH283" s="59"/>
      <c r="DI283" s="59"/>
      <c r="DJ283" s="59"/>
      <c r="DK283" s="59"/>
      <c r="DL283" s="59"/>
      <c r="DM283" s="59"/>
      <c r="DN283" s="59"/>
      <c r="DO283" s="59"/>
      <c r="DP283" s="59"/>
      <c r="DQ283" s="59"/>
      <c r="DR283" s="59"/>
      <c r="DS283" s="59"/>
      <c r="DT283" s="59"/>
      <c r="DU283" s="59"/>
      <c r="DV283" s="59"/>
      <c r="DW283" s="59"/>
      <c r="DX283" s="59"/>
      <c r="DY283" s="59"/>
      <c r="DZ283" s="59"/>
      <c r="EA283" s="59"/>
      <c r="EB283" s="59"/>
      <c r="EC283" s="59"/>
    </row>
    <row r="284" spans="15:133" s="60" customFormat="1">
      <c r="O284" s="59"/>
      <c r="P284" s="59"/>
      <c r="Q284" s="59"/>
      <c r="R284" s="59"/>
      <c r="S284" s="59"/>
      <c r="T284" s="59"/>
      <c r="U284" s="59"/>
      <c r="V284" s="59"/>
      <c r="W284" s="59"/>
      <c r="X284" s="59"/>
      <c r="Y284" s="59"/>
      <c r="Z284" s="59"/>
      <c r="AA284" s="59"/>
      <c r="AB284" s="59"/>
      <c r="AC284" s="59"/>
      <c r="AD284" s="59"/>
      <c r="AE284" s="59"/>
      <c r="AF284" s="59"/>
      <c r="AG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59"/>
      <c r="CS284" s="59"/>
      <c r="CT284" s="59"/>
      <c r="CU284" s="59"/>
      <c r="CV284" s="59"/>
      <c r="CW284" s="59"/>
      <c r="CX284" s="59"/>
      <c r="CY284" s="59"/>
      <c r="CZ284" s="59"/>
      <c r="DA284" s="59"/>
      <c r="DB284" s="59"/>
      <c r="DC284" s="59"/>
      <c r="DD284" s="59"/>
      <c r="DE284" s="59"/>
      <c r="DF284" s="59"/>
      <c r="DG284" s="59"/>
      <c r="DH284" s="59"/>
      <c r="DI284" s="59"/>
      <c r="DJ284" s="59"/>
      <c r="DK284" s="59"/>
      <c r="DL284" s="59"/>
      <c r="DM284" s="59"/>
      <c r="DN284" s="59"/>
      <c r="DO284" s="59"/>
      <c r="DP284" s="59"/>
      <c r="DQ284" s="59"/>
      <c r="DR284" s="59"/>
      <c r="DS284" s="59"/>
      <c r="DT284" s="59"/>
      <c r="DU284" s="59"/>
      <c r="DV284" s="59"/>
      <c r="DW284" s="59"/>
      <c r="DX284" s="59"/>
      <c r="DY284" s="59"/>
      <c r="DZ284" s="59"/>
      <c r="EA284" s="59"/>
      <c r="EB284" s="59"/>
      <c r="EC284" s="59"/>
    </row>
    <row r="285" spans="15:133" s="60" customFormat="1">
      <c r="O285" s="59"/>
      <c r="P285" s="59"/>
      <c r="Q285" s="59"/>
      <c r="R285" s="59"/>
      <c r="S285" s="59"/>
      <c r="T285" s="59"/>
      <c r="U285" s="59"/>
      <c r="V285" s="59"/>
      <c r="W285" s="59"/>
      <c r="X285" s="59"/>
      <c r="Y285" s="59"/>
      <c r="Z285" s="59"/>
      <c r="AA285" s="59"/>
      <c r="AB285" s="59"/>
      <c r="AC285" s="59"/>
      <c r="AD285" s="59"/>
      <c r="AE285" s="59"/>
      <c r="AF285" s="59"/>
      <c r="AG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59"/>
      <c r="CS285" s="59"/>
      <c r="CT285" s="59"/>
      <c r="CU285" s="59"/>
      <c r="CV285" s="59"/>
      <c r="CW285" s="59"/>
      <c r="CX285" s="59"/>
      <c r="CY285" s="59"/>
      <c r="CZ285" s="59"/>
      <c r="DA285" s="59"/>
      <c r="DB285" s="59"/>
      <c r="DC285" s="59"/>
      <c r="DD285" s="59"/>
      <c r="DE285" s="59"/>
      <c r="DF285" s="59"/>
      <c r="DG285" s="59"/>
      <c r="DH285" s="59"/>
      <c r="DI285" s="59"/>
      <c r="DJ285" s="59"/>
      <c r="DK285" s="59"/>
      <c r="DL285" s="59"/>
      <c r="DM285" s="59"/>
      <c r="DN285" s="59"/>
      <c r="DO285" s="59"/>
      <c r="DP285" s="59"/>
      <c r="DQ285" s="59"/>
      <c r="DR285" s="59"/>
      <c r="DS285" s="59"/>
      <c r="DT285" s="59"/>
      <c r="DU285" s="59"/>
      <c r="DV285" s="59"/>
      <c r="DW285" s="59"/>
      <c r="DX285" s="59"/>
      <c r="DY285" s="59"/>
      <c r="DZ285" s="59"/>
      <c r="EA285" s="59"/>
      <c r="EB285" s="59"/>
      <c r="EC285" s="59"/>
    </row>
    <row r="286" spans="15:133" s="60" customFormat="1">
      <c r="O286" s="59"/>
      <c r="P286" s="59"/>
      <c r="Q286" s="59"/>
      <c r="R286" s="59"/>
      <c r="S286" s="59"/>
      <c r="T286" s="59"/>
      <c r="U286" s="59"/>
      <c r="V286" s="59"/>
      <c r="W286" s="59"/>
      <c r="X286" s="59"/>
      <c r="Y286" s="59"/>
      <c r="Z286" s="59"/>
      <c r="AA286" s="59"/>
      <c r="AB286" s="59"/>
      <c r="AC286" s="59"/>
      <c r="AD286" s="59"/>
      <c r="AE286" s="59"/>
      <c r="AF286" s="59"/>
      <c r="AG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59"/>
      <c r="CS286" s="59"/>
      <c r="CT286" s="59"/>
      <c r="CU286" s="59"/>
      <c r="CV286" s="59"/>
      <c r="CW286" s="59"/>
      <c r="CX286" s="59"/>
      <c r="CY286" s="59"/>
      <c r="CZ286" s="59"/>
      <c r="DA286" s="59"/>
      <c r="DB286" s="59"/>
      <c r="DC286" s="59"/>
      <c r="DD286" s="59"/>
      <c r="DE286" s="59"/>
      <c r="DF286" s="59"/>
      <c r="DG286" s="59"/>
      <c r="DH286" s="59"/>
      <c r="DI286" s="59"/>
      <c r="DJ286" s="59"/>
      <c r="DK286" s="59"/>
      <c r="DL286" s="59"/>
      <c r="DM286" s="59"/>
      <c r="DN286" s="59"/>
      <c r="DO286" s="59"/>
      <c r="DP286" s="59"/>
      <c r="DQ286" s="59"/>
      <c r="DR286" s="59"/>
      <c r="DS286" s="59"/>
      <c r="DT286" s="59"/>
      <c r="DU286" s="59"/>
      <c r="DV286" s="59"/>
      <c r="DW286" s="59"/>
      <c r="DX286" s="59"/>
      <c r="DY286" s="59"/>
      <c r="DZ286" s="59"/>
      <c r="EA286" s="59"/>
      <c r="EB286" s="59"/>
      <c r="EC286" s="59"/>
    </row>
    <row r="287" spans="15:133" s="60" customFormat="1">
      <c r="O287" s="59"/>
      <c r="P287" s="59"/>
      <c r="Q287" s="59"/>
      <c r="R287" s="59"/>
      <c r="S287" s="59"/>
      <c r="T287" s="59"/>
      <c r="U287" s="59"/>
      <c r="V287" s="59"/>
      <c r="W287" s="59"/>
      <c r="X287" s="59"/>
      <c r="Y287" s="59"/>
      <c r="Z287" s="59"/>
      <c r="AA287" s="59"/>
      <c r="AB287" s="59"/>
      <c r="AC287" s="59"/>
      <c r="AD287" s="59"/>
      <c r="AE287" s="59"/>
      <c r="AF287" s="59"/>
      <c r="AG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59"/>
      <c r="CS287" s="59"/>
      <c r="CT287" s="59"/>
      <c r="CU287" s="59"/>
      <c r="CV287" s="59"/>
      <c r="CW287" s="59"/>
      <c r="CX287" s="59"/>
      <c r="CY287" s="59"/>
      <c r="CZ287" s="59"/>
      <c r="DA287" s="59"/>
      <c r="DB287" s="59"/>
      <c r="DC287" s="59"/>
      <c r="DD287" s="59"/>
      <c r="DE287" s="59"/>
      <c r="DF287" s="59"/>
      <c r="DG287" s="59"/>
      <c r="DH287" s="59"/>
      <c r="DI287" s="59"/>
      <c r="DJ287" s="59"/>
      <c r="DK287" s="59"/>
      <c r="DL287" s="59"/>
      <c r="DM287" s="59"/>
      <c r="DN287" s="59"/>
      <c r="DO287" s="59"/>
      <c r="DP287" s="59"/>
      <c r="DQ287" s="59"/>
      <c r="DR287" s="59"/>
      <c r="DS287" s="59"/>
      <c r="DT287" s="59"/>
      <c r="DU287" s="59"/>
      <c r="DV287" s="59"/>
      <c r="DW287" s="59"/>
      <c r="DX287" s="59"/>
      <c r="DY287" s="59"/>
      <c r="DZ287" s="59"/>
      <c r="EA287" s="59"/>
      <c r="EB287" s="59"/>
      <c r="EC287" s="59"/>
    </row>
    <row r="288" spans="15:133" s="60" customFormat="1">
      <c r="O288" s="59"/>
      <c r="P288" s="59"/>
      <c r="Q288" s="59"/>
      <c r="R288" s="59"/>
      <c r="S288" s="59"/>
      <c r="T288" s="59"/>
      <c r="U288" s="59"/>
      <c r="V288" s="59"/>
      <c r="W288" s="59"/>
      <c r="X288" s="59"/>
      <c r="Y288" s="59"/>
      <c r="Z288" s="59"/>
      <c r="AA288" s="59"/>
      <c r="AB288" s="59"/>
      <c r="AC288" s="59"/>
      <c r="AD288" s="59"/>
      <c r="AE288" s="59"/>
      <c r="AF288" s="59"/>
      <c r="AG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59"/>
      <c r="CS288" s="59"/>
      <c r="CT288" s="59"/>
      <c r="CU288" s="59"/>
      <c r="CV288" s="59"/>
      <c r="CW288" s="59"/>
      <c r="CX288" s="59"/>
      <c r="CY288" s="59"/>
      <c r="CZ288" s="59"/>
      <c r="DA288" s="59"/>
      <c r="DB288" s="59"/>
      <c r="DC288" s="59"/>
      <c r="DD288" s="59"/>
      <c r="DE288" s="59"/>
      <c r="DF288" s="59"/>
      <c r="DG288" s="59"/>
      <c r="DH288" s="59"/>
      <c r="DI288" s="59"/>
      <c r="DJ288" s="59"/>
      <c r="DK288" s="59"/>
      <c r="DL288" s="59"/>
      <c r="DM288" s="59"/>
      <c r="DN288" s="59"/>
      <c r="DO288" s="59"/>
      <c r="DP288" s="59"/>
      <c r="DQ288" s="59"/>
      <c r="DR288" s="59"/>
      <c r="DS288" s="59"/>
      <c r="DT288" s="59"/>
      <c r="DU288" s="59"/>
      <c r="DV288" s="59"/>
      <c r="DW288" s="59"/>
      <c r="DX288" s="59"/>
      <c r="DY288" s="59"/>
      <c r="DZ288" s="59"/>
      <c r="EA288" s="59"/>
      <c r="EB288" s="59"/>
      <c r="EC288" s="59"/>
    </row>
    <row r="289" spans="15:133" s="60" customFormat="1">
      <c r="O289" s="59"/>
      <c r="P289" s="59"/>
      <c r="Q289" s="59"/>
      <c r="R289" s="59"/>
      <c r="S289" s="59"/>
      <c r="T289" s="59"/>
      <c r="U289" s="59"/>
      <c r="V289" s="59"/>
      <c r="W289" s="59"/>
      <c r="X289" s="59"/>
      <c r="Y289" s="59"/>
      <c r="Z289" s="59"/>
      <c r="AA289" s="59"/>
      <c r="AB289" s="59"/>
      <c r="AC289" s="59"/>
      <c r="AD289" s="59"/>
      <c r="AE289" s="59"/>
      <c r="AF289" s="59"/>
      <c r="AG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59"/>
      <c r="CS289" s="59"/>
      <c r="CT289" s="59"/>
      <c r="CU289" s="59"/>
      <c r="CV289" s="59"/>
      <c r="CW289" s="59"/>
      <c r="CX289" s="59"/>
      <c r="CY289" s="59"/>
      <c r="CZ289" s="59"/>
      <c r="DA289" s="59"/>
      <c r="DB289" s="59"/>
      <c r="DC289" s="59"/>
      <c r="DD289" s="59"/>
      <c r="DE289" s="59"/>
      <c r="DF289" s="59"/>
      <c r="DG289" s="59"/>
      <c r="DH289" s="59"/>
      <c r="DI289" s="59"/>
      <c r="DJ289" s="59"/>
      <c r="DK289" s="59"/>
      <c r="DL289" s="59"/>
      <c r="DM289" s="59"/>
      <c r="DN289" s="59"/>
      <c r="DO289" s="59"/>
      <c r="DP289" s="59"/>
      <c r="DQ289" s="59"/>
      <c r="DR289" s="59"/>
      <c r="DS289" s="59"/>
      <c r="DT289" s="59"/>
      <c r="DU289" s="59"/>
      <c r="DV289" s="59"/>
      <c r="DW289" s="59"/>
      <c r="DX289" s="59"/>
      <c r="DY289" s="59"/>
      <c r="DZ289" s="59"/>
      <c r="EA289" s="59"/>
      <c r="EB289" s="59"/>
      <c r="EC289" s="59"/>
    </row>
    <row r="290" spans="15:133" s="60" customFormat="1">
      <c r="O290" s="59"/>
      <c r="P290" s="59"/>
      <c r="Q290" s="59"/>
      <c r="R290" s="59"/>
      <c r="S290" s="59"/>
      <c r="T290" s="59"/>
      <c r="U290" s="59"/>
      <c r="V290" s="59"/>
      <c r="W290" s="59"/>
      <c r="X290" s="59"/>
      <c r="Y290" s="59"/>
      <c r="Z290" s="59"/>
      <c r="AA290" s="59"/>
      <c r="AB290" s="59"/>
      <c r="AC290" s="59"/>
      <c r="AD290" s="59"/>
      <c r="AE290" s="59"/>
      <c r="AF290" s="59"/>
      <c r="AG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59"/>
      <c r="CS290" s="59"/>
      <c r="CT290" s="59"/>
      <c r="CU290" s="59"/>
      <c r="CV290" s="59"/>
      <c r="CW290" s="59"/>
      <c r="CX290" s="59"/>
      <c r="CY290" s="59"/>
      <c r="CZ290" s="59"/>
      <c r="DA290" s="59"/>
      <c r="DB290" s="59"/>
      <c r="DC290" s="59"/>
      <c r="DD290" s="59"/>
      <c r="DE290" s="59"/>
      <c r="DF290" s="59"/>
      <c r="DG290" s="59"/>
      <c r="DH290" s="59"/>
      <c r="DI290" s="59"/>
      <c r="DJ290" s="59"/>
      <c r="DK290" s="59"/>
      <c r="DL290" s="59"/>
      <c r="DM290" s="59"/>
      <c r="DN290" s="59"/>
      <c r="DO290" s="59"/>
      <c r="DP290" s="59"/>
      <c r="DQ290" s="59"/>
      <c r="DR290" s="59"/>
      <c r="DS290" s="59"/>
      <c r="DT290" s="59"/>
      <c r="DU290" s="59"/>
      <c r="DV290" s="59"/>
      <c r="DW290" s="59"/>
      <c r="DX290" s="59"/>
      <c r="DY290" s="59"/>
      <c r="DZ290" s="59"/>
      <c r="EA290" s="59"/>
      <c r="EB290" s="59"/>
      <c r="EC290" s="59"/>
    </row>
    <row r="291" spans="15:133" s="60" customFormat="1">
      <c r="O291" s="59"/>
      <c r="P291" s="59"/>
      <c r="Q291" s="59"/>
      <c r="R291" s="59"/>
      <c r="S291" s="59"/>
      <c r="T291" s="59"/>
      <c r="U291" s="59"/>
      <c r="V291" s="59"/>
      <c r="W291" s="59"/>
      <c r="X291" s="59"/>
      <c r="Y291" s="59"/>
      <c r="Z291" s="59"/>
      <c r="AA291" s="59"/>
      <c r="AB291" s="59"/>
      <c r="AC291" s="59"/>
      <c r="AD291" s="59"/>
      <c r="AE291" s="59"/>
      <c r="AF291" s="59"/>
      <c r="AG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59"/>
      <c r="CS291" s="59"/>
      <c r="CT291" s="59"/>
      <c r="CU291" s="59"/>
      <c r="CV291" s="59"/>
      <c r="CW291" s="59"/>
      <c r="CX291" s="59"/>
      <c r="CY291" s="59"/>
      <c r="CZ291" s="59"/>
      <c r="DA291" s="59"/>
      <c r="DB291" s="59"/>
      <c r="DC291" s="59"/>
      <c r="DD291" s="59"/>
      <c r="DE291" s="59"/>
      <c r="DF291" s="59"/>
      <c r="DG291" s="59"/>
      <c r="DH291" s="59"/>
      <c r="DI291" s="59"/>
      <c r="DJ291" s="59"/>
      <c r="DK291" s="59"/>
      <c r="DL291" s="59"/>
      <c r="DM291" s="59"/>
      <c r="DN291" s="59"/>
      <c r="DO291" s="59"/>
      <c r="DP291" s="59"/>
      <c r="DQ291" s="59"/>
      <c r="DR291" s="59"/>
      <c r="DS291" s="59"/>
      <c r="DT291" s="59"/>
      <c r="DU291" s="59"/>
      <c r="DV291" s="59"/>
      <c r="DW291" s="59"/>
      <c r="DX291" s="59"/>
      <c r="DY291" s="59"/>
      <c r="DZ291" s="59"/>
      <c r="EA291" s="59"/>
      <c r="EB291" s="59"/>
      <c r="EC291" s="59"/>
    </row>
    <row r="292" spans="15:133" s="60" customFormat="1">
      <c r="O292" s="59"/>
      <c r="P292" s="59"/>
      <c r="Q292" s="59"/>
      <c r="R292" s="59"/>
      <c r="S292" s="59"/>
      <c r="T292" s="59"/>
      <c r="U292" s="59"/>
      <c r="V292" s="59"/>
      <c r="W292" s="59"/>
      <c r="X292" s="59"/>
      <c r="Y292" s="59"/>
      <c r="Z292" s="59"/>
      <c r="AA292" s="59"/>
      <c r="AB292" s="59"/>
      <c r="AC292" s="59"/>
      <c r="AD292" s="59"/>
      <c r="AE292" s="59"/>
      <c r="AF292" s="59"/>
      <c r="AG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59"/>
      <c r="CS292" s="59"/>
      <c r="CT292" s="59"/>
      <c r="CU292" s="59"/>
      <c r="CV292" s="59"/>
      <c r="CW292" s="59"/>
      <c r="CX292" s="59"/>
      <c r="CY292" s="59"/>
      <c r="CZ292" s="59"/>
      <c r="DA292" s="59"/>
      <c r="DB292" s="59"/>
      <c r="DC292" s="59"/>
      <c r="DD292" s="59"/>
      <c r="DE292" s="59"/>
      <c r="DF292" s="59"/>
      <c r="DG292" s="59"/>
      <c r="DH292" s="59"/>
      <c r="DI292" s="59"/>
      <c r="DJ292" s="59"/>
      <c r="DK292" s="59"/>
      <c r="DL292" s="59"/>
      <c r="DM292" s="59"/>
      <c r="DN292" s="59"/>
      <c r="DO292" s="59"/>
      <c r="DP292" s="59"/>
      <c r="DQ292" s="59"/>
      <c r="DR292" s="59"/>
      <c r="DS292" s="59"/>
      <c r="DT292" s="59"/>
      <c r="DU292" s="59"/>
      <c r="DV292" s="59"/>
      <c r="DW292" s="59"/>
      <c r="DX292" s="59"/>
      <c r="DY292" s="59"/>
      <c r="DZ292" s="59"/>
      <c r="EA292" s="59"/>
      <c r="EB292" s="59"/>
      <c r="EC292" s="59"/>
    </row>
    <row r="293" spans="15:133" s="60" customFormat="1">
      <c r="O293" s="59"/>
      <c r="P293" s="59"/>
      <c r="Q293" s="59"/>
      <c r="R293" s="59"/>
      <c r="S293" s="59"/>
      <c r="T293" s="59"/>
      <c r="U293" s="59"/>
      <c r="V293" s="59"/>
      <c r="W293" s="59"/>
      <c r="X293" s="59"/>
      <c r="Y293" s="59"/>
      <c r="Z293" s="59"/>
      <c r="AA293" s="59"/>
      <c r="AB293" s="59"/>
      <c r="AC293" s="59"/>
      <c r="AD293" s="59"/>
      <c r="AE293" s="59"/>
      <c r="AF293" s="59"/>
      <c r="AG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59"/>
      <c r="CS293" s="59"/>
      <c r="CT293" s="59"/>
      <c r="CU293" s="59"/>
      <c r="CV293" s="59"/>
      <c r="CW293" s="59"/>
      <c r="CX293" s="59"/>
      <c r="CY293" s="59"/>
      <c r="CZ293" s="59"/>
      <c r="DA293" s="59"/>
      <c r="DB293" s="59"/>
      <c r="DC293" s="59"/>
      <c r="DD293" s="59"/>
      <c r="DE293" s="59"/>
      <c r="DF293" s="59"/>
      <c r="DG293" s="59"/>
      <c r="DH293" s="59"/>
      <c r="DI293" s="59"/>
      <c r="DJ293" s="59"/>
      <c r="DK293" s="59"/>
      <c r="DL293" s="59"/>
      <c r="DM293" s="59"/>
      <c r="DN293" s="59"/>
      <c r="DO293" s="59"/>
      <c r="DP293" s="59"/>
      <c r="DQ293" s="59"/>
      <c r="DR293" s="59"/>
      <c r="DS293" s="59"/>
      <c r="DT293" s="59"/>
      <c r="DU293" s="59"/>
      <c r="DV293" s="59"/>
      <c r="DW293" s="59"/>
      <c r="DX293" s="59"/>
      <c r="DY293" s="59"/>
      <c r="DZ293" s="59"/>
      <c r="EA293" s="59"/>
      <c r="EB293" s="59"/>
      <c r="EC293" s="59"/>
    </row>
    <row r="294" spans="15:133" s="60" customFormat="1">
      <c r="O294" s="59"/>
      <c r="P294" s="59"/>
      <c r="Q294" s="59"/>
      <c r="R294" s="59"/>
      <c r="S294" s="59"/>
      <c r="T294" s="59"/>
      <c r="U294" s="59"/>
      <c r="V294" s="59"/>
      <c r="W294" s="59"/>
      <c r="X294" s="59"/>
      <c r="Y294" s="59"/>
      <c r="Z294" s="59"/>
      <c r="AA294" s="59"/>
      <c r="AB294" s="59"/>
      <c r="AC294" s="59"/>
      <c r="AD294" s="59"/>
      <c r="AE294" s="59"/>
      <c r="AF294" s="59"/>
      <c r="AG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59"/>
      <c r="CS294" s="59"/>
      <c r="CT294" s="59"/>
      <c r="CU294" s="59"/>
      <c r="CV294" s="59"/>
      <c r="CW294" s="59"/>
      <c r="CX294" s="59"/>
      <c r="CY294" s="59"/>
      <c r="CZ294" s="59"/>
      <c r="DA294" s="59"/>
      <c r="DB294" s="59"/>
      <c r="DC294" s="59"/>
      <c r="DD294" s="59"/>
      <c r="DE294" s="59"/>
      <c r="DF294" s="59"/>
      <c r="DG294" s="59"/>
      <c r="DH294" s="59"/>
      <c r="DI294" s="59"/>
      <c r="DJ294" s="59"/>
      <c r="DK294" s="59"/>
      <c r="DL294" s="59"/>
      <c r="DM294" s="59"/>
      <c r="DN294" s="59"/>
      <c r="DO294" s="59"/>
      <c r="DP294" s="59"/>
      <c r="DQ294" s="59"/>
      <c r="DR294" s="59"/>
      <c r="DS294" s="59"/>
      <c r="DT294" s="59"/>
      <c r="DU294" s="59"/>
      <c r="DV294" s="59"/>
      <c r="DW294" s="59"/>
      <c r="DX294" s="59"/>
      <c r="DY294" s="59"/>
      <c r="DZ294" s="59"/>
      <c r="EA294" s="59"/>
      <c r="EB294" s="59"/>
      <c r="EC294" s="59"/>
    </row>
    <row r="295" spans="15:133" s="60" customFormat="1">
      <c r="O295" s="59"/>
      <c r="P295" s="59"/>
      <c r="Q295" s="59"/>
      <c r="R295" s="59"/>
      <c r="S295" s="59"/>
      <c r="T295" s="59"/>
      <c r="U295" s="59"/>
      <c r="V295" s="59"/>
      <c r="W295" s="59"/>
      <c r="X295" s="59"/>
      <c r="Y295" s="59"/>
      <c r="Z295" s="59"/>
      <c r="AA295" s="59"/>
      <c r="AB295" s="59"/>
      <c r="AC295" s="59"/>
      <c r="AD295" s="59"/>
      <c r="AE295" s="59"/>
      <c r="AF295" s="59"/>
      <c r="AG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59"/>
      <c r="CS295" s="59"/>
      <c r="CT295" s="59"/>
      <c r="CU295" s="59"/>
      <c r="CV295" s="59"/>
      <c r="CW295" s="59"/>
      <c r="CX295" s="59"/>
      <c r="CY295" s="59"/>
      <c r="CZ295" s="59"/>
      <c r="DA295" s="59"/>
      <c r="DB295" s="59"/>
      <c r="DC295" s="59"/>
      <c r="DD295" s="59"/>
      <c r="DE295" s="59"/>
      <c r="DF295" s="59"/>
      <c r="DG295" s="59"/>
      <c r="DH295" s="59"/>
      <c r="DI295" s="59"/>
      <c r="DJ295" s="59"/>
      <c r="DK295" s="59"/>
      <c r="DL295" s="59"/>
      <c r="DM295" s="59"/>
      <c r="DN295" s="59"/>
      <c r="DO295" s="59"/>
      <c r="DP295" s="59"/>
      <c r="DQ295" s="59"/>
      <c r="DR295" s="59"/>
      <c r="DS295" s="59"/>
      <c r="DT295" s="59"/>
      <c r="DU295" s="59"/>
      <c r="DV295" s="59"/>
      <c r="DW295" s="59"/>
      <c r="DX295" s="59"/>
      <c r="DY295" s="59"/>
      <c r="DZ295" s="59"/>
      <c r="EA295" s="59"/>
      <c r="EB295" s="59"/>
      <c r="EC295" s="59"/>
    </row>
    <row r="296" spans="15:133" s="60" customFormat="1">
      <c r="O296" s="59"/>
      <c r="P296" s="59"/>
      <c r="Q296" s="59"/>
      <c r="R296" s="59"/>
      <c r="S296" s="59"/>
      <c r="T296" s="59"/>
      <c r="U296" s="59"/>
      <c r="V296" s="59"/>
      <c r="W296" s="59"/>
      <c r="X296" s="59"/>
      <c r="Y296" s="59"/>
      <c r="Z296" s="59"/>
      <c r="AA296" s="59"/>
      <c r="AB296" s="59"/>
      <c r="AC296" s="59"/>
      <c r="AD296" s="59"/>
      <c r="AE296" s="59"/>
      <c r="AF296" s="59"/>
      <c r="AG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59"/>
      <c r="CS296" s="59"/>
      <c r="CT296" s="59"/>
      <c r="CU296" s="59"/>
      <c r="CV296" s="59"/>
      <c r="CW296" s="59"/>
      <c r="CX296" s="59"/>
      <c r="CY296" s="59"/>
      <c r="CZ296" s="59"/>
      <c r="DA296" s="59"/>
      <c r="DB296" s="59"/>
      <c r="DC296" s="59"/>
      <c r="DD296" s="59"/>
      <c r="DE296" s="59"/>
      <c r="DF296" s="59"/>
      <c r="DG296" s="59"/>
      <c r="DH296" s="59"/>
      <c r="DI296" s="59"/>
      <c r="DJ296" s="59"/>
      <c r="DK296" s="59"/>
      <c r="DL296" s="59"/>
      <c r="DM296" s="59"/>
      <c r="DN296" s="59"/>
      <c r="DO296" s="59"/>
      <c r="DP296" s="59"/>
      <c r="DQ296" s="59"/>
      <c r="DR296" s="59"/>
      <c r="DS296" s="59"/>
      <c r="DT296" s="59"/>
      <c r="DU296" s="59"/>
      <c r="DV296" s="59"/>
      <c r="DW296" s="59"/>
      <c r="DX296" s="59"/>
      <c r="DY296" s="59"/>
      <c r="DZ296" s="59"/>
      <c r="EA296" s="59"/>
      <c r="EB296" s="59"/>
      <c r="EC296" s="59"/>
    </row>
    <row r="297" spans="15:133" s="60" customFormat="1">
      <c r="O297" s="59"/>
      <c r="P297" s="59"/>
      <c r="Q297" s="59"/>
      <c r="R297" s="59"/>
      <c r="S297" s="59"/>
      <c r="T297" s="59"/>
      <c r="U297" s="59"/>
      <c r="V297" s="59"/>
      <c r="W297" s="59"/>
      <c r="X297" s="59"/>
      <c r="Y297" s="59"/>
      <c r="Z297" s="59"/>
      <c r="AA297" s="59"/>
      <c r="AB297" s="59"/>
      <c r="AC297" s="59"/>
      <c r="AD297" s="59"/>
      <c r="AE297" s="59"/>
      <c r="AF297" s="59"/>
      <c r="AG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9"/>
      <c r="DF297" s="59"/>
      <c r="DG297" s="59"/>
      <c r="DH297" s="59"/>
      <c r="DI297" s="59"/>
      <c r="DJ297" s="59"/>
      <c r="DK297" s="59"/>
      <c r="DL297" s="59"/>
      <c r="DM297" s="59"/>
      <c r="DN297" s="59"/>
      <c r="DO297" s="59"/>
      <c r="DP297" s="59"/>
      <c r="DQ297" s="59"/>
      <c r="DR297" s="59"/>
      <c r="DS297" s="59"/>
      <c r="DT297" s="59"/>
      <c r="DU297" s="59"/>
      <c r="DV297" s="59"/>
      <c r="DW297" s="59"/>
      <c r="DX297" s="59"/>
      <c r="DY297" s="59"/>
      <c r="DZ297" s="59"/>
      <c r="EA297" s="59"/>
      <c r="EB297" s="59"/>
      <c r="EC297" s="59"/>
    </row>
    <row r="298" spans="15:133" s="60" customFormat="1">
      <c r="O298" s="59"/>
      <c r="P298" s="59"/>
      <c r="Q298" s="59"/>
      <c r="R298" s="59"/>
      <c r="S298" s="59"/>
      <c r="T298" s="59"/>
      <c r="U298" s="59"/>
      <c r="V298" s="59"/>
      <c r="W298" s="59"/>
      <c r="X298" s="59"/>
      <c r="Y298" s="59"/>
      <c r="Z298" s="59"/>
      <c r="AA298" s="59"/>
      <c r="AB298" s="59"/>
      <c r="AC298" s="59"/>
      <c r="AD298" s="59"/>
      <c r="AE298" s="59"/>
      <c r="AF298" s="59"/>
      <c r="AG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59"/>
      <c r="CS298" s="59"/>
      <c r="CT298" s="59"/>
      <c r="CU298" s="59"/>
      <c r="CV298" s="59"/>
      <c r="CW298" s="59"/>
      <c r="CX298" s="59"/>
      <c r="CY298" s="59"/>
      <c r="CZ298" s="59"/>
      <c r="DA298" s="59"/>
      <c r="DB298" s="59"/>
      <c r="DC298" s="59"/>
      <c r="DD298" s="59"/>
      <c r="DE298" s="59"/>
      <c r="DF298" s="59"/>
      <c r="DG298" s="59"/>
      <c r="DH298" s="59"/>
      <c r="DI298" s="59"/>
      <c r="DJ298" s="59"/>
      <c r="DK298" s="59"/>
      <c r="DL298" s="59"/>
      <c r="DM298" s="59"/>
      <c r="DN298" s="59"/>
      <c r="DO298" s="59"/>
      <c r="DP298" s="59"/>
      <c r="DQ298" s="59"/>
      <c r="DR298" s="59"/>
      <c r="DS298" s="59"/>
      <c r="DT298" s="59"/>
      <c r="DU298" s="59"/>
      <c r="DV298" s="59"/>
      <c r="DW298" s="59"/>
      <c r="DX298" s="59"/>
      <c r="DY298" s="59"/>
      <c r="DZ298" s="59"/>
      <c r="EA298" s="59"/>
      <c r="EB298" s="59"/>
      <c r="EC298" s="59"/>
    </row>
    <row r="299" spans="15:133" s="60" customFormat="1">
      <c r="O299" s="59"/>
      <c r="P299" s="59"/>
      <c r="Q299" s="59"/>
      <c r="R299" s="59"/>
      <c r="S299" s="59"/>
      <c r="T299" s="59"/>
      <c r="U299" s="59"/>
      <c r="V299" s="59"/>
      <c r="W299" s="59"/>
      <c r="X299" s="59"/>
      <c r="Y299" s="59"/>
      <c r="Z299" s="59"/>
      <c r="AA299" s="59"/>
      <c r="AB299" s="59"/>
      <c r="AC299" s="59"/>
      <c r="AD299" s="59"/>
      <c r="AE299" s="59"/>
      <c r="AF299" s="59"/>
      <c r="AG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59"/>
      <c r="CS299" s="59"/>
      <c r="CT299" s="59"/>
      <c r="CU299" s="59"/>
      <c r="CV299" s="59"/>
      <c r="CW299" s="59"/>
      <c r="CX299" s="59"/>
      <c r="CY299" s="59"/>
      <c r="CZ299" s="59"/>
      <c r="DA299" s="59"/>
      <c r="DB299" s="59"/>
      <c r="DC299" s="59"/>
      <c r="DD299" s="59"/>
      <c r="DE299" s="59"/>
      <c r="DF299" s="59"/>
      <c r="DG299" s="59"/>
      <c r="DH299" s="59"/>
      <c r="DI299" s="59"/>
      <c r="DJ299" s="59"/>
      <c r="DK299" s="59"/>
      <c r="DL299" s="59"/>
      <c r="DM299" s="59"/>
      <c r="DN299" s="59"/>
      <c r="DO299" s="59"/>
      <c r="DP299" s="59"/>
      <c r="DQ299" s="59"/>
      <c r="DR299" s="59"/>
      <c r="DS299" s="59"/>
      <c r="DT299" s="59"/>
      <c r="DU299" s="59"/>
      <c r="DV299" s="59"/>
      <c r="DW299" s="59"/>
      <c r="DX299" s="59"/>
      <c r="DY299" s="59"/>
      <c r="DZ299" s="59"/>
      <c r="EA299" s="59"/>
      <c r="EB299" s="59"/>
      <c r="EC299" s="59"/>
    </row>
    <row r="300" spans="15:133" s="60" customFormat="1">
      <c r="O300" s="59"/>
      <c r="P300" s="59"/>
      <c r="Q300" s="59"/>
      <c r="R300" s="59"/>
      <c r="S300" s="59"/>
      <c r="T300" s="59"/>
      <c r="U300" s="59"/>
      <c r="V300" s="59"/>
      <c r="W300" s="59"/>
      <c r="X300" s="59"/>
      <c r="Y300" s="59"/>
      <c r="Z300" s="59"/>
      <c r="AA300" s="59"/>
      <c r="AB300" s="59"/>
      <c r="AC300" s="59"/>
      <c r="AD300" s="59"/>
      <c r="AE300" s="59"/>
      <c r="AF300" s="59"/>
      <c r="AG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59"/>
      <c r="CS300" s="59"/>
      <c r="CT300" s="59"/>
      <c r="CU300" s="59"/>
      <c r="CV300" s="59"/>
      <c r="CW300" s="59"/>
      <c r="CX300" s="59"/>
      <c r="CY300" s="59"/>
      <c r="CZ300" s="59"/>
      <c r="DA300" s="59"/>
      <c r="DB300" s="59"/>
      <c r="DC300" s="59"/>
      <c r="DD300" s="59"/>
      <c r="DE300" s="59"/>
      <c r="DF300" s="59"/>
      <c r="DG300" s="59"/>
      <c r="DH300" s="59"/>
      <c r="DI300" s="59"/>
      <c r="DJ300" s="59"/>
      <c r="DK300" s="59"/>
      <c r="DL300" s="59"/>
      <c r="DM300" s="59"/>
      <c r="DN300" s="59"/>
      <c r="DO300" s="59"/>
      <c r="DP300" s="59"/>
      <c r="DQ300" s="59"/>
      <c r="DR300" s="59"/>
      <c r="DS300" s="59"/>
      <c r="DT300" s="59"/>
      <c r="DU300" s="59"/>
      <c r="DV300" s="59"/>
      <c r="DW300" s="59"/>
      <c r="DX300" s="59"/>
      <c r="DY300" s="59"/>
      <c r="DZ300" s="59"/>
      <c r="EA300" s="59"/>
      <c r="EB300" s="59"/>
      <c r="EC300" s="59"/>
    </row>
    <row r="301" spans="15:133" s="60" customFormat="1">
      <c r="O301" s="59"/>
      <c r="P301" s="59"/>
      <c r="Q301" s="59"/>
      <c r="R301" s="59"/>
      <c r="S301" s="59"/>
      <c r="T301" s="59"/>
      <c r="U301" s="59"/>
      <c r="V301" s="59"/>
      <c r="W301" s="59"/>
      <c r="X301" s="59"/>
      <c r="Y301" s="59"/>
      <c r="Z301" s="59"/>
      <c r="AA301" s="59"/>
      <c r="AB301" s="59"/>
      <c r="AC301" s="59"/>
      <c r="AD301" s="59"/>
      <c r="AE301" s="59"/>
      <c r="AF301" s="59"/>
      <c r="AG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59"/>
      <c r="CS301" s="59"/>
      <c r="CT301" s="59"/>
      <c r="CU301" s="59"/>
      <c r="CV301" s="59"/>
      <c r="CW301" s="59"/>
      <c r="CX301" s="59"/>
      <c r="CY301" s="59"/>
      <c r="CZ301" s="59"/>
      <c r="DA301" s="59"/>
      <c r="DB301" s="59"/>
      <c r="DC301" s="59"/>
      <c r="DD301" s="59"/>
      <c r="DE301" s="59"/>
      <c r="DF301" s="59"/>
      <c r="DG301" s="59"/>
      <c r="DH301" s="59"/>
      <c r="DI301" s="59"/>
      <c r="DJ301" s="59"/>
      <c r="DK301" s="59"/>
      <c r="DL301" s="59"/>
      <c r="DM301" s="59"/>
      <c r="DN301" s="59"/>
      <c r="DO301" s="59"/>
      <c r="DP301" s="59"/>
      <c r="DQ301" s="59"/>
      <c r="DR301" s="59"/>
      <c r="DS301" s="59"/>
      <c r="DT301" s="59"/>
      <c r="DU301" s="59"/>
      <c r="DV301" s="59"/>
      <c r="DW301" s="59"/>
      <c r="DX301" s="59"/>
      <c r="DY301" s="59"/>
      <c r="DZ301" s="59"/>
      <c r="EA301" s="59"/>
      <c r="EB301" s="59"/>
      <c r="EC301" s="59"/>
    </row>
    <row r="302" spans="15:133" s="60" customFormat="1">
      <c r="O302" s="59"/>
      <c r="P302" s="59"/>
      <c r="Q302" s="59"/>
      <c r="R302" s="59"/>
      <c r="S302" s="59"/>
      <c r="T302" s="59"/>
      <c r="U302" s="59"/>
      <c r="V302" s="59"/>
      <c r="W302" s="59"/>
      <c r="X302" s="59"/>
      <c r="Y302" s="59"/>
      <c r="Z302" s="59"/>
      <c r="AA302" s="59"/>
      <c r="AB302" s="59"/>
      <c r="AC302" s="59"/>
      <c r="AD302" s="59"/>
      <c r="AE302" s="59"/>
      <c r="AF302" s="59"/>
      <c r="AG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59"/>
      <c r="CS302" s="59"/>
      <c r="CT302" s="59"/>
      <c r="CU302" s="59"/>
      <c r="CV302" s="59"/>
      <c r="CW302" s="59"/>
      <c r="CX302" s="59"/>
      <c r="CY302" s="59"/>
      <c r="CZ302" s="59"/>
      <c r="DA302" s="59"/>
      <c r="DB302" s="59"/>
      <c r="DC302" s="59"/>
      <c r="DD302" s="59"/>
      <c r="DE302" s="59"/>
      <c r="DF302" s="59"/>
      <c r="DG302" s="59"/>
      <c r="DH302" s="59"/>
      <c r="DI302" s="59"/>
      <c r="DJ302" s="59"/>
      <c r="DK302" s="59"/>
      <c r="DL302" s="59"/>
      <c r="DM302" s="59"/>
      <c r="DN302" s="59"/>
      <c r="DO302" s="59"/>
      <c r="DP302" s="59"/>
      <c r="DQ302" s="59"/>
      <c r="DR302" s="59"/>
      <c r="DS302" s="59"/>
      <c r="DT302" s="59"/>
      <c r="DU302" s="59"/>
      <c r="DV302" s="59"/>
      <c r="DW302" s="59"/>
      <c r="DX302" s="59"/>
      <c r="DY302" s="59"/>
      <c r="DZ302" s="59"/>
      <c r="EA302" s="59"/>
      <c r="EB302" s="59"/>
      <c r="EC302" s="59"/>
    </row>
    <row r="303" spans="15:133" s="60" customFormat="1">
      <c r="O303" s="59"/>
      <c r="P303" s="59"/>
      <c r="Q303" s="59"/>
      <c r="R303" s="59"/>
      <c r="S303" s="59"/>
      <c r="T303" s="59"/>
      <c r="U303" s="59"/>
      <c r="V303" s="59"/>
      <c r="W303" s="59"/>
      <c r="X303" s="59"/>
      <c r="Y303" s="59"/>
      <c r="Z303" s="59"/>
      <c r="AA303" s="59"/>
      <c r="AB303" s="59"/>
      <c r="AC303" s="59"/>
      <c r="AD303" s="59"/>
      <c r="AE303" s="59"/>
      <c r="AF303" s="59"/>
      <c r="AG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59"/>
      <c r="CS303" s="59"/>
      <c r="CT303" s="59"/>
      <c r="CU303" s="59"/>
      <c r="CV303" s="59"/>
      <c r="CW303" s="59"/>
      <c r="CX303" s="59"/>
      <c r="CY303" s="59"/>
      <c r="CZ303" s="59"/>
      <c r="DA303" s="59"/>
      <c r="DB303" s="59"/>
      <c r="DC303" s="59"/>
      <c r="DD303" s="59"/>
      <c r="DE303" s="59"/>
      <c r="DF303" s="59"/>
      <c r="DG303" s="59"/>
      <c r="DH303" s="59"/>
      <c r="DI303" s="59"/>
      <c r="DJ303" s="59"/>
      <c r="DK303" s="59"/>
      <c r="DL303" s="59"/>
      <c r="DM303" s="59"/>
      <c r="DN303" s="59"/>
      <c r="DO303" s="59"/>
      <c r="DP303" s="59"/>
      <c r="DQ303" s="59"/>
      <c r="DR303" s="59"/>
      <c r="DS303" s="59"/>
      <c r="DT303" s="59"/>
      <c r="DU303" s="59"/>
      <c r="DV303" s="59"/>
      <c r="DW303" s="59"/>
      <c r="DX303" s="59"/>
      <c r="DY303" s="59"/>
      <c r="DZ303" s="59"/>
      <c r="EA303" s="59"/>
      <c r="EB303" s="59"/>
      <c r="EC303" s="59"/>
    </row>
    <row r="304" spans="15:133" s="60" customFormat="1">
      <c r="O304" s="59"/>
      <c r="P304" s="59"/>
      <c r="Q304" s="59"/>
      <c r="R304" s="59"/>
      <c r="S304" s="59"/>
      <c r="T304" s="59"/>
      <c r="U304" s="59"/>
      <c r="V304" s="59"/>
      <c r="W304" s="59"/>
      <c r="X304" s="59"/>
      <c r="Y304" s="59"/>
      <c r="Z304" s="59"/>
      <c r="AA304" s="59"/>
      <c r="AB304" s="59"/>
      <c r="AC304" s="59"/>
      <c r="AD304" s="59"/>
      <c r="AE304" s="59"/>
      <c r="AF304" s="59"/>
      <c r="AG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59"/>
      <c r="CS304" s="59"/>
      <c r="CT304" s="59"/>
      <c r="CU304" s="59"/>
      <c r="CV304" s="59"/>
      <c r="CW304" s="59"/>
      <c r="CX304" s="59"/>
      <c r="CY304" s="59"/>
      <c r="CZ304" s="59"/>
      <c r="DA304" s="59"/>
      <c r="DB304" s="59"/>
      <c r="DC304" s="59"/>
      <c r="DD304" s="59"/>
      <c r="DE304" s="59"/>
      <c r="DF304" s="59"/>
      <c r="DG304" s="59"/>
      <c r="DH304" s="59"/>
      <c r="DI304" s="59"/>
      <c r="DJ304" s="59"/>
      <c r="DK304" s="59"/>
      <c r="DL304" s="59"/>
      <c r="DM304" s="59"/>
      <c r="DN304" s="59"/>
      <c r="DO304" s="59"/>
      <c r="DP304" s="59"/>
      <c r="DQ304" s="59"/>
      <c r="DR304" s="59"/>
      <c r="DS304" s="59"/>
      <c r="DT304" s="59"/>
      <c r="DU304" s="59"/>
      <c r="DV304" s="59"/>
      <c r="DW304" s="59"/>
      <c r="DX304" s="59"/>
      <c r="DY304" s="59"/>
      <c r="DZ304" s="59"/>
      <c r="EA304" s="59"/>
      <c r="EB304" s="59"/>
      <c r="EC304" s="59"/>
    </row>
    <row r="305" spans="15:133" s="60" customFormat="1">
      <c r="O305" s="59"/>
      <c r="P305" s="59"/>
      <c r="Q305" s="59"/>
      <c r="R305" s="59"/>
      <c r="S305" s="59"/>
      <c r="T305" s="59"/>
      <c r="U305" s="59"/>
      <c r="V305" s="59"/>
      <c r="W305" s="59"/>
      <c r="X305" s="59"/>
      <c r="Y305" s="59"/>
      <c r="Z305" s="59"/>
      <c r="AA305" s="59"/>
      <c r="AB305" s="59"/>
      <c r="AC305" s="59"/>
      <c r="AD305" s="59"/>
      <c r="AE305" s="59"/>
      <c r="AF305" s="59"/>
      <c r="AG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59"/>
      <c r="CS305" s="59"/>
      <c r="CT305" s="59"/>
      <c r="CU305" s="59"/>
      <c r="CV305" s="59"/>
      <c r="CW305" s="59"/>
      <c r="CX305" s="59"/>
      <c r="CY305" s="59"/>
      <c r="CZ305" s="59"/>
      <c r="DA305" s="59"/>
      <c r="DB305" s="59"/>
      <c r="DC305" s="59"/>
      <c r="DD305" s="59"/>
      <c r="DE305" s="59"/>
      <c r="DF305" s="59"/>
      <c r="DG305" s="59"/>
      <c r="DH305" s="59"/>
      <c r="DI305" s="59"/>
      <c r="DJ305" s="59"/>
      <c r="DK305" s="59"/>
      <c r="DL305" s="59"/>
      <c r="DM305" s="59"/>
      <c r="DN305" s="59"/>
      <c r="DO305" s="59"/>
      <c r="DP305" s="59"/>
      <c r="DQ305" s="59"/>
      <c r="DR305" s="59"/>
      <c r="DS305" s="59"/>
      <c r="DT305" s="59"/>
      <c r="DU305" s="59"/>
      <c r="DV305" s="59"/>
      <c r="DW305" s="59"/>
      <c r="DX305" s="59"/>
      <c r="DY305" s="59"/>
      <c r="DZ305" s="59"/>
      <c r="EA305" s="59"/>
      <c r="EB305" s="59"/>
      <c r="EC305" s="59"/>
    </row>
    <row r="306" spans="15:133" s="60" customFormat="1">
      <c r="O306" s="59"/>
      <c r="P306" s="59"/>
      <c r="Q306" s="59"/>
      <c r="R306" s="59"/>
      <c r="S306" s="59"/>
      <c r="T306" s="59"/>
      <c r="U306" s="59"/>
      <c r="V306" s="59"/>
      <c r="W306" s="59"/>
      <c r="X306" s="59"/>
      <c r="Y306" s="59"/>
      <c r="Z306" s="59"/>
      <c r="AA306" s="59"/>
      <c r="AB306" s="59"/>
      <c r="AC306" s="59"/>
      <c r="AD306" s="59"/>
      <c r="AE306" s="59"/>
      <c r="AF306" s="59"/>
      <c r="AG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59"/>
      <c r="CS306" s="59"/>
      <c r="CT306" s="59"/>
      <c r="CU306" s="59"/>
      <c r="CV306" s="59"/>
      <c r="CW306" s="59"/>
      <c r="CX306" s="59"/>
      <c r="CY306" s="59"/>
      <c r="CZ306" s="59"/>
      <c r="DA306" s="59"/>
      <c r="DB306" s="59"/>
      <c r="DC306" s="59"/>
      <c r="DD306" s="59"/>
      <c r="DE306" s="59"/>
      <c r="DF306" s="59"/>
      <c r="DG306" s="59"/>
      <c r="DH306" s="59"/>
      <c r="DI306" s="59"/>
      <c r="DJ306" s="59"/>
      <c r="DK306" s="59"/>
      <c r="DL306" s="59"/>
      <c r="DM306" s="59"/>
      <c r="DN306" s="59"/>
      <c r="DO306" s="59"/>
      <c r="DP306" s="59"/>
      <c r="DQ306" s="59"/>
      <c r="DR306" s="59"/>
      <c r="DS306" s="59"/>
      <c r="DT306" s="59"/>
      <c r="DU306" s="59"/>
      <c r="DV306" s="59"/>
      <c r="DW306" s="59"/>
      <c r="DX306" s="59"/>
      <c r="DY306" s="59"/>
      <c r="DZ306" s="59"/>
      <c r="EA306" s="59"/>
      <c r="EB306" s="59"/>
      <c r="EC306" s="59"/>
    </row>
    <row r="307" spans="15:133" s="60" customFormat="1">
      <c r="O307" s="59"/>
      <c r="P307" s="59"/>
      <c r="Q307" s="59"/>
      <c r="R307" s="59"/>
      <c r="S307" s="59"/>
      <c r="T307" s="59"/>
      <c r="U307" s="59"/>
      <c r="V307" s="59"/>
      <c r="W307" s="59"/>
      <c r="X307" s="59"/>
      <c r="Y307" s="59"/>
      <c r="Z307" s="59"/>
      <c r="AA307" s="59"/>
      <c r="AB307" s="59"/>
      <c r="AC307" s="59"/>
      <c r="AD307" s="59"/>
      <c r="AE307" s="59"/>
      <c r="AF307" s="59"/>
      <c r="AG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59"/>
      <c r="CS307" s="59"/>
      <c r="CT307" s="59"/>
      <c r="CU307" s="59"/>
      <c r="CV307" s="59"/>
      <c r="CW307" s="59"/>
      <c r="CX307" s="59"/>
      <c r="CY307" s="59"/>
      <c r="CZ307" s="59"/>
      <c r="DA307" s="59"/>
      <c r="DB307" s="59"/>
      <c r="DC307" s="59"/>
      <c r="DD307" s="59"/>
      <c r="DE307" s="59"/>
      <c r="DF307" s="59"/>
      <c r="DG307" s="59"/>
      <c r="DH307" s="59"/>
      <c r="DI307" s="59"/>
      <c r="DJ307" s="59"/>
      <c r="DK307" s="59"/>
      <c r="DL307" s="59"/>
      <c r="DM307" s="59"/>
      <c r="DN307" s="59"/>
      <c r="DO307" s="59"/>
      <c r="DP307" s="59"/>
      <c r="DQ307" s="59"/>
      <c r="DR307" s="59"/>
      <c r="DS307" s="59"/>
      <c r="DT307" s="59"/>
      <c r="DU307" s="59"/>
      <c r="DV307" s="59"/>
      <c r="DW307" s="59"/>
      <c r="DX307" s="59"/>
      <c r="DY307" s="59"/>
      <c r="DZ307" s="59"/>
      <c r="EA307" s="59"/>
      <c r="EB307" s="59"/>
      <c r="EC307" s="59"/>
    </row>
    <row r="308" spans="15:133" s="60" customFormat="1">
      <c r="O308" s="59"/>
      <c r="P308" s="59"/>
      <c r="Q308" s="59"/>
      <c r="R308" s="59"/>
      <c r="S308" s="59"/>
      <c r="T308" s="59"/>
      <c r="U308" s="59"/>
      <c r="V308" s="59"/>
      <c r="W308" s="59"/>
      <c r="X308" s="59"/>
      <c r="Y308" s="59"/>
      <c r="Z308" s="59"/>
      <c r="AA308" s="59"/>
      <c r="AB308" s="59"/>
      <c r="AC308" s="59"/>
      <c r="AD308" s="59"/>
      <c r="AE308" s="59"/>
      <c r="AF308" s="59"/>
      <c r="AG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59"/>
      <c r="CS308" s="59"/>
      <c r="CT308" s="59"/>
      <c r="CU308" s="59"/>
      <c r="CV308" s="59"/>
      <c r="CW308" s="59"/>
      <c r="CX308" s="59"/>
      <c r="CY308" s="59"/>
      <c r="CZ308" s="59"/>
      <c r="DA308" s="59"/>
      <c r="DB308" s="59"/>
      <c r="DC308" s="59"/>
      <c r="DD308" s="59"/>
      <c r="DE308" s="59"/>
      <c r="DF308" s="59"/>
      <c r="DG308" s="59"/>
      <c r="DH308" s="59"/>
      <c r="DI308" s="59"/>
      <c r="DJ308" s="59"/>
      <c r="DK308" s="59"/>
      <c r="DL308" s="59"/>
      <c r="DM308" s="59"/>
      <c r="DN308" s="59"/>
      <c r="DO308" s="59"/>
      <c r="DP308" s="59"/>
      <c r="DQ308" s="59"/>
      <c r="DR308" s="59"/>
      <c r="DS308" s="59"/>
      <c r="DT308" s="59"/>
      <c r="DU308" s="59"/>
      <c r="DV308" s="59"/>
      <c r="DW308" s="59"/>
      <c r="DX308" s="59"/>
      <c r="DY308" s="59"/>
      <c r="DZ308" s="59"/>
      <c r="EA308" s="59"/>
      <c r="EB308" s="59"/>
      <c r="EC308" s="59"/>
    </row>
    <row r="309" spans="15:133" s="60" customFormat="1">
      <c r="O309" s="59"/>
      <c r="P309" s="59"/>
      <c r="Q309" s="59"/>
      <c r="R309" s="59"/>
      <c r="S309" s="59"/>
      <c r="T309" s="59"/>
      <c r="U309" s="59"/>
      <c r="V309" s="59"/>
      <c r="W309" s="59"/>
      <c r="X309" s="59"/>
      <c r="Y309" s="59"/>
      <c r="Z309" s="59"/>
      <c r="AA309" s="59"/>
      <c r="AB309" s="59"/>
      <c r="AC309" s="59"/>
      <c r="AD309" s="59"/>
      <c r="AE309" s="59"/>
      <c r="AF309" s="59"/>
      <c r="AG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59"/>
      <c r="CS309" s="59"/>
      <c r="CT309" s="59"/>
      <c r="CU309" s="59"/>
      <c r="CV309" s="59"/>
      <c r="CW309" s="59"/>
      <c r="CX309" s="59"/>
      <c r="CY309" s="59"/>
      <c r="CZ309" s="59"/>
      <c r="DA309" s="59"/>
      <c r="DB309" s="59"/>
      <c r="DC309" s="59"/>
      <c r="DD309" s="59"/>
      <c r="DE309" s="59"/>
      <c r="DF309" s="59"/>
      <c r="DG309" s="59"/>
      <c r="DH309" s="59"/>
      <c r="DI309" s="59"/>
      <c r="DJ309" s="59"/>
      <c r="DK309" s="59"/>
      <c r="DL309" s="59"/>
      <c r="DM309" s="59"/>
      <c r="DN309" s="59"/>
      <c r="DO309" s="59"/>
      <c r="DP309" s="59"/>
      <c r="DQ309" s="59"/>
      <c r="DR309" s="59"/>
      <c r="DS309" s="59"/>
      <c r="DT309" s="59"/>
      <c r="DU309" s="59"/>
      <c r="DV309" s="59"/>
      <c r="DW309" s="59"/>
      <c r="DX309" s="59"/>
      <c r="DY309" s="59"/>
      <c r="DZ309" s="59"/>
      <c r="EA309" s="59"/>
      <c r="EB309" s="59"/>
      <c r="EC309" s="59"/>
    </row>
    <row r="310" spans="15:133" s="60" customFormat="1">
      <c r="O310" s="59"/>
      <c r="P310" s="59"/>
      <c r="Q310" s="59"/>
      <c r="R310" s="59"/>
      <c r="S310" s="59"/>
      <c r="T310" s="59"/>
      <c r="U310" s="59"/>
      <c r="V310" s="59"/>
      <c r="W310" s="59"/>
      <c r="X310" s="59"/>
      <c r="Y310" s="59"/>
      <c r="Z310" s="59"/>
      <c r="AA310" s="59"/>
      <c r="AB310" s="59"/>
      <c r="AC310" s="59"/>
      <c r="AD310" s="59"/>
      <c r="AE310" s="59"/>
      <c r="AF310" s="59"/>
      <c r="AG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59"/>
      <c r="CS310" s="59"/>
      <c r="CT310" s="59"/>
      <c r="CU310" s="59"/>
      <c r="CV310" s="59"/>
      <c r="CW310" s="59"/>
      <c r="CX310" s="59"/>
      <c r="CY310" s="59"/>
      <c r="CZ310" s="59"/>
      <c r="DA310" s="59"/>
      <c r="DB310" s="59"/>
      <c r="DC310" s="59"/>
      <c r="DD310" s="59"/>
      <c r="DE310" s="59"/>
      <c r="DF310" s="59"/>
      <c r="DG310" s="59"/>
      <c r="DH310" s="59"/>
      <c r="DI310" s="59"/>
      <c r="DJ310" s="59"/>
      <c r="DK310" s="59"/>
      <c r="DL310" s="59"/>
      <c r="DM310" s="59"/>
      <c r="DN310" s="59"/>
      <c r="DO310" s="59"/>
      <c r="DP310" s="59"/>
      <c r="DQ310" s="59"/>
      <c r="DR310" s="59"/>
      <c r="DS310" s="59"/>
      <c r="DT310" s="59"/>
      <c r="DU310" s="59"/>
      <c r="DV310" s="59"/>
      <c r="DW310" s="59"/>
      <c r="DX310" s="59"/>
      <c r="DY310" s="59"/>
      <c r="DZ310" s="59"/>
      <c r="EA310" s="59"/>
      <c r="EB310" s="59"/>
      <c r="EC310" s="59"/>
    </row>
    <row r="311" spans="15:133" s="60" customFormat="1">
      <c r="O311" s="59"/>
      <c r="P311" s="59"/>
      <c r="Q311" s="59"/>
      <c r="R311" s="59"/>
      <c r="S311" s="59"/>
      <c r="T311" s="59"/>
      <c r="U311" s="59"/>
      <c r="V311" s="59"/>
      <c r="W311" s="59"/>
      <c r="X311" s="59"/>
      <c r="Y311" s="59"/>
      <c r="Z311" s="59"/>
      <c r="AA311" s="59"/>
      <c r="AB311" s="59"/>
      <c r="AC311" s="59"/>
      <c r="AD311" s="59"/>
      <c r="AE311" s="59"/>
      <c r="AF311" s="59"/>
      <c r="AG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59"/>
      <c r="CS311" s="59"/>
      <c r="CT311" s="59"/>
      <c r="CU311" s="59"/>
      <c r="CV311" s="59"/>
      <c r="CW311" s="59"/>
      <c r="CX311" s="59"/>
      <c r="CY311" s="59"/>
      <c r="CZ311" s="59"/>
      <c r="DA311" s="59"/>
      <c r="DB311" s="59"/>
      <c r="DC311" s="59"/>
      <c r="DD311" s="59"/>
      <c r="DE311" s="59"/>
      <c r="DF311" s="59"/>
      <c r="DG311" s="59"/>
      <c r="DH311" s="59"/>
      <c r="DI311" s="59"/>
      <c r="DJ311" s="59"/>
      <c r="DK311" s="59"/>
      <c r="DL311" s="59"/>
      <c r="DM311" s="59"/>
      <c r="DN311" s="59"/>
      <c r="DO311" s="59"/>
      <c r="DP311" s="59"/>
      <c r="DQ311" s="59"/>
      <c r="DR311" s="59"/>
      <c r="DS311" s="59"/>
      <c r="DT311" s="59"/>
      <c r="DU311" s="59"/>
      <c r="DV311" s="59"/>
      <c r="DW311" s="59"/>
      <c r="DX311" s="59"/>
      <c r="DY311" s="59"/>
      <c r="DZ311" s="59"/>
      <c r="EA311" s="59"/>
      <c r="EB311" s="59"/>
      <c r="EC311" s="59"/>
    </row>
    <row r="312" spans="15:133" s="60" customFormat="1">
      <c r="O312" s="59"/>
      <c r="P312" s="59"/>
      <c r="Q312" s="59"/>
      <c r="R312" s="59"/>
      <c r="S312" s="59"/>
      <c r="T312" s="59"/>
      <c r="U312" s="59"/>
      <c r="V312" s="59"/>
      <c r="W312" s="59"/>
      <c r="X312" s="59"/>
      <c r="Y312" s="59"/>
      <c r="Z312" s="59"/>
      <c r="AA312" s="59"/>
      <c r="AB312" s="59"/>
      <c r="AC312" s="59"/>
      <c r="AD312" s="59"/>
      <c r="AE312" s="59"/>
      <c r="AF312" s="59"/>
      <c r="AG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59"/>
      <c r="CS312" s="59"/>
      <c r="CT312" s="59"/>
      <c r="CU312" s="59"/>
      <c r="CV312" s="59"/>
      <c r="CW312" s="59"/>
      <c r="CX312" s="59"/>
      <c r="CY312" s="59"/>
      <c r="CZ312" s="59"/>
      <c r="DA312" s="59"/>
      <c r="DB312" s="59"/>
      <c r="DC312" s="59"/>
      <c r="DD312" s="59"/>
      <c r="DE312" s="59"/>
      <c r="DF312" s="59"/>
      <c r="DG312" s="59"/>
      <c r="DH312" s="59"/>
      <c r="DI312" s="59"/>
      <c r="DJ312" s="59"/>
      <c r="DK312" s="59"/>
      <c r="DL312" s="59"/>
      <c r="DM312" s="59"/>
      <c r="DN312" s="59"/>
      <c r="DO312" s="59"/>
      <c r="DP312" s="59"/>
      <c r="DQ312" s="59"/>
      <c r="DR312" s="59"/>
      <c r="DS312" s="59"/>
      <c r="DT312" s="59"/>
      <c r="DU312" s="59"/>
      <c r="DV312" s="59"/>
      <c r="DW312" s="59"/>
      <c r="DX312" s="59"/>
      <c r="DY312" s="59"/>
      <c r="DZ312" s="59"/>
      <c r="EA312" s="59"/>
      <c r="EB312" s="59"/>
      <c r="EC312" s="59"/>
    </row>
    <row r="313" spans="15:133" s="60" customFormat="1">
      <c r="O313" s="59"/>
      <c r="P313" s="59"/>
      <c r="Q313" s="59"/>
      <c r="R313" s="59"/>
      <c r="S313" s="59"/>
      <c r="T313" s="59"/>
      <c r="U313" s="59"/>
      <c r="V313" s="59"/>
      <c r="W313" s="59"/>
      <c r="X313" s="59"/>
      <c r="Y313" s="59"/>
      <c r="Z313" s="59"/>
      <c r="AA313" s="59"/>
      <c r="AB313" s="59"/>
      <c r="AC313" s="59"/>
      <c r="AD313" s="59"/>
      <c r="AE313" s="59"/>
      <c r="AF313" s="59"/>
      <c r="AG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59"/>
      <c r="CS313" s="59"/>
      <c r="CT313" s="59"/>
      <c r="CU313" s="59"/>
      <c r="CV313" s="59"/>
      <c r="CW313" s="59"/>
      <c r="CX313" s="59"/>
      <c r="CY313" s="59"/>
      <c r="CZ313" s="59"/>
      <c r="DA313" s="59"/>
      <c r="DB313" s="59"/>
      <c r="DC313" s="59"/>
      <c r="DD313" s="59"/>
      <c r="DE313" s="59"/>
      <c r="DF313" s="59"/>
      <c r="DG313" s="59"/>
      <c r="DH313" s="59"/>
      <c r="DI313" s="59"/>
      <c r="DJ313" s="59"/>
      <c r="DK313" s="59"/>
      <c r="DL313" s="59"/>
      <c r="DM313" s="59"/>
      <c r="DN313" s="59"/>
      <c r="DO313" s="59"/>
      <c r="DP313" s="59"/>
      <c r="DQ313" s="59"/>
      <c r="DR313" s="59"/>
      <c r="DS313" s="59"/>
      <c r="DT313" s="59"/>
      <c r="DU313" s="59"/>
      <c r="DV313" s="59"/>
      <c r="DW313" s="59"/>
      <c r="DX313" s="59"/>
      <c r="DY313" s="59"/>
      <c r="DZ313" s="59"/>
      <c r="EA313" s="59"/>
      <c r="EB313" s="59"/>
      <c r="EC313" s="59"/>
    </row>
    <row r="314" spans="15:133" s="60" customFormat="1">
      <c r="O314" s="59"/>
      <c r="P314" s="59"/>
      <c r="Q314" s="59"/>
      <c r="R314" s="59"/>
      <c r="S314" s="59"/>
      <c r="T314" s="59"/>
      <c r="U314" s="59"/>
      <c r="V314" s="59"/>
      <c r="W314" s="59"/>
      <c r="X314" s="59"/>
      <c r="Y314" s="59"/>
      <c r="Z314" s="59"/>
      <c r="AA314" s="59"/>
      <c r="AB314" s="59"/>
      <c r="AC314" s="59"/>
      <c r="AD314" s="59"/>
      <c r="AE314" s="59"/>
      <c r="AF314" s="59"/>
      <c r="AG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59"/>
      <c r="CS314" s="59"/>
      <c r="CT314" s="59"/>
      <c r="CU314" s="59"/>
      <c r="CV314" s="59"/>
      <c r="CW314" s="59"/>
      <c r="CX314" s="59"/>
      <c r="CY314" s="59"/>
      <c r="CZ314" s="59"/>
      <c r="DA314" s="59"/>
      <c r="DB314" s="59"/>
      <c r="DC314" s="59"/>
      <c r="DD314" s="59"/>
      <c r="DE314" s="59"/>
      <c r="DF314" s="59"/>
      <c r="DG314" s="59"/>
      <c r="DH314" s="59"/>
      <c r="DI314" s="59"/>
      <c r="DJ314" s="59"/>
      <c r="DK314" s="59"/>
      <c r="DL314" s="59"/>
      <c r="DM314" s="59"/>
      <c r="DN314" s="59"/>
      <c r="DO314" s="59"/>
      <c r="DP314" s="59"/>
      <c r="DQ314" s="59"/>
      <c r="DR314" s="59"/>
      <c r="DS314" s="59"/>
      <c r="DT314" s="59"/>
      <c r="DU314" s="59"/>
      <c r="DV314" s="59"/>
      <c r="DW314" s="59"/>
      <c r="DX314" s="59"/>
      <c r="DY314" s="59"/>
      <c r="DZ314" s="59"/>
      <c r="EA314" s="59"/>
      <c r="EB314" s="59"/>
      <c r="EC314" s="59"/>
    </row>
    <row r="315" spans="15:133" s="60" customFormat="1">
      <c r="O315" s="59"/>
      <c r="P315" s="59"/>
      <c r="Q315" s="59"/>
      <c r="R315" s="59"/>
      <c r="S315" s="59"/>
      <c r="T315" s="59"/>
      <c r="U315" s="59"/>
      <c r="V315" s="59"/>
      <c r="W315" s="59"/>
      <c r="X315" s="59"/>
      <c r="Y315" s="59"/>
      <c r="Z315" s="59"/>
      <c r="AA315" s="59"/>
      <c r="AB315" s="59"/>
      <c r="AC315" s="59"/>
      <c r="AD315" s="59"/>
      <c r="AE315" s="59"/>
      <c r="AF315" s="59"/>
      <c r="AG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59"/>
      <c r="CS315" s="59"/>
      <c r="CT315" s="59"/>
      <c r="CU315" s="59"/>
      <c r="CV315" s="59"/>
      <c r="CW315" s="59"/>
      <c r="CX315" s="59"/>
      <c r="CY315" s="59"/>
      <c r="CZ315" s="59"/>
      <c r="DA315" s="59"/>
      <c r="DB315" s="59"/>
      <c r="DC315" s="59"/>
      <c r="DD315" s="59"/>
      <c r="DE315" s="59"/>
      <c r="DF315" s="59"/>
      <c r="DG315" s="59"/>
      <c r="DH315" s="59"/>
      <c r="DI315" s="59"/>
      <c r="DJ315" s="59"/>
      <c r="DK315" s="59"/>
      <c r="DL315" s="59"/>
      <c r="DM315" s="59"/>
      <c r="DN315" s="59"/>
      <c r="DO315" s="59"/>
      <c r="DP315" s="59"/>
      <c r="DQ315" s="59"/>
      <c r="DR315" s="59"/>
      <c r="DS315" s="59"/>
      <c r="DT315" s="59"/>
      <c r="DU315" s="59"/>
      <c r="DV315" s="59"/>
      <c r="DW315" s="59"/>
      <c r="DX315" s="59"/>
      <c r="DY315" s="59"/>
      <c r="DZ315" s="59"/>
      <c r="EA315" s="59"/>
      <c r="EB315" s="59"/>
      <c r="EC315" s="59"/>
    </row>
    <row r="316" spans="15:133" s="60" customFormat="1">
      <c r="O316" s="59"/>
      <c r="P316" s="59"/>
      <c r="Q316" s="59"/>
      <c r="R316" s="59"/>
      <c r="S316" s="59"/>
      <c r="T316" s="59"/>
      <c r="U316" s="59"/>
      <c r="V316" s="59"/>
      <c r="W316" s="59"/>
      <c r="X316" s="59"/>
      <c r="Y316" s="59"/>
      <c r="Z316" s="59"/>
      <c r="AA316" s="59"/>
      <c r="AB316" s="59"/>
      <c r="AC316" s="59"/>
      <c r="AD316" s="59"/>
      <c r="AE316" s="59"/>
      <c r="AF316" s="59"/>
      <c r="AG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59"/>
      <c r="CS316" s="59"/>
      <c r="CT316" s="59"/>
      <c r="CU316" s="59"/>
      <c r="CV316" s="59"/>
      <c r="CW316" s="59"/>
      <c r="CX316" s="59"/>
      <c r="CY316" s="59"/>
      <c r="CZ316" s="59"/>
      <c r="DA316" s="59"/>
      <c r="DB316" s="59"/>
      <c r="DC316" s="59"/>
      <c r="DD316" s="59"/>
      <c r="DE316" s="59"/>
      <c r="DF316" s="59"/>
      <c r="DG316" s="59"/>
      <c r="DH316" s="59"/>
      <c r="DI316" s="59"/>
      <c r="DJ316" s="59"/>
      <c r="DK316" s="59"/>
      <c r="DL316" s="59"/>
      <c r="DM316" s="59"/>
      <c r="DN316" s="59"/>
      <c r="DO316" s="59"/>
      <c r="DP316" s="59"/>
      <c r="DQ316" s="59"/>
      <c r="DR316" s="59"/>
      <c r="DS316" s="59"/>
      <c r="DT316" s="59"/>
      <c r="DU316" s="59"/>
      <c r="DV316" s="59"/>
      <c r="DW316" s="59"/>
      <c r="DX316" s="59"/>
      <c r="DY316" s="59"/>
      <c r="DZ316" s="59"/>
      <c r="EA316" s="59"/>
      <c r="EB316" s="59"/>
      <c r="EC316" s="59"/>
    </row>
    <row r="317" spans="15:133" s="60" customFormat="1">
      <c r="O317" s="59"/>
      <c r="P317" s="59"/>
      <c r="Q317" s="59"/>
      <c r="R317" s="59"/>
      <c r="S317" s="59"/>
      <c r="T317" s="59"/>
      <c r="U317" s="59"/>
      <c r="V317" s="59"/>
      <c r="W317" s="59"/>
      <c r="X317" s="59"/>
      <c r="Y317" s="59"/>
      <c r="Z317" s="59"/>
      <c r="AA317" s="59"/>
      <c r="AB317" s="59"/>
      <c r="AC317" s="59"/>
      <c r="AD317" s="59"/>
      <c r="AE317" s="59"/>
      <c r="AF317" s="59"/>
      <c r="AG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59"/>
      <c r="CS317" s="59"/>
      <c r="CT317" s="59"/>
      <c r="CU317" s="59"/>
      <c r="CV317" s="59"/>
      <c r="CW317" s="59"/>
      <c r="CX317" s="59"/>
      <c r="CY317" s="59"/>
      <c r="CZ317" s="59"/>
      <c r="DA317" s="59"/>
      <c r="DB317" s="59"/>
      <c r="DC317" s="59"/>
      <c r="DD317" s="59"/>
      <c r="DE317" s="59"/>
      <c r="DF317" s="59"/>
      <c r="DG317" s="59"/>
      <c r="DH317" s="59"/>
      <c r="DI317" s="59"/>
      <c r="DJ317" s="59"/>
      <c r="DK317" s="59"/>
      <c r="DL317" s="59"/>
      <c r="DM317" s="59"/>
      <c r="DN317" s="59"/>
      <c r="DO317" s="59"/>
      <c r="DP317" s="59"/>
      <c r="DQ317" s="59"/>
      <c r="DR317" s="59"/>
      <c r="DS317" s="59"/>
      <c r="DT317" s="59"/>
      <c r="DU317" s="59"/>
      <c r="DV317" s="59"/>
      <c r="DW317" s="59"/>
      <c r="DX317" s="59"/>
      <c r="DY317" s="59"/>
      <c r="DZ317" s="59"/>
      <c r="EA317" s="59"/>
      <c r="EB317" s="59"/>
      <c r="EC317" s="59"/>
    </row>
    <row r="318" spans="15:133" s="60" customFormat="1">
      <c r="O318" s="59"/>
      <c r="P318" s="59"/>
      <c r="Q318" s="59"/>
      <c r="R318" s="59"/>
      <c r="S318" s="59"/>
      <c r="T318" s="59"/>
      <c r="U318" s="59"/>
      <c r="V318" s="59"/>
      <c r="W318" s="59"/>
      <c r="X318" s="59"/>
      <c r="Y318" s="59"/>
      <c r="Z318" s="59"/>
      <c r="AA318" s="59"/>
      <c r="AB318" s="59"/>
      <c r="AC318" s="59"/>
      <c r="AD318" s="59"/>
      <c r="AE318" s="59"/>
      <c r="AF318" s="59"/>
      <c r="AG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59"/>
      <c r="CS318" s="59"/>
      <c r="CT318" s="59"/>
      <c r="CU318" s="59"/>
      <c r="CV318" s="59"/>
      <c r="CW318" s="59"/>
      <c r="CX318" s="59"/>
      <c r="CY318" s="59"/>
      <c r="CZ318" s="59"/>
      <c r="DA318" s="59"/>
      <c r="DB318" s="59"/>
      <c r="DC318" s="59"/>
      <c r="DD318" s="59"/>
      <c r="DE318" s="59"/>
      <c r="DF318" s="59"/>
      <c r="DG318" s="59"/>
      <c r="DH318" s="59"/>
      <c r="DI318" s="59"/>
      <c r="DJ318" s="59"/>
      <c r="DK318" s="59"/>
      <c r="DL318" s="59"/>
      <c r="DM318" s="59"/>
      <c r="DN318" s="59"/>
      <c r="DO318" s="59"/>
      <c r="DP318" s="59"/>
      <c r="DQ318" s="59"/>
      <c r="DR318" s="59"/>
      <c r="DS318" s="59"/>
      <c r="DT318" s="59"/>
      <c r="DU318" s="59"/>
      <c r="DV318" s="59"/>
      <c r="DW318" s="59"/>
      <c r="DX318" s="59"/>
      <c r="DY318" s="59"/>
      <c r="DZ318" s="59"/>
      <c r="EA318" s="59"/>
      <c r="EB318" s="59"/>
      <c r="EC318" s="59"/>
    </row>
    <row r="319" spans="15:133" s="60" customFormat="1">
      <c r="O319" s="59"/>
      <c r="P319" s="59"/>
      <c r="Q319" s="59"/>
      <c r="R319" s="59"/>
      <c r="S319" s="59"/>
      <c r="T319" s="59"/>
      <c r="U319" s="59"/>
      <c r="V319" s="59"/>
      <c r="W319" s="59"/>
      <c r="X319" s="59"/>
      <c r="Y319" s="59"/>
      <c r="Z319" s="59"/>
      <c r="AA319" s="59"/>
      <c r="AB319" s="59"/>
      <c r="AC319" s="59"/>
      <c r="AD319" s="59"/>
      <c r="AE319" s="59"/>
      <c r="AF319" s="59"/>
      <c r="AG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59"/>
      <c r="CS319" s="59"/>
      <c r="CT319" s="59"/>
      <c r="CU319" s="59"/>
      <c r="CV319" s="59"/>
      <c r="CW319" s="59"/>
      <c r="CX319" s="59"/>
      <c r="CY319" s="59"/>
      <c r="CZ319" s="59"/>
      <c r="DA319" s="59"/>
      <c r="DB319" s="59"/>
      <c r="DC319" s="59"/>
      <c r="DD319" s="59"/>
      <c r="DE319" s="59"/>
      <c r="DF319" s="59"/>
      <c r="DG319" s="59"/>
      <c r="DH319" s="59"/>
      <c r="DI319" s="59"/>
      <c r="DJ319" s="59"/>
      <c r="DK319" s="59"/>
      <c r="DL319" s="59"/>
      <c r="DM319" s="59"/>
      <c r="DN319" s="59"/>
      <c r="DO319" s="59"/>
      <c r="DP319" s="59"/>
      <c r="DQ319" s="59"/>
      <c r="DR319" s="59"/>
      <c r="DS319" s="59"/>
      <c r="DT319" s="59"/>
      <c r="DU319" s="59"/>
      <c r="DV319" s="59"/>
      <c r="DW319" s="59"/>
      <c r="DX319" s="59"/>
      <c r="DY319" s="59"/>
      <c r="DZ319" s="59"/>
      <c r="EA319" s="59"/>
      <c r="EB319" s="59"/>
      <c r="EC319" s="59"/>
    </row>
    <row r="320" spans="15:133" s="60" customFormat="1">
      <c r="O320" s="59"/>
      <c r="P320" s="59"/>
      <c r="Q320" s="59"/>
      <c r="R320" s="59"/>
      <c r="S320" s="59"/>
      <c r="T320" s="59"/>
      <c r="U320" s="59"/>
      <c r="V320" s="59"/>
      <c r="W320" s="59"/>
      <c r="X320" s="59"/>
      <c r="Y320" s="59"/>
      <c r="Z320" s="59"/>
      <c r="AA320" s="59"/>
      <c r="AB320" s="59"/>
      <c r="AC320" s="59"/>
      <c r="AD320" s="59"/>
      <c r="AE320" s="59"/>
      <c r="AF320" s="59"/>
      <c r="AG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59"/>
      <c r="CS320" s="59"/>
      <c r="CT320" s="59"/>
      <c r="CU320" s="59"/>
      <c r="CV320" s="59"/>
      <c r="CW320" s="59"/>
      <c r="CX320" s="59"/>
      <c r="CY320" s="59"/>
      <c r="CZ320" s="59"/>
      <c r="DA320" s="59"/>
      <c r="DB320" s="59"/>
      <c r="DC320" s="59"/>
      <c r="DD320" s="59"/>
      <c r="DE320" s="59"/>
      <c r="DF320" s="59"/>
      <c r="DG320" s="59"/>
      <c r="DH320" s="59"/>
      <c r="DI320" s="59"/>
      <c r="DJ320" s="59"/>
      <c r="DK320" s="59"/>
      <c r="DL320" s="59"/>
      <c r="DM320" s="59"/>
      <c r="DN320" s="59"/>
      <c r="DO320" s="59"/>
      <c r="DP320" s="59"/>
      <c r="DQ320" s="59"/>
      <c r="DR320" s="59"/>
      <c r="DS320" s="59"/>
      <c r="DT320" s="59"/>
      <c r="DU320" s="59"/>
      <c r="DV320" s="59"/>
      <c r="DW320" s="59"/>
      <c r="DX320" s="59"/>
      <c r="DY320" s="59"/>
      <c r="DZ320" s="59"/>
      <c r="EA320" s="59"/>
      <c r="EB320" s="59"/>
      <c r="EC320" s="59"/>
    </row>
    <row r="321" spans="15:133" s="60" customFormat="1">
      <c r="O321" s="59"/>
      <c r="P321" s="59"/>
      <c r="Q321" s="59"/>
      <c r="R321" s="59"/>
      <c r="S321" s="59"/>
      <c r="T321" s="59"/>
      <c r="U321" s="59"/>
      <c r="V321" s="59"/>
      <c r="W321" s="59"/>
      <c r="X321" s="59"/>
      <c r="Y321" s="59"/>
      <c r="Z321" s="59"/>
      <c r="AA321" s="59"/>
      <c r="AB321" s="59"/>
      <c r="AC321" s="59"/>
      <c r="AD321" s="59"/>
      <c r="AE321" s="59"/>
      <c r="AF321" s="59"/>
      <c r="AG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59"/>
      <c r="CS321" s="59"/>
      <c r="CT321" s="59"/>
      <c r="CU321" s="59"/>
      <c r="CV321" s="59"/>
      <c r="CW321" s="59"/>
      <c r="CX321" s="59"/>
      <c r="CY321" s="59"/>
      <c r="CZ321" s="59"/>
      <c r="DA321" s="59"/>
      <c r="DB321" s="59"/>
      <c r="DC321" s="59"/>
      <c r="DD321" s="59"/>
      <c r="DE321" s="59"/>
      <c r="DF321" s="59"/>
      <c r="DG321" s="59"/>
      <c r="DH321" s="59"/>
      <c r="DI321" s="59"/>
      <c r="DJ321" s="59"/>
      <c r="DK321" s="59"/>
      <c r="DL321" s="59"/>
      <c r="DM321" s="59"/>
      <c r="DN321" s="59"/>
      <c r="DO321" s="59"/>
      <c r="DP321" s="59"/>
      <c r="DQ321" s="59"/>
      <c r="DR321" s="59"/>
      <c r="DS321" s="59"/>
      <c r="DT321" s="59"/>
      <c r="DU321" s="59"/>
      <c r="DV321" s="59"/>
      <c r="DW321" s="59"/>
      <c r="DX321" s="59"/>
      <c r="DY321" s="59"/>
      <c r="DZ321" s="59"/>
      <c r="EA321" s="59"/>
      <c r="EB321" s="59"/>
      <c r="EC321" s="59"/>
    </row>
    <row r="322" spans="15:133" s="60" customFormat="1">
      <c r="O322" s="59"/>
      <c r="P322" s="59"/>
      <c r="Q322" s="59"/>
      <c r="R322" s="59"/>
      <c r="S322" s="59"/>
      <c r="T322" s="59"/>
      <c r="U322" s="59"/>
      <c r="V322" s="59"/>
      <c r="W322" s="59"/>
      <c r="X322" s="59"/>
      <c r="Y322" s="59"/>
      <c r="Z322" s="59"/>
      <c r="AA322" s="59"/>
      <c r="AB322" s="59"/>
      <c r="AC322" s="59"/>
      <c r="AD322" s="59"/>
      <c r="AE322" s="59"/>
      <c r="AF322" s="59"/>
      <c r="AG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59"/>
      <c r="CS322" s="59"/>
      <c r="CT322" s="59"/>
      <c r="CU322" s="59"/>
      <c r="CV322" s="59"/>
      <c r="CW322" s="59"/>
      <c r="CX322" s="59"/>
      <c r="CY322" s="59"/>
      <c r="CZ322" s="59"/>
      <c r="DA322" s="59"/>
      <c r="DB322" s="59"/>
      <c r="DC322" s="59"/>
      <c r="DD322" s="59"/>
      <c r="DE322" s="59"/>
      <c r="DF322" s="59"/>
      <c r="DG322" s="59"/>
      <c r="DH322" s="59"/>
      <c r="DI322" s="59"/>
      <c r="DJ322" s="59"/>
      <c r="DK322" s="59"/>
      <c r="DL322" s="59"/>
      <c r="DM322" s="59"/>
      <c r="DN322" s="59"/>
      <c r="DO322" s="59"/>
      <c r="DP322" s="59"/>
      <c r="DQ322" s="59"/>
      <c r="DR322" s="59"/>
      <c r="DS322" s="59"/>
      <c r="DT322" s="59"/>
      <c r="DU322" s="59"/>
      <c r="DV322" s="59"/>
      <c r="DW322" s="59"/>
      <c r="DX322" s="59"/>
      <c r="DY322" s="59"/>
      <c r="DZ322" s="59"/>
      <c r="EA322" s="59"/>
      <c r="EB322" s="59"/>
      <c r="EC322" s="59"/>
    </row>
    <row r="323" spans="15:133" s="60" customFormat="1">
      <c r="O323" s="59"/>
      <c r="P323" s="59"/>
      <c r="Q323" s="59"/>
      <c r="R323" s="59"/>
      <c r="S323" s="59"/>
      <c r="T323" s="59"/>
      <c r="U323" s="59"/>
      <c r="V323" s="59"/>
      <c r="W323" s="59"/>
      <c r="X323" s="59"/>
      <c r="Y323" s="59"/>
      <c r="Z323" s="59"/>
      <c r="AA323" s="59"/>
      <c r="AB323" s="59"/>
      <c r="AC323" s="59"/>
      <c r="AD323" s="59"/>
      <c r="AE323" s="59"/>
      <c r="AF323" s="59"/>
      <c r="AG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59"/>
      <c r="CS323" s="59"/>
      <c r="CT323" s="59"/>
      <c r="CU323" s="59"/>
      <c r="CV323" s="59"/>
      <c r="CW323" s="59"/>
      <c r="CX323" s="59"/>
      <c r="CY323" s="59"/>
      <c r="CZ323" s="59"/>
      <c r="DA323" s="59"/>
      <c r="DB323" s="59"/>
      <c r="DC323" s="59"/>
      <c r="DD323" s="59"/>
      <c r="DE323" s="59"/>
      <c r="DF323" s="59"/>
      <c r="DG323" s="59"/>
      <c r="DH323" s="59"/>
      <c r="DI323" s="59"/>
      <c r="DJ323" s="59"/>
      <c r="DK323" s="59"/>
      <c r="DL323" s="59"/>
      <c r="DM323" s="59"/>
      <c r="DN323" s="59"/>
      <c r="DO323" s="59"/>
      <c r="DP323" s="59"/>
      <c r="DQ323" s="59"/>
      <c r="DR323" s="59"/>
      <c r="DS323" s="59"/>
      <c r="DT323" s="59"/>
      <c r="DU323" s="59"/>
      <c r="DV323" s="59"/>
      <c r="DW323" s="59"/>
      <c r="DX323" s="59"/>
      <c r="DY323" s="59"/>
      <c r="DZ323" s="59"/>
      <c r="EA323" s="59"/>
      <c r="EB323" s="59"/>
      <c r="EC323" s="59"/>
    </row>
    <row r="324" spans="15:133" s="60" customFormat="1">
      <c r="O324" s="59"/>
      <c r="P324" s="59"/>
      <c r="Q324" s="59"/>
      <c r="R324" s="59"/>
      <c r="S324" s="59"/>
      <c r="T324" s="59"/>
      <c r="U324" s="59"/>
      <c r="V324" s="59"/>
      <c r="W324" s="59"/>
      <c r="X324" s="59"/>
      <c r="Y324" s="59"/>
      <c r="Z324" s="59"/>
      <c r="AA324" s="59"/>
      <c r="AB324" s="59"/>
      <c r="AC324" s="59"/>
      <c r="AD324" s="59"/>
      <c r="AE324" s="59"/>
      <c r="AF324" s="59"/>
      <c r="AG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59"/>
      <c r="CS324" s="59"/>
      <c r="CT324" s="59"/>
      <c r="CU324" s="59"/>
      <c r="CV324" s="59"/>
      <c r="CW324" s="59"/>
      <c r="CX324" s="59"/>
      <c r="CY324" s="59"/>
      <c r="CZ324" s="59"/>
      <c r="DA324" s="59"/>
      <c r="DB324" s="59"/>
      <c r="DC324" s="59"/>
      <c r="DD324" s="59"/>
      <c r="DE324" s="59"/>
      <c r="DF324" s="59"/>
      <c r="DG324" s="59"/>
      <c r="DH324" s="59"/>
      <c r="DI324" s="59"/>
      <c r="DJ324" s="59"/>
      <c r="DK324" s="59"/>
      <c r="DL324" s="59"/>
      <c r="DM324" s="59"/>
      <c r="DN324" s="59"/>
      <c r="DO324" s="59"/>
      <c r="DP324" s="59"/>
      <c r="DQ324" s="59"/>
      <c r="DR324" s="59"/>
      <c r="DS324" s="59"/>
      <c r="DT324" s="59"/>
      <c r="DU324" s="59"/>
      <c r="DV324" s="59"/>
      <c r="DW324" s="59"/>
      <c r="DX324" s="59"/>
      <c r="DY324" s="59"/>
      <c r="DZ324" s="59"/>
      <c r="EA324" s="59"/>
      <c r="EB324" s="59"/>
      <c r="EC324" s="59"/>
    </row>
    <row r="325" spans="15:133" s="60" customFormat="1">
      <c r="O325" s="59"/>
      <c r="P325" s="59"/>
      <c r="Q325" s="59"/>
      <c r="R325" s="59"/>
      <c r="S325" s="59"/>
      <c r="T325" s="59"/>
      <c r="U325" s="59"/>
      <c r="V325" s="59"/>
      <c r="W325" s="59"/>
      <c r="X325" s="59"/>
      <c r="Y325" s="59"/>
      <c r="Z325" s="59"/>
      <c r="AA325" s="59"/>
      <c r="AB325" s="59"/>
      <c r="AC325" s="59"/>
      <c r="AD325" s="59"/>
      <c r="AE325" s="59"/>
      <c r="AF325" s="59"/>
      <c r="AG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59"/>
      <c r="CS325" s="59"/>
      <c r="CT325" s="59"/>
      <c r="CU325" s="59"/>
      <c r="CV325" s="59"/>
      <c r="CW325" s="59"/>
      <c r="CX325" s="59"/>
      <c r="CY325" s="59"/>
      <c r="CZ325" s="59"/>
      <c r="DA325" s="59"/>
      <c r="DB325" s="59"/>
      <c r="DC325" s="59"/>
      <c r="DD325" s="59"/>
      <c r="DE325" s="59"/>
      <c r="DF325" s="59"/>
      <c r="DG325" s="59"/>
      <c r="DH325" s="59"/>
      <c r="DI325" s="59"/>
      <c r="DJ325" s="59"/>
      <c r="DK325" s="59"/>
      <c r="DL325" s="59"/>
      <c r="DM325" s="59"/>
      <c r="DN325" s="59"/>
      <c r="DO325" s="59"/>
      <c r="DP325" s="59"/>
      <c r="DQ325" s="59"/>
      <c r="DR325" s="59"/>
      <c r="DS325" s="59"/>
      <c r="DT325" s="59"/>
      <c r="DU325" s="59"/>
      <c r="DV325" s="59"/>
      <c r="DW325" s="59"/>
      <c r="DX325" s="59"/>
      <c r="DY325" s="59"/>
      <c r="DZ325" s="59"/>
      <c r="EA325" s="59"/>
      <c r="EB325" s="59"/>
      <c r="EC325" s="59"/>
    </row>
    <row r="326" spans="15:133" s="60" customFormat="1">
      <c r="O326" s="59"/>
      <c r="P326" s="59"/>
      <c r="Q326" s="59"/>
      <c r="R326" s="59"/>
      <c r="S326" s="59"/>
      <c r="T326" s="59"/>
      <c r="U326" s="59"/>
      <c r="V326" s="59"/>
      <c r="W326" s="59"/>
      <c r="X326" s="59"/>
      <c r="Y326" s="59"/>
      <c r="Z326" s="59"/>
      <c r="AA326" s="59"/>
      <c r="AB326" s="59"/>
      <c r="AC326" s="59"/>
      <c r="AD326" s="59"/>
      <c r="AE326" s="59"/>
      <c r="AF326" s="59"/>
      <c r="AG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59"/>
      <c r="CS326" s="59"/>
      <c r="CT326" s="59"/>
      <c r="CU326" s="59"/>
      <c r="CV326" s="59"/>
      <c r="CW326" s="59"/>
      <c r="CX326" s="59"/>
      <c r="CY326" s="59"/>
      <c r="CZ326" s="59"/>
      <c r="DA326" s="59"/>
      <c r="DB326" s="59"/>
      <c r="DC326" s="59"/>
      <c r="DD326" s="59"/>
      <c r="DE326" s="59"/>
      <c r="DF326" s="59"/>
      <c r="DG326" s="59"/>
      <c r="DH326" s="59"/>
      <c r="DI326" s="59"/>
      <c r="DJ326" s="59"/>
      <c r="DK326" s="59"/>
      <c r="DL326" s="59"/>
      <c r="DM326" s="59"/>
      <c r="DN326" s="59"/>
      <c r="DO326" s="59"/>
      <c r="DP326" s="59"/>
      <c r="DQ326" s="59"/>
      <c r="DR326" s="59"/>
      <c r="DS326" s="59"/>
      <c r="DT326" s="59"/>
      <c r="DU326" s="59"/>
      <c r="DV326" s="59"/>
      <c r="DW326" s="59"/>
      <c r="DX326" s="59"/>
      <c r="DY326" s="59"/>
      <c r="DZ326" s="59"/>
      <c r="EA326" s="59"/>
      <c r="EB326" s="59"/>
      <c r="EC326" s="59"/>
    </row>
    <row r="327" spans="15:133" s="60" customFormat="1">
      <c r="O327" s="59"/>
      <c r="P327" s="59"/>
      <c r="Q327" s="59"/>
      <c r="R327" s="59"/>
      <c r="S327" s="59"/>
      <c r="T327" s="59"/>
      <c r="U327" s="59"/>
      <c r="V327" s="59"/>
      <c r="W327" s="59"/>
      <c r="X327" s="59"/>
      <c r="Y327" s="59"/>
      <c r="Z327" s="59"/>
      <c r="AA327" s="59"/>
      <c r="AB327" s="59"/>
      <c r="AC327" s="59"/>
      <c r="AD327" s="59"/>
      <c r="AE327" s="59"/>
      <c r="AF327" s="59"/>
      <c r="AG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59"/>
      <c r="CS327" s="59"/>
      <c r="CT327" s="59"/>
      <c r="CU327" s="59"/>
      <c r="CV327" s="59"/>
      <c r="CW327" s="59"/>
      <c r="CX327" s="59"/>
      <c r="CY327" s="59"/>
      <c r="CZ327" s="59"/>
      <c r="DA327" s="59"/>
      <c r="DB327" s="59"/>
      <c r="DC327" s="59"/>
      <c r="DD327" s="59"/>
      <c r="DE327" s="59"/>
      <c r="DF327" s="59"/>
      <c r="DG327" s="59"/>
      <c r="DH327" s="59"/>
      <c r="DI327" s="59"/>
      <c r="DJ327" s="59"/>
      <c r="DK327" s="59"/>
      <c r="DL327" s="59"/>
      <c r="DM327" s="59"/>
      <c r="DN327" s="59"/>
      <c r="DO327" s="59"/>
      <c r="DP327" s="59"/>
      <c r="DQ327" s="59"/>
      <c r="DR327" s="59"/>
      <c r="DS327" s="59"/>
      <c r="DT327" s="59"/>
      <c r="DU327" s="59"/>
      <c r="DV327" s="59"/>
      <c r="DW327" s="59"/>
      <c r="DX327" s="59"/>
      <c r="DY327" s="59"/>
      <c r="DZ327" s="59"/>
      <c r="EA327" s="59"/>
      <c r="EB327" s="59"/>
      <c r="EC327" s="59"/>
    </row>
    <row r="328" spans="15:133" s="60" customFormat="1">
      <c r="O328" s="59"/>
      <c r="P328" s="59"/>
      <c r="Q328" s="59"/>
      <c r="R328" s="59"/>
      <c r="S328" s="59"/>
      <c r="T328" s="59"/>
      <c r="U328" s="59"/>
      <c r="V328" s="59"/>
      <c r="W328" s="59"/>
      <c r="X328" s="59"/>
      <c r="Y328" s="59"/>
      <c r="Z328" s="59"/>
      <c r="AA328" s="59"/>
      <c r="AB328" s="59"/>
      <c r="AC328" s="59"/>
      <c r="AD328" s="59"/>
      <c r="AE328" s="59"/>
      <c r="AF328" s="59"/>
      <c r="AG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59"/>
      <c r="CS328" s="59"/>
      <c r="CT328" s="59"/>
      <c r="CU328" s="59"/>
      <c r="CV328" s="59"/>
      <c r="CW328" s="59"/>
      <c r="CX328" s="59"/>
      <c r="CY328" s="59"/>
      <c r="CZ328" s="59"/>
      <c r="DA328" s="59"/>
      <c r="DB328" s="59"/>
      <c r="DC328" s="59"/>
      <c r="DD328" s="59"/>
      <c r="DE328" s="59"/>
      <c r="DF328" s="59"/>
      <c r="DG328" s="59"/>
      <c r="DH328" s="59"/>
      <c r="DI328" s="59"/>
      <c r="DJ328" s="59"/>
      <c r="DK328" s="59"/>
      <c r="DL328" s="59"/>
      <c r="DM328" s="59"/>
      <c r="DN328" s="59"/>
      <c r="DO328" s="59"/>
      <c r="DP328" s="59"/>
      <c r="DQ328" s="59"/>
      <c r="DR328" s="59"/>
      <c r="DS328" s="59"/>
      <c r="DT328" s="59"/>
      <c r="DU328" s="59"/>
      <c r="DV328" s="59"/>
      <c r="DW328" s="59"/>
      <c r="DX328" s="59"/>
      <c r="DY328" s="59"/>
      <c r="DZ328" s="59"/>
      <c r="EA328" s="59"/>
      <c r="EB328" s="59"/>
      <c r="EC328" s="59"/>
    </row>
    <row r="329" spans="15:133" s="60" customFormat="1">
      <c r="O329" s="59"/>
      <c r="P329" s="59"/>
      <c r="Q329" s="59"/>
      <c r="R329" s="59"/>
      <c r="S329" s="59"/>
      <c r="T329" s="59"/>
      <c r="U329" s="59"/>
      <c r="V329" s="59"/>
      <c r="W329" s="59"/>
      <c r="X329" s="59"/>
      <c r="Y329" s="59"/>
      <c r="Z329" s="59"/>
      <c r="AA329" s="59"/>
      <c r="AB329" s="59"/>
      <c r="AC329" s="59"/>
      <c r="AD329" s="59"/>
      <c r="AE329" s="59"/>
      <c r="AF329" s="59"/>
      <c r="AG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59"/>
      <c r="CS329" s="59"/>
      <c r="CT329" s="59"/>
      <c r="CU329" s="59"/>
      <c r="CV329" s="59"/>
      <c r="CW329" s="59"/>
      <c r="CX329" s="59"/>
      <c r="CY329" s="59"/>
      <c r="CZ329" s="59"/>
      <c r="DA329" s="59"/>
      <c r="DB329" s="59"/>
      <c r="DC329" s="59"/>
      <c r="DD329" s="59"/>
      <c r="DE329" s="59"/>
      <c r="DF329" s="59"/>
      <c r="DG329" s="59"/>
      <c r="DH329" s="59"/>
      <c r="DI329" s="59"/>
      <c r="DJ329" s="59"/>
      <c r="DK329" s="59"/>
      <c r="DL329" s="59"/>
      <c r="DM329" s="59"/>
      <c r="DN329" s="59"/>
      <c r="DO329" s="59"/>
      <c r="DP329" s="59"/>
      <c r="DQ329" s="59"/>
      <c r="DR329" s="59"/>
      <c r="DS329" s="59"/>
      <c r="DT329" s="59"/>
      <c r="DU329" s="59"/>
      <c r="DV329" s="59"/>
      <c r="DW329" s="59"/>
      <c r="DX329" s="59"/>
      <c r="DY329" s="59"/>
      <c r="DZ329" s="59"/>
      <c r="EA329" s="59"/>
      <c r="EB329" s="59"/>
      <c r="EC329" s="59"/>
    </row>
    <row r="330" spans="15:133" s="60" customFormat="1">
      <c r="O330" s="59"/>
      <c r="P330" s="59"/>
      <c r="Q330" s="59"/>
      <c r="R330" s="59"/>
      <c r="S330" s="59"/>
      <c r="T330" s="59"/>
      <c r="U330" s="59"/>
      <c r="V330" s="59"/>
      <c r="W330" s="59"/>
      <c r="X330" s="59"/>
      <c r="Y330" s="59"/>
      <c r="Z330" s="59"/>
      <c r="AA330" s="59"/>
      <c r="AB330" s="59"/>
      <c r="AC330" s="59"/>
      <c r="AD330" s="59"/>
      <c r="AE330" s="59"/>
      <c r="AF330" s="59"/>
      <c r="AG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59"/>
      <c r="CS330" s="59"/>
      <c r="CT330" s="59"/>
      <c r="CU330" s="59"/>
      <c r="CV330" s="59"/>
      <c r="CW330" s="59"/>
      <c r="CX330" s="59"/>
      <c r="CY330" s="59"/>
      <c r="CZ330" s="59"/>
      <c r="DA330" s="59"/>
      <c r="DB330" s="59"/>
      <c r="DC330" s="59"/>
      <c r="DD330" s="59"/>
      <c r="DE330" s="59"/>
      <c r="DF330" s="59"/>
      <c r="DG330" s="59"/>
      <c r="DH330" s="59"/>
      <c r="DI330" s="59"/>
      <c r="DJ330" s="59"/>
      <c r="DK330" s="59"/>
      <c r="DL330" s="59"/>
      <c r="DM330" s="59"/>
      <c r="DN330" s="59"/>
      <c r="DO330" s="59"/>
      <c r="DP330" s="59"/>
      <c r="DQ330" s="59"/>
      <c r="DR330" s="59"/>
      <c r="DS330" s="59"/>
      <c r="DT330" s="59"/>
      <c r="DU330" s="59"/>
      <c r="DV330" s="59"/>
      <c r="DW330" s="59"/>
      <c r="DX330" s="59"/>
      <c r="DY330" s="59"/>
      <c r="DZ330" s="59"/>
      <c r="EA330" s="59"/>
      <c r="EB330" s="59"/>
      <c r="EC330" s="59"/>
    </row>
    <row r="331" spans="15:133" s="60" customFormat="1">
      <c r="O331" s="59"/>
      <c r="P331" s="59"/>
      <c r="Q331" s="59"/>
      <c r="R331" s="59"/>
      <c r="S331" s="59"/>
      <c r="T331" s="59"/>
      <c r="U331" s="59"/>
      <c r="V331" s="59"/>
      <c r="W331" s="59"/>
      <c r="X331" s="59"/>
      <c r="Y331" s="59"/>
      <c r="Z331" s="59"/>
      <c r="AA331" s="59"/>
      <c r="AB331" s="59"/>
      <c r="AC331" s="59"/>
      <c r="AD331" s="59"/>
      <c r="AE331" s="59"/>
      <c r="AF331" s="59"/>
      <c r="AG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59"/>
      <c r="CS331" s="59"/>
      <c r="CT331" s="59"/>
      <c r="CU331" s="59"/>
      <c r="CV331" s="59"/>
      <c r="CW331" s="59"/>
      <c r="CX331" s="59"/>
      <c r="CY331" s="59"/>
      <c r="CZ331" s="59"/>
      <c r="DA331" s="59"/>
      <c r="DB331" s="59"/>
      <c r="DC331" s="59"/>
      <c r="DD331" s="59"/>
      <c r="DE331" s="59"/>
      <c r="DF331" s="59"/>
      <c r="DG331" s="59"/>
      <c r="DH331" s="59"/>
      <c r="DI331" s="59"/>
      <c r="DJ331" s="59"/>
      <c r="DK331" s="59"/>
      <c r="DL331" s="59"/>
      <c r="DM331" s="59"/>
      <c r="DN331" s="59"/>
      <c r="DO331" s="59"/>
      <c r="DP331" s="59"/>
      <c r="DQ331" s="59"/>
      <c r="DR331" s="59"/>
      <c r="DS331" s="59"/>
      <c r="DT331" s="59"/>
      <c r="DU331" s="59"/>
      <c r="DV331" s="59"/>
      <c r="DW331" s="59"/>
      <c r="DX331" s="59"/>
      <c r="DY331" s="59"/>
      <c r="DZ331" s="59"/>
      <c r="EA331" s="59"/>
      <c r="EB331" s="59"/>
      <c r="EC331" s="59"/>
    </row>
    <row r="332" spans="15:133" s="60" customFormat="1">
      <c r="O332" s="59"/>
      <c r="P332" s="59"/>
      <c r="Q332" s="59"/>
      <c r="R332" s="59"/>
      <c r="S332" s="59"/>
      <c r="T332" s="59"/>
      <c r="U332" s="59"/>
      <c r="V332" s="59"/>
      <c r="W332" s="59"/>
      <c r="X332" s="59"/>
      <c r="Y332" s="59"/>
      <c r="Z332" s="59"/>
      <c r="AA332" s="59"/>
      <c r="AB332" s="59"/>
      <c r="AC332" s="59"/>
      <c r="AD332" s="59"/>
      <c r="AE332" s="59"/>
      <c r="AF332" s="59"/>
      <c r="AG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59"/>
      <c r="CS332" s="59"/>
      <c r="CT332" s="59"/>
      <c r="CU332" s="59"/>
      <c r="CV332" s="59"/>
      <c r="CW332" s="59"/>
      <c r="CX332" s="59"/>
      <c r="CY332" s="59"/>
      <c r="CZ332" s="59"/>
      <c r="DA332" s="59"/>
      <c r="DB332" s="59"/>
      <c r="DC332" s="59"/>
      <c r="DD332" s="59"/>
      <c r="DE332" s="59"/>
      <c r="DF332" s="59"/>
      <c r="DG332" s="59"/>
      <c r="DH332" s="59"/>
      <c r="DI332" s="59"/>
      <c r="DJ332" s="59"/>
      <c r="DK332" s="59"/>
      <c r="DL332" s="59"/>
      <c r="DM332" s="59"/>
      <c r="DN332" s="59"/>
      <c r="DO332" s="59"/>
      <c r="DP332" s="59"/>
      <c r="DQ332" s="59"/>
      <c r="DR332" s="59"/>
      <c r="DS332" s="59"/>
      <c r="DT332" s="59"/>
      <c r="DU332" s="59"/>
      <c r="DV332" s="59"/>
      <c r="DW332" s="59"/>
      <c r="DX332" s="59"/>
      <c r="DY332" s="59"/>
      <c r="DZ332" s="59"/>
      <c r="EA332" s="59"/>
      <c r="EB332" s="59"/>
      <c r="EC332" s="59"/>
    </row>
    <row r="333" spans="15:133" s="60" customFormat="1">
      <c r="O333" s="59"/>
      <c r="P333" s="59"/>
      <c r="Q333" s="59"/>
      <c r="R333" s="59"/>
      <c r="S333" s="59"/>
      <c r="T333" s="59"/>
      <c r="U333" s="59"/>
      <c r="V333" s="59"/>
      <c r="W333" s="59"/>
      <c r="X333" s="59"/>
      <c r="Y333" s="59"/>
      <c r="Z333" s="59"/>
      <c r="AA333" s="59"/>
      <c r="AB333" s="59"/>
      <c r="AC333" s="59"/>
      <c r="AD333" s="59"/>
      <c r="AE333" s="59"/>
      <c r="AF333" s="59"/>
      <c r="AG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59"/>
      <c r="CS333" s="59"/>
      <c r="CT333" s="59"/>
      <c r="CU333" s="59"/>
      <c r="CV333" s="59"/>
      <c r="CW333" s="59"/>
      <c r="CX333" s="59"/>
      <c r="CY333" s="59"/>
      <c r="CZ333" s="59"/>
      <c r="DA333" s="59"/>
      <c r="DB333" s="59"/>
      <c r="DC333" s="59"/>
      <c r="DD333" s="59"/>
      <c r="DE333" s="59"/>
      <c r="DF333" s="59"/>
      <c r="DG333" s="59"/>
      <c r="DH333" s="59"/>
      <c r="DI333" s="59"/>
      <c r="DJ333" s="59"/>
      <c r="DK333" s="59"/>
      <c r="DL333" s="59"/>
      <c r="DM333" s="59"/>
      <c r="DN333" s="59"/>
      <c r="DO333" s="59"/>
      <c r="DP333" s="59"/>
      <c r="DQ333" s="59"/>
      <c r="DR333" s="59"/>
      <c r="DS333" s="59"/>
      <c r="DT333" s="59"/>
      <c r="DU333" s="59"/>
      <c r="DV333" s="59"/>
      <c r="DW333" s="59"/>
      <c r="DX333" s="59"/>
      <c r="DY333" s="59"/>
      <c r="DZ333" s="59"/>
      <c r="EA333" s="59"/>
      <c r="EB333" s="59"/>
      <c r="EC333" s="59"/>
    </row>
    <row r="334" spans="15:133" s="60" customFormat="1">
      <c r="O334" s="59"/>
      <c r="P334" s="59"/>
      <c r="Q334" s="59"/>
      <c r="R334" s="59"/>
      <c r="S334" s="59"/>
      <c r="T334" s="59"/>
      <c r="U334" s="59"/>
      <c r="V334" s="59"/>
      <c r="W334" s="59"/>
      <c r="X334" s="59"/>
      <c r="Y334" s="59"/>
      <c r="Z334" s="59"/>
      <c r="AA334" s="59"/>
      <c r="AB334" s="59"/>
      <c r="AC334" s="59"/>
      <c r="AD334" s="59"/>
      <c r="AE334" s="59"/>
      <c r="AF334" s="59"/>
      <c r="AG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59"/>
      <c r="CS334" s="59"/>
      <c r="CT334" s="59"/>
      <c r="CU334" s="59"/>
      <c r="CV334" s="59"/>
      <c r="CW334" s="59"/>
      <c r="CX334" s="59"/>
      <c r="CY334" s="59"/>
      <c r="CZ334" s="59"/>
      <c r="DA334" s="59"/>
      <c r="DB334" s="59"/>
      <c r="DC334" s="59"/>
      <c r="DD334" s="59"/>
      <c r="DE334" s="59"/>
      <c r="DF334" s="59"/>
      <c r="DG334" s="59"/>
      <c r="DH334" s="59"/>
      <c r="DI334" s="59"/>
      <c r="DJ334" s="59"/>
      <c r="DK334" s="59"/>
      <c r="DL334" s="59"/>
      <c r="DM334" s="59"/>
      <c r="DN334" s="59"/>
      <c r="DO334" s="59"/>
      <c r="DP334" s="59"/>
      <c r="DQ334" s="59"/>
      <c r="DR334" s="59"/>
      <c r="DS334" s="59"/>
      <c r="DT334" s="59"/>
      <c r="DU334" s="59"/>
      <c r="DV334" s="59"/>
      <c r="DW334" s="59"/>
      <c r="DX334" s="59"/>
      <c r="DY334" s="59"/>
      <c r="DZ334" s="59"/>
      <c r="EA334" s="59"/>
      <c r="EB334" s="59"/>
      <c r="EC334" s="59"/>
    </row>
    <row r="335" spans="15:133" s="60" customFormat="1">
      <c r="O335" s="59"/>
      <c r="P335" s="59"/>
      <c r="Q335" s="59"/>
      <c r="R335" s="59"/>
      <c r="S335" s="59"/>
      <c r="T335" s="59"/>
      <c r="U335" s="59"/>
      <c r="V335" s="59"/>
      <c r="W335" s="59"/>
      <c r="X335" s="59"/>
      <c r="Y335" s="59"/>
      <c r="Z335" s="59"/>
      <c r="AA335" s="59"/>
      <c r="AB335" s="59"/>
      <c r="AC335" s="59"/>
      <c r="AD335" s="59"/>
      <c r="AE335" s="59"/>
      <c r="AF335" s="59"/>
      <c r="AG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59"/>
      <c r="CS335" s="59"/>
      <c r="CT335" s="59"/>
      <c r="CU335" s="59"/>
      <c r="CV335" s="59"/>
      <c r="CW335" s="59"/>
      <c r="CX335" s="59"/>
      <c r="CY335" s="59"/>
      <c r="CZ335" s="59"/>
      <c r="DA335" s="59"/>
      <c r="DB335" s="59"/>
      <c r="DC335" s="59"/>
      <c r="DD335" s="59"/>
      <c r="DE335" s="59"/>
      <c r="DF335" s="59"/>
      <c r="DG335" s="59"/>
      <c r="DH335" s="59"/>
      <c r="DI335" s="59"/>
      <c r="DJ335" s="59"/>
      <c r="DK335" s="59"/>
      <c r="DL335" s="59"/>
      <c r="DM335" s="59"/>
      <c r="DN335" s="59"/>
      <c r="DO335" s="59"/>
      <c r="DP335" s="59"/>
      <c r="DQ335" s="59"/>
      <c r="DR335" s="59"/>
      <c r="DS335" s="59"/>
      <c r="DT335" s="59"/>
      <c r="DU335" s="59"/>
      <c r="DV335" s="59"/>
      <c r="DW335" s="59"/>
      <c r="DX335" s="59"/>
      <c r="DY335" s="59"/>
      <c r="DZ335" s="59"/>
      <c r="EA335" s="59"/>
      <c r="EB335" s="59"/>
      <c r="EC335" s="59"/>
    </row>
    <row r="336" spans="15:133" s="60" customFormat="1">
      <c r="O336" s="59"/>
      <c r="P336" s="59"/>
      <c r="Q336" s="59"/>
      <c r="R336" s="59"/>
      <c r="S336" s="59"/>
      <c r="T336" s="59"/>
      <c r="U336" s="59"/>
      <c r="V336" s="59"/>
      <c r="W336" s="59"/>
      <c r="X336" s="59"/>
      <c r="Y336" s="59"/>
      <c r="Z336" s="59"/>
      <c r="AA336" s="59"/>
      <c r="AB336" s="59"/>
      <c r="AC336" s="59"/>
      <c r="AD336" s="59"/>
      <c r="AE336" s="59"/>
      <c r="AF336" s="59"/>
      <c r="AG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59"/>
      <c r="CS336" s="59"/>
      <c r="CT336" s="59"/>
      <c r="CU336" s="59"/>
      <c r="CV336" s="59"/>
      <c r="CW336" s="59"/>
      <c r="CX336" s="59"/>
      <c r="CY336" s="59"/>
      <c r="CZ336" s="59"/>
      <c r="DA336" s="59"/>
      <c r="DB336" s="59"/>
      <c r="DC336" s="59"/>
      <c r="DD336" s="59"/>
      <c r="DE336" s="59"/>
      <c r="DF336" s="59"/>
      <c r="DG336" s="59"/>
      <c r="DH336" s="59"/>
      <c r="DI336" s="59"/>
      <c r="DJ336" s="59"/>
      <c r="DK336" s="59"/>
      <c r="DL336" s="59"/>
      <c r="DM336" s="59"/>
      <c r="DN336" s="59"/>
      <c r="DO336" s="59"/>
      <c r="DP336" s="59"/>
      <c r="DQ336" s="59"/>
      <c r="DR336" s="59"/>
      <c r="DS336" s="59"/>
      <c r="DT336" s="59"/>
      <c r="DU336" s="59"/>
      <c r="DV336" s="59"/>
      <c r="DW336" s="59"/>
      <c r="DX336" s="59"/>
      <c r="DY336" s="59"/>
      <c r="DZ336" s="59"/>
      <c r="EA336" s="59"/>
      <c r="EB336" s="59"/>
      <c r="EC336" s="59"/>
    </row>
    <row r="337" spans="15:133" s="60" customFormat="1">
      <c r="O337" s="59"/>
      <c r="P337" s="59"/>
      <c r="Q337" s="59"/>
      <c r="R337" s="59"/>
      <c r="S337" s="59"/>
      <c r="T337" s="59"/>
      <c r="U337" s="59"/>
      <c r="V337" s="59"/>
      <c r="W337" s="59"/>
      <c r="X337" s="59"/>
      <c r="Y337" s="59"/>
      <c r="Z337" s="59"/>
      <c r="AA337" s="59"/>
      <c r="AB337" s="59"/>
      <c r="AC337" s="59"/>
      <c r="AD337" s="59"/>
      <c r="AE337" s="59"/>
      <c r="AF337" s="59"/>
      <c r="AG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59"/>
      <c r="CS337" s="59"/>
      <c r="CT337" s="59"/>
      <c r="CU337" s="59"/>
      <c r="CV337" s="59"/>
      <c r="CW337" s="59"/>
      <c r="CX337" s="59"/>
      <c r="CY337" s="59"/>
      <c r="CZ337" s="59"/>
      <c r="DA337" s="59"/>
      <c r="DB337" s="59"/>
      <c r="DC337" s="59"/>
      <c r="DD337" s="59"/>
      <c r="DE337" s="59"/>
      <c r="DF337" s="59"/>
      <c r="DG337" s="59"/>
      <c r="DH337" s="59"/>
      <c r="DI337" s="59"/>
      <c r="DJ337" s="59"/>
      <c r="DK337" s="59"/>
      <c r="DL337" s="59"/>
      <c r="DM337" s="59"/>
      <c r="DN337" s="59"/>
      <c r="DO337" s="59"/>
      <c r="DP337" s="59"/>
      <c r="DQ337" s="59"/>
      <c r="DR337" s="59"/>
      <c r="DS337" s="59"/>
      <c r="DT337" s="59"/>
      <c r="DU337" s="59"/>
      <c r="DV337" s="59"/>
      <c r="DW337" s="59"/>
      <c r="DX337" s="59"/>
      <c r="DY337" s="59"/>
      <c r="DZ337" s="59"/>
      <c r="EA337" s="59"/>
      <c r="EB337" s="59"/>
      <c r="EC337" s="59"/>
    </row>
    <row r="338" spans="15:133" s="60" customFormat="1">
      <c r="O338" s="59"/>
      <c r="P338" s="59"/>
      <c r="Q338" s="59"/>
      <c r="R338" s="59"/>
      <c r="S338" s="59"/>
      <c r="T338" s="59"/>
      <c r="U338" s="59"/>
      <c r="V338" s="59"/>
      <c r="W338" s="59"/>
      <c r="X338" s="59"/>
      <c r="Y338" s="59"/>
      <c r="Z338" s="59"/>
      <c r="AA338" s="59"/>
      <c r="AB338" s="59"/>
      <c r="AC338" s="59"/>
      <c r="AD338" s="59"/>
      <c r="AE338" s="59"/>
      <c r="AF338" s="59"/>
      <c r="AG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59"/>
      <c r="CS338" s="59"/>
      <c r="CT338" s="59"/>
      <c r="CU338" s="59"/>
      <c r="CV338" s="59"/>
      <c r="CW338" s="59"/>
      <c r="CX338" s="59"/>
      <c r="CY338" s="59"/>
      <c r="CZ338" s="59"/>
      <c r="DA338" s="59"/>
      <c r="DB338" s="59"/>
      <c r="DC338" s="59"/>
      <c r="DD338" s="59"/>
      <c r="DE338" s="59"/>
      <c r="DF338" s="59"/>
      <c r="DG338" s="59"/>
      <c r="DH338" s="59"/>
      <c r="DI338" s="59"/>
      <c r="DJ338" s="59"/>
      <c r="DK338" s="59"/>
      <c r="DL338" s="59"/>
      <c r="DM338" s="59"/>
      <c r="DN338" s="59"/>
      <c r="DO338" s="59"/>
      <c r="DP338" s="59"/>
      <c r="DQ338" s="59"/>
      <c r="DR338" s="59"/>
      <c r="DS338" s="59"/>
      <c r="DT338" s="59"/>
      <c r="DU338" s="59"/>
      <c r="DV338" s="59"/>
      <c r="DW338" s="59"/>
      <c r="DX338" s="59"/>
      <c r="DY338" s="59"/>
      <c r="DZ338" s="59"/>
      <c r="EA338" s="59"/>
      <c r="EB338" s="59"/>
      <c r="EC338" s="59"/>
    </row>
    <row r="339" spans="15:133" s="60" customFormat="1">
      <c r="O339" s="59"/>
      <c r="P339" s="59"/>
      <c r="Q339" s="59"/>
      <c r="R339" s="59"/>
      <c r="S339" s="59"/>
      <c r="T339" s="59"/>
      <c r="U339" s="59"/>
      <c r="V339" s="59"/>
      <c r="W339" s="59"/>
      <c r="X339" s="59"/>
      <c r="Y339" s="59"/>
      <c r="Z339" s="59"/>
      <c r="AA339" s="59"/>
      <c r="AB339" s="59"/>
      <c r="AC339" s="59"/>
      <c r="AD339" s="59"/>
      <c r="AE339" s="59"/>
      <c r="AF339" s="59"/>
      <c r="AG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59"/>
      <c r="CS339" s="59"/>
      <c r="CT339" s="59"/>
      <c r="CU339" s="59"/>
      <c r="CV339" s="59"/>
      <c r="CW339" s="59"/>
      <c r="CX339" s="59"/>
      <c r="CY339" s="59"/>
      <c r="CZ339" s="59"/>
      <c r="DA339" s="59"/>
      <c r="DB339" s="59"/>
      <c r="DC339" s="59"/>
      <c r="DD339" s="59"/>
      <c r="DE339" s="59"/>
      <c r="DF339" s="59"/>
      <c r="DG339" s="59"/>
      <c r="DH339" s="59"/>
      <c r="DI339" s="59"/>
      <c r="DJ339" s="59"/>
      <c r="DK339" s="59"/>
      <c r="DL339" s="59"/>
      <c r="DM339" s="59"/>
      <c r="DN339" s="59"/>
      <c r="DO339" s="59"/>
      <c r="DP339" s="59"/>
      <c r="DQ339" s="59"/>
      <c r="DR339" s="59"/>
      <c r="DS339" s="59"/>
      <c r="DT339" s="59"/>
      <c r="DU339" s="59"/>
      <c r="DV339" s="59"/>
      <c r="DW339" s="59"/>
      <c r="DX339" s="59"/>
      <c r="DY339" s="59"/>
      <c r="DZ339" s="59"/>
      <c r="EA339" s="59"/>
      <c r="EB339" s="59"/>
      <c r="EC339" s="59"/>
    </row>
    <row r="340" spans="15:133" s="60" customFormat="1">
      <c r="O340" s="59"/>
      <c r="P340" s="59"/>
      <c r="Q340" s="59"/>
      <c r="R340" s="59"/>
      <c r="S340" s="59"/>
      <c r="T340" s="59"/>
      <c r="U340" s="59"/>
      <c r="V340" s="59"/>
      <c r="W340" s="59"/>
      <c r="X340" s="59"/>
      <c r="Y340" s="59"/>
      <c r="Z340" s="59"/>
      <c r="AA340" s="59"/>
      <c r="AB340" s="59"/>
      <c r="AC340" s="59"/>
      <c r="AD340" s="59"/>
      <c r="AE340" s="59"/>
      <c r="AF340" s="59"/>
      <c r="AG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59"/>
      <c r="CS340" s="59"/>
      <c r="CT340" s="59"/>
      <c r="CU340" s="59"/>
      <c r="CV340" s="59"/>
      <c r="CW340" s="59"/>
      <c r="CX340" s="59"/>
      <c r="CY340" s="59"/>
      <c r="CZ340" s="59"/>
      <c r="DA340" s="59"/>
      <c r="DB340" s="59"/>
      <c r="DC340" s="59"/>
      <c r="DD340" s="59"/>
      <c r="DE340" s="59"/>
      <c r="DF340" s="59"/>
      <c r="DG340" s="59"/>
      <c r="DH340" s="59"/>
      <c r="DI340" s="59"/>
      <c r="DJ340" s="59"/>
      <c r="DK340" s="59"/>
      <c r="DL340" s="59"/>
      <c r="DM340" s="59"/>
      <c r="DN340" s="59"/>
      <c r="DO340" s="59"/>
      <c r="DP340" s="59"/>
      <c r="DQ340" s="59"/>
      <c r="DR340" s="59"/>
      <c r="DS340" s="59"/>
      <c r="DT340" s="59"/>
      <c r="DU340" s="59"/>
      <c r="DV340" s="59"/>
      <c r="DW340" s="59"/>
      <c r="DX340" s="59"/>
      <c r="DY340" s="59"/>
      <c r="DZ340" s="59"/>
      <c r="EA340" s="59"/>
      <c r="EB340" s="59"/>
      <c r="EC340" s="59"/>
    </row>
    <row r="341" spans="15:133" s="60" customFormat="1">
      <c r="O341" s="59"/>
      <c r="P341" s="59"/>
      <c r="Q341" s="59"/>
      <c r="R341" s="59"/>
      <c r="S341" s="59"/>
      <c r="T341" s="59"/>
      <c r="U341" s="59"/>
      <c r="V341" s="59"/>
      <c r="W341" s="59"/>
      <c r="X341" s="59"/>
      <c r="Y341" s="59"/>
      <c r="Z341" s="59"/>
      <c r="AA341" s="59"/>
      <c r="AB341" s="59"/>
      <c r="AC341" s="59"/>
      <c r="AD341" s="59"/>
      <c r="AE341" s="59"/>
      <c r="AF341" s="59"/>
      <c r="AG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59"/>
      <c r="CS341" s="59"/>
      <c r="CT341" s="59"/>
      <c r="CU341" s="59"/>
      <c r="CV341" s="59"/>
      <c r="CW341" s="59"/>
      <c r="CX341" s="59"/>
      <c r="CY341" s="59"/>
      <c r="CZ341" s="59"/>
      <c r="DA341" s="59"/>
      <c r="DB341" s="59"/>
      <c r="DC341" s="59"/>
      <c r="DD341" s="59"/>
      <c r="DE341" s="59"/>
      <c r="DF341" s="59"/>
      <c r="DG341" s="59"/>
      <c r="DH341" s="59"/>
      <c r="DI341" s="59"/>
      <c r="DJ341" s="59"/>
      <c r="DK341" s="59"/>
      <c r="DL341" s="59"/>
      <c r="DM341" s="59"/>
      <c r="DN341" s="59"/>
      <c r="DO341" s="59"/>
      <c r="DP341" s="59"/>
      <c r="DQ341" s="59"/>
      <c r="DR341" s="59"/>
      <c r="DS341" s="59"/>
      <c r="DT341" s="59"/>
      <c r="DU341" s="59"/>
      <c r="DV341" s="59"/>
      <c r="DW341" s="59"/>
      <c r="DX341" s="59"/>
      <c r="DY341" s="59"/>
      <c r="DZ341" s="59"/>
      <c r="EA341" s="59"/>
      <c r="EB341" s="59"/>
      <c r="EC341" s="59"/>
    </row>
    <row r="342" spans="15:133" s="60" customFormat="1">
      <c r="O342" s="59"/>
      <c r="P342" s="59"/>
      <c r="Q342" s="59"/>
      <c r="R342" s="59"/>
      <c r="S342" s="59"/>
      <c r="T342" s="59"/>
      <c r="U342" s="59"/>
      <c r="V342" s="59"/>
      <c r="W342" s="59"/>
      <c r="X342" s="59"/>
      <c r="Y342" s="59"/>
      <c r="Z342" s="59"/>
      <c r="AA342" s="59"/>
      <c r="AB342" s="59"/>
      <c r="AC342" s="59"/>
      <c r="AD342" s="59"/>
      <c r="AE342" s="59"/>
      <c r="AF342" s="59"/>
      <c r="AG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59"/>
      <c r="CS342" s="59"/>
      <c r="CT342" s="59"/>
      <c r="CU342" s="59"/>
      <c r="CV342" s="59"/>
      <c r="CW342" s="59"/>
      <c r="CX342" s="59"/>
      <c r="CY342" s="59"/>
      <c r="CZ342" s="59"/>
      <c r="DA342" s="59"/>
      <c r="DB342" s="59"/>
      <c r="DC342" s="59"/>
      <c r="DD342" s="59"/>
      <c r="DE342" s="59"/>
      <c r="DF342" s="59"/>
      <c r="DG342" s="59"/>
      <c r="DH342" s="59"/>
      <c r="DI342" s="59"/>
      <c r="DJ342" s="59"/>
      <c r="DK342" s="59"/>
      <c r="DL342" s="59"/>
      <c r="DM342" s="59"/>
      <c r="DN342" s="59"/>
      <c r="DO342" s="59"/>
      <c r="DP342" s="59"/>
      <c r="DQ342" s="59"/>
      <c r="DR342" s="59"/>
      <c r="DS342" s="59"/>
      <c r="DT342" s="59"/>
      <c r="DU342" s="59"/>
      <c r="DV342" s="59"/>
      <c r="DW342" s="59"/>
      <c r="DX342" s="59"/>
      <c r="DY342" s="59"/>
      <c r="DZ342" s="59"/>
      <c r="EA342" s="59"/>
      <c r="EB342" s="59"/>
      <c r="EC342" s="59"/>
    </row>
    <row r="343" spans="15:133" s="60" customFormat="1">
      <c r="O343" s="59"/>
      <c r="P343" s="59"/>
      <c r="Q343" s="59"/>
      <c r="R343" s="59"/>
      <c r="S343" s="59"/>
      <c r="T343" s="59"/>
      <c r="U343" s="59"/>
      <c r="V343" s="59"/>
      <c r="W343" s="59"/>
      <c r="X343" s="59"/>
      <c r="Y343" s="59"/>
      <c r="Z343" s="59"/>
      <c r="AA343" s="59"/>
      <c r="AB343" s="59"/>
      <c r="AC343" s="59"/>
      <c r="AD343" s="59"/>
      <c r="AE343" s="59"/>
      <c r="AF343" s="59"/>
      <c r="AG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59"/>
      <c r="CS343" s="59"/>
      <c r="CT343" s="59"/>
      <c r="CU343" s="59"/>
      <c r="CV343" s="59"/>
      <c r="CW343" s="59"/>
      <c r="CX343" s="59"/>
      <c r="CY343" s="59"/>
      <c r="CZ343" s="59"/>
      <c r="DA343" s="59"/>
      <c r="DB343" s="59"/>
      <c r="DC343" s="59"/>
      <c r="DD343" s="59"/>
      <c r="DE343" s="59"/>
      <c r="DF343" s="59"/>
      <c r="DG343" s="59"/>
      <c r="DH343" s="59"/>
      <c r="DI343" s="59"/>
      <c r="DJ343" s="59"/>
      <c r="DK343" s="59"/>
      <c r="DL343" s="59"/>
      <c r="DM343" s="59"/>
      <c r="DN343" s="59"/>
      <c r="DO343" s="59"/>
      <c r="DP343" s="59"/>
      <c r="DQ343" s="59"/>
      <c r="DR343" s="59"/>
      <c r="DS343" s="59"/>
      <c r="DT343" s="59"/>
      <c r="DU343" s="59"/>
      <c r="DV343" s="59"/>
      <c r="DW343" s="59"/>
      <c r="DX343" s="59"/>
      <c r="DY343" s="59"/>
      <c r="DZ343" s="59"/>
      <c r="EA343" s="59"/>
      <c r="EB343" s="59"/>
      <c r="EC343" s="59"/>
    </row>
    <row r="344" spans="15:133" s="60" customFormat="1">
      <c r="O344" s="59"/>
      <c r="P344" s="59"/>
      <c r="Q344" s="59"/>
      <c r="R344" s="59"/>
      <c r="S344" s="59"/>
      <c r="T344" s="59"/>
      <c r="U344" s="59"/>
      <c r="V344" s="59"/>
      <c r="W344" s="59"/>
      <c r="X344" s="59"/>
      <c r="Y344" s="59"/>
      <c r="Z344" s="59"/>
      <c r="AA344" s="59"/>
      <c r="AB344" s="59"/>
      <c r="AC344" s="59"/>
      <c r="AD344" s="59"/>
      <c r="AE344" s="59"/>
      <c r="AF344" s="59"/>
      <c r="AG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59"/>
      <c r="CS344" s="59"/>
      <c r="CT344" s="59"/>
      <c r="CU344" s="59"/>
      <c r="CV344" s="59"/>
      <c r="CW344" s="59"/>
      <c r="CX344" s="59"/>
      <c r="CY344" s="59"/>
      <c r="CZ344" s="59"/>
      <c r="DA344" s="59"/>
      <c r="DB344" s="59"/>
      <c r="DC344" s="59"/>
      <c r="DD344" s="59"/>
      <c r="DE344" s="59"/>
      <c r="DF344" s="59"/>
      <c r="DG344" s="59"/>
      <c r="DH344" s="59"/>
      <c r="DI344" s="59"/>
      <c r="DJ344" s="59"/>
      <c r="DK344" s="59"/>
      <c r="DL344" s="59"/>
      <c r="DM344" s="59"/>
      <c r="DN344" s="59"/>
      <c r="DO344" s="59"/>
      <c r="DP344" s="59"/>
      <c r="DQ344" s="59"/>
      <c r="DR344" s="59"/>
      <c r="DS344" s="59"/>
      <c r="DT344" s="59"/>
      <c r="DU344" s="59"/>
      <c r="DV344" s="59"/>
      <c r="DW344" s="59"/>
      <c r="DX344" s="59"/>
      <c r="DY344" s="59"/>
      <c r="DZ344" s="59"/>
      <c r="EA344" s="59"/>
      <c r="EB344" s="59"/>
      <c r="EC344" s="59"/>
    </row>
    <row r="345" spans="15:133" s="60" customFormat="1">
      <c r="O345" s="59"/>
      <c r="P345" s="59"/>
      <c r="Q345" s="59"/>
      <c r="R345" s="59"/>
      <c r="S345" s="59"/>
      <c r="T345" s="59"/>
      <c r="U345" s="59"/>
      <c r="V345" s="59"/>
      <c r="W345" s="59"/>
      <c r="X345" s="59"/>
      <c r="Y345" s="59"/>
      <c r="Z345" s="59"/>
      <c r="AA345" s="59"/>
      <c r="AB345" s="59"/>
      <c r="AC345" s="59"/>
      <c r="AD345" s="59"/>
      <c r="AE345" s="59"/>
      <c r="AF345" s="59"/>
      <c r="AG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59"/>
      <c r="CS345" s="59"/>
      <c r="CT345" s="59"/>
      <c r="CU345" s="59"/>
      <c r="CV345" s="59"/>
      <c r="CW345" s="59"/>
      <c r="CX345" s="59"/>
      <c r="CY345" s="59"/>
      <c r="CZ345" s="59"/>
      <c r="DA345" s="59"/>
      <c r="DB345" s="59"/>
      <c r="DC345" s="59"/>
      <c r="DD345" s="59"/>
      <c r="DE345" s="59"/>
      <c r="DF345" s="59"/>
      <c r="DG345" s="59"/>
      <c r="DH345" s="59"/>
      <c r="DI345" s="59"/>
      <c r="DJ345" s="59"/>
      <c r="DK345" s="59"/>
      <c r="DL345" s="59"/>
      <c r="DM345" s="59"/>
      <c r="DN345" s="59"/>
      <c r="DO345" s="59"/>
      <c r="DP345" s="59"/>
      <c r="DQ345" s="59"/>
      <c r="DR345" s="59"/>
      <c r="DS345" s="59"/>
      <c r="DT345" s="59"/>
      <c r="DU345" s="59"/>
      <c r="DV345" s="59"/>
      <c r="DW345" s="59"/>
      <c r="DX345" s="59"/>
      <c r="DY345" s="59"/>
      <c r="DZ345" s="59"/>
      <c r="EA345" s="59"/>
      <c r="EB345" s="59"/>
      <c r="EC345" s="59"/>
    </row>
    <row r="346" spans="15:133" s="60" customFormat="1">
      <c r="O346" s="59"/>
      <c r="P346" s="59"/>
      <c r="Q346" s="59"/>
      <c r="R346" s="59"/>
      <c r="S346" s="59"/>
      <c r="T346" s="59"/>
      <c r="U346" s="59"/>
      <c r="V346" s="59"/>
      <c r="W346" s="59"/>
      <c r="X346" s="59"/>
      <c r="Y346" s="59"/>
      <c r="Z346" s="59"/>
      <c r="AA346" s="59"/>
      <c r="AB346" s="59"/>
      <c r="AC346" s="59"/>
      <c r="AD346" s="59"/>
      <c r="AE346" s="59"/>
      <c r="AF346" s="59"/>
      <c r="AG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59"/>
      <c r="CS346" s="59"/>
      <c r="CT346" s="59"/>
      <c r="CU346" s="59"/>
      <c r="CV346" s="59"/>
      <c r="CW346" s="59"/>
      <c r="CX346" s="59"/>
      <c r="CY346" s="59"/>
      <c r="CZ346" s="59"/>
      <c r="DA346" s="59"/>
      <c r="DB346" s="59"/>
      <c r="DC346" s="59"/>
      <c r="DD346" s="59"/>
      <c r="DE346" s="59"/>
      <c r="DF346" s="59"/>
      <c r="DG346" s="59"/>
      <c r="DH346" s="59"/>
      <c r="DI346" s="59"/>
      <c r="DJ346" s="59"/>
      <c r="DK346" s="59"/>
      <c r="DL346" s="59"/>
      <c r="DM346" s="59"/>
      <c r="DN346" s="59"/>
      <c r="DO346" s="59"/>
      <c r="DP346" s="59"/>
      <c r="DQ346" s="59"/>
      <c r="DR346" s="59"/>
      <c r="DS346" s="59"/>
      <c r="DT346" s="59"/>
      <c r="DU346" s="59"/>
      <c r="DV346" s="59"/>
      <c r="DW346" s="59"/>
      <c r="DX346" s="59"/>
      <c r="DY346" s="59"/>
      <c r="DZ346" s="59"/>
      <c r="EA346" s="59"/>
      <c r="EB346" s="59"/>
      <c r="EC346" s="59"/>
    </row>
    <row r="347" spans="15:133" s="60" customFormat="1">
      <c r="O347" s="59"/>
      <c r="P347" s="59"/>
      <c r="Q347" s="59"/>
      <c r="R347" s="59"/>
      <c r="S347" s="59"/>
      <c r="T347" s="59"/>
      <c r="U347" s="59"/>
      <c r="V347" s="59"/>
      <c r="W347" s="59"/>
      <c r="X347" s="59"/>
      <c r="Y347" s="59"/>
      <c r="Z347" s="59"/>
      <c r="AA347" s="59"/>
      <c r="AB347" s="59"/>
      <c r="AC347" s="59"/>
      <c r="AD347" s="59"/>
      <c r="AE347" s="59"/>
      <c r="AF347" s="59"/>
      <c r="AG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59"/>
      <c r="CS347" s="59"/>
      <c r="CT347" s="59"/>
      <c r="CU347" s="59"/>
      <c r="CV347" s="59"/>
      <c r="CW347" s="59"/>
      <c r="CX347" s="59"/>
      <c r="CY347" s="59"/>
      <c r="CZ347" s="59"/>
      <c r="DA347" s="59"/>
      <c r="DB347" s="59"/>
      <c r="DC347" s="59"/>
      <c r="DD347" s="59"/>
      <c r="DE347" s="59"/>
      <c r="DF347" s="59"/>
      <c r="DG347" s="59"/>
      <c r="DH347" s="59"/>
      <c r="DI347" s="59"/>
      <c r="DJ347" s="59"/>
      <c r="DK347" s="59"/>
      <c r="DL347" s="59"/>
      <c r="DM347" s="59"/>
      <c r="DN347" s="59"/>
      <c r="DO347" s="59"/>
      <c r="DP347" s="59"/>
      <c r="DQ347" s="59"/>
      <c r="DR347" s="59"/>
      <c r="DS347" s="59"/>
      <c r="DT347" s="59"/>
      <c r="DU347" s="59"/>
      <c r="DV347" s="59"/>
      <c r="DW347" s="59"/>
      <c r="DX347" s="59"/>
      <c r="DY347" s="59"/>
      <c r="DZ347" s="59"/>
      <c r="EA347" s="59"/>
      <c r="EB347" s="59"/>
      <c r="EC347" s="59"/>
    </row>
    <row r="348" spans="15:133" s="60" customFormat="1">
      <c r="O348" s="59"/>
      <c r="P348" s="59"/>
      <c r="Q348" s="59"/>
      <c r="R348" s="59"/>
      <c r="S348" s="59"/>
      <c r="T348" s="59"/>
      <c r="U348" s="59"/>
      <c r="V348" s="59"/>
      <c r="W348" s="59"/>
      <c r="X348" s="59"/>
      <c r="Y348" s="59"/>
      <c r="Z348" s="59"/>
      <c r="AA348" s="59"/>
      <c r="AB348" s="59"/>
      <c r="AC348" s="59"/>
      <c r="AD348" s="59"/>
      <c r="AE348" s="59"/>
      <c r="AF348" s="59"/>
      <c r="AG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59"/>
      <c r="CS348" s="59"/>
      <c r="CT348" s="59"/>
      <c r="CU348" s="59"/>
      <c r="CV348" s="59"/>
      <c r="CW348" s="59"/>
      <c r="CX348" s="59"/>
      <c r="CY348" s="59"/>
      <c r="CZ348" s="59"/>
      <c r="DA348" s="59"/>
      <c r="DB348" s="59"/>
      <c r="DC348" s="59"/>
      <c r="DD348" s="59"/>
      <c r="DE348" s="59"/>
      <c r="DF348" s="59"/>
      <c r="DG348" s="59"/>
      <c r="DH348" s="59"/>
      <c r="DI348" s="59"/>
      <c r="DJ348" s="59"/>
      <c r="DK348" s="59"/>
      <c r="DL348" s="59"/>
      <c r="DM348" s="59"/>
      <c r="DN348" s="59"/>
      <c r="DO348" s="59"/>
      <c r="DP348" s="59"/>
      <c r="DQ348" s="59"/>
      <c r="DR348" s="59"/>
      <c r="DS348" s="59"/>
      <c r="DT348" s="59"/>
      <c r="DU348" s="59"/>
      <c r="DV348" s="59"/>
      <c r="DW348" s="59"/>
      <c r="DX348" s="59"/>
      <c r="DY348" s="59"/>
      <c r="DZ348" s="59"/>
      <c r="EA348" s="59"/>
      <c r="EB348" s="59"/>
      <c r="EC348" s="59"/>
    </row>
    <row r="349" spans="15:133" s="60" customFormat="1">
      <c r="O349" s="59"/>
      <c r="P349" s="59"/>
      <c r="Q349" s="59"/>
      <c r="R349" s="59"/>
      <c r="S349" s="59"/>
      <c r="T349" s="59"/>
      <c r="U349" s="59"/>
      <c r="V349" s="59"/>
      <c r="W349" s="59"/>
      <c r="X349" s="59"/>
      <c r="Y349" s="59"/>
      <c r="Z349" s="59"/>
      <c r="AA349" s="59"/>
      <c r="AB349" s="59"/>
      <c r="AC349" s="59"/>
      <c r="AD349" s="59"/>
      <c r="AE349" s="59"/>
      <c r="AF349" s="59"/>
      <c r="AG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59"/>
      <c r="CS349" s="59"/>
      <c r="CT349" s="59"/>
      <c r="CU349" s="59"/>
      <c r="CV349" s="59"/>
      <c r="CW349" s="59"/>
      <c r="CX349" s="59"/>
      <c r="CY349" s="59"/>
      <c r="CZ349" s="59"/>
      <c r="DA349" s="59"/>
      <c r="DB349" s="59"/>
      <c r="DC349" s="59"/>
      <c r="DD349" s="59"/>
      <c r="DE349" s="59"/>
      <c r="DF349" s="59"/>
      <c r="DG349" s="59"/>
      <c r="DH349" s="59"/>
      <c r="DI349" s="59"/>
      <c r="DJ349" s="59"/>
      <c r="DK349" s="59"/>
      <c r="DL349" s="59"/>
      <c r="DM349" s="59"/>
      <c r="DN349" s="59"/>
      <c r="DO349" s="59"/>
      <c r="DP349" s="59"/>
      <c r="DQ349" s="59"/>
      <c r="DR349" s="59"/>
      <c r="DS349" s="59"/>
      <c r="DT349" s="59"/>
      <c r="DU349" s="59"/>
      <c r="DV349" s="59"/>
      <c r="DW349" s="59"/>
      <c r="DX349" s="59"/>
      <c r="DY349" s="59"/>
      <c r="DZ349" s="59"/>
      <c r="EA349" s="59"/>
      <c r="EB349" s="59"/>
      <c r="EC349" s="59"/>
    </row>
    <row r="350" spans="15:133" s="60" customFormat="1">
      <c r="O350" s="59"/>
      <c r="P350" s="59"/>
      <c r="Q350" s="59"/>
      <c r="R350" s="59"/>
      <c r="S350" s="59"/>
      <c r="T350" s="59"/>
      <c r="U350" s="59"/>
      <c r="V350" s="59"/>
      <c r="W350" s="59"/>
      <c r="X350" s="59"/>
      <c r="Y350" s="59"/>
      <c r="Z350" s="59"/>
      <c r="AA350" s="59"/>
      <c r="AB350" s="59"/>
      <c r="AC350" s="59"/>
      <c r="AD350" s="59"/>
      <c r="AE350" s="59"/>
      <c r="AF350" s="59"/>
      <c r="AG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59"/>
      <c r="CS350" s="59"/>
      <c r="CT350" s="59"/>
      <c r="CU350" s="59"/>
      <c r="CV350" s="59"/>
      <c r="CW350" s="59"/>
      <c r="CX350" s="59"/>
      <c r="CY350" s="59"/>
      <c r="CZ350" s="59"/>
      <c r="DA350" s="59"/>
      <c r="DB350" s="59"/>
      <c r="DC350" s="59"/>
      <c r="DD350" s="59"/>
      <c r="DE350" s="59"/>
      <c r="DF350" s="59"/>
      <c r="DG350" s="59"/>
      <c r="DH350" s="59"/>
      <c r="DI350" s="59"/>
      <c r="DJ350" s="59"/>
      <c r="DK350" s="59"/>
      <c r="DL350" s="59"/>
      <c r="DM350" s="59"/>
      <c r="DN350" s="59"/>
      <c r="DO350" s="59"/>
      <c r="DP350" s="59"/>
      <c r="DQ350" s="59"/>
      <c r="DR350" s="59"/>
      <c r="DS350" s="59"/>
      <c r="DT350" s="59"/>
      <c r="DU350" s="59"/>
      <c r="DV350" s="59"/>
      <c r="DW350" s="59"/>
      <c r="DX350" s="59"/>
      <c r="DY350" s="59"/>
      <c r="DZ350" s="59"/>
      <c r="EA350" s="59"/>
      <c r="EB350" s="59"/>
      <c r="EC350" s="59"/>
    </row>
    <row r="351" spans="15:133" s="60" customFormat="1">
      <c r="O351" s="59"/>
      <c r="P351" s="59"/>
      <c r="Q351" s="59"/>
      <c r="R351" s="59"/>
      <c r="S351" s="59"/>
      <c r="T351" s="59"/>
      <c r="U351" s="59"/>
      <c r="V351" s="59"/>
      <c r="W351" s="59"/>
      <c r="X351" s="59"/>
      <c r="Y351" s="59"/>
      <c r="Z351" s="59"/>
      <c r="AA351" s="59"/>
      <c r="AB351" s="59"/>
      <c r="AC351" s="59"/>
      <c r="AD351" s="59"/>
      <c r="AE351" s="59"/>
      <c r="AF351" s="59"/>
      <c r="AG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59"/>
      <c r="CS351" s="59"/>
      <c r="CT351" s="59"/>
      <c r="CU351" s="59"/>
      <c r="CV351" s="59"/>
      <c r="CW351" s="59"/>
      <c r="CX351" s="59"/>
      <c r="CY351" s="59"/>
      <c r="CZ351" s="59"/>
      <c r="DA351" s="59"/>
      <c r="DB351" s="59"/>
      <c r="DC351" s="59"/>
      <c r="DD351" s="59"/>
      <c r="DE351" s="59"/>
      <c r="DF351" s="59"/>
      <c r="DG351" s="59"/>
      <c r="DH351" s="59"/>
      <c r="DI351" s="59"/>
      <c r="DJ351" s="59"/>
      <c r="DK351" s="59"/>
      <c r="DL351" s="59"/>
      <c r="DM351" s="59"/>
      <c r="DN351" s="59"/>
      <c r="DO351" s="59"/>
      <c r="DP351" s="59"/>
      <c r="DQ351" s="59"/>
      <c r="DR351" s="59"/>
      <c r="DS351" s="59"/>
      <c r="DT351" s="59"/>
      <c r="DU351" s="59"/>
      <c r="DV351" s="59"/>
      <c r="DW351" s="59"/>
      <c r="DX351" s="59"/>
      <c r="DY351" s="59"/>
      <c r="DZ351" s="59"/>
      <c r="EA351" s="59"/>
      <c r="EB351" s="59"/>
      <c r="EC351" s="59"/>
    </row>
    <row r="352" spans="15:133" s="60" customFormat="1">
      <c r="O352" s="59"/>
      <c r="P352" s="59"/>
      <c r="Q352" s="59"/>
      <c r="R352" s="59"/>
      <c r="S352" s="59"/>
      <c r="T352" s="59"/>
      <c r="U352" s="59"/>
      <c r="V352" s="59"/>
      <c r="W352" s="59"/>
      <c r="X352" s="59"/>
      <c r="Y352" s="59"/>
      <c r="Z352" s="59"/>
      <c r="AA352" s="59"/>
      <c r="AB352" s="59"/>
      <c r="AC352" s="59"/>
      <c r="AD352" s="59"/>
      <c r="AE352" s="59"/>
      <c r="AF352" s="59"/>
      <c r="AG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59"/>
      <c r="CS352" s="59"/>
      <c r="CT352" s="59"/>
      <c r="CU352" s="59"/>
      <c r="CV352" s="59"/>
      <c r="CW352" s="59"/>
      <c r="CX352" s="59"/>
      <c r="CY352" s="59"/>
      <c r="CZ352" s="59"/>
      <c r="DA352" s="59"/>
      <c r="DB352" s="59"/>
      <c r="DC352" s="59"/>
      <c r="DD352" s="59"/>
      <c r="DE352" s="59"/>
      <c r="DF352" s="59"/>
      <c r="DG352" s="59"/>
      <c r="DH352" s="59"/>
      <c r="DI352" s="59"/>
      <c r="DJ352" s="59"/>
      <c r="DK352" s="59"/>
      <c r="DL352" s="59"/>
      <c r="DM352" s="59"/>
      <c r="DN352" s="59"/>
      <c r="DO352" s="59"/>
      <c r="DP352" s="59"/>
      <c r="DQ352" s="59"/>
      <c r="DR352" s="59"/>
      <c r="DS352" s="59"/>
      <c r="DT352" s="59"/>
      <c r="DU352" s="59"/>
      <c r="DV352" s="59"/>
      <c r="DW352" s="59"/>
      <c r="DX352" s="59"/>
      <c r="DY352" s="59"/>
      <c r="DZ352" s="59"/>
      <c r="EA352" s="59"/>
      <c r="EB352" s="59"/>
      <c r="EC352" s="59"/>
    </row>
    <row r="353" spans="15:133" s="60" customFormat="1">
      <c r="O353" s="59"/>
      <c r="P353" s="59"/>
      <c r="Q353" s="59"/>
      <c r="R353" s="59"/>
      <c r="S353" s="59"/>
      <c r="T353" s="59"/>
      <c r="U353" s="59"/>
      <c r="V353" s="59"/>
      <c r="W353" s="59"/>
      <c r="X353" s="59"/>
      <c r="Y353" s="59"/>
      <c r="Z353" s="59"/>
      <c r="AA353" s="59"/>
      <c r="AB353" s="59"/>
      <c r="AC353" s="59"/>
      <c r="AD353" s="59"/>
      <c r="AE353" s="59"/>
      <c r="AF353" s="59"/>
      <c r="AG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59"/>
      <c r="CS353" s="59"/>
      <c r="CT353" s="59"/>
      <c r="CU353" s="59"/>
      <c r="CV353" s="59"/>
      <c r="CW353" s="59"/>
      <c r="CX353" s="59"/>
      <c r="CY353" s="59"/>
      <c r="CZ353" s="59"/>
      <c r="DA353" s="59"/>
      <c r="DB353" s="59"/>
      <c r="DC353" s="59"/>
      <c r="DD353" s="59"/>
      <c r="DE353" s="59"/>
      <c r="DF353" s="59"/>
      <c r="DG353" s="59"/>
      <c r="DH353" s="59"/>
      <c r="DI353" s="59"/>
      <c r="DJ353" s="59"/>
      <c r="DK353" s="59"/>
      <c r="DL353" s="59"/>
      <c r="DM353" s="59"/>
      <c r="DN353" s="59"/>
      <c r="DO353" s="59"/>
      <c r="DP353" s="59"/>
      <c r="DQ353" s="59"/>
      <c r="DR353" s="59"/>
      <c r="DS353" s="59"/>
      <c r="DT353" s="59"/>
      <c r="DU353" s="59"/>
      <c r="DV353" s="59"/>
      <c r="DW353" s="59"/>
      <c r="DX353" s="59"/>
      <c r="DY353" s="59"/>
      <c r="DZ353" s="59"/>
      <c r="EA353" s="59"/>
      <c r="EB353" s="59"/>
      <c r="EC353" s="59"/>
    </row>
    <row r="354" spans="15:133" s="60" customFormat="1">
      <c r="O354" s="59"/>
      <c r="P354" s="59"/>
      <c r="Q354" s="59"/>
      <c r="R354" s="59"/>
      <c r="S354" s="59"/>
      <c r="T354" s="59"/>
      <c r="U354" s="59"/>
      <c r="V354" s="59"/>
      <c r="W354" s="59"/>
      <c r="X354" s="59"/>
      <c r="Y354" s="59"/>
      <c r="Z354" s="59"/>
      <c r="AA354" s="59"/>
      <c r="AB354" s="59"/>
      <c r="AC354" s="59"/>
      <c r="AD354" s="59"/>
      <c r="AE354" s="59"/>
      <c r="AF354" s="59"/>
      <c r="AG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59"/>
      <c r="CS354" s="59"/>
      <c r="CT354" s="59"/>
      <c r="CU354" s="59"/>
      <c r="CV354" s="59"/>
      <c r="CW354" s="59"/>
      <c r="CX354" s="59"/>
      <c r="CY354" s="59"/>
      <c r="CZ354" s="59"/>
      <c r="DA354" s="59"/>
      <c r="DB354" s="59"/>
      <c r="DC354" s="59"/>
      <c r="DD354" s="59"/>
      <c r="DE354" s="59"/>
      <c r="DF354" s="59"/>
      <c r="DG354" s="59"/>
      <c r="DH354" s="59"/>
      <c r="DI354" s="59"/>
      <c r="DJ354" s="59"/>
      <c r="DK354" s="59"/>
      <c r="DL354" s="59"/>
      <c r="DM354" s="59"/>
      <c r="DN354" s="59"/>
      <c r="DO354" s="59"/>
      <c r="DP354" s="59"/>
      <c r="DQ354" s="59"/>
      <c r="DR354" s="59"/>
      <c r="DS354" s="59"/>
      <c r="DT354" s="59"/>
      <c r="DU354" s="59"/>
      <c r="DV354" s="59"/>
      <c r="DW354" s="59"/>
      <c r="DX354" s="59"/>
      <c r="DY354" s="59"/>
      <c r="DZ354" s="59"/>
      <c r="EA354" s="59"/>
      <c r="EB354" s="59"/>
      <c r="EC354" s="59"/>
    </row>
    <row r="355" spans="15:133" s="60" customFormat="1">
      <c r="O355" s="59"/>
      <c r="P355" s="59"/>
      <c r="Q355" s="59"/>
      <c r="R355" s="59"/>
      <c r="S355" s="59"/>
      <c r="T355" s="59"/>
      <c r="U355" s="59"/>
      <c r="V355" s="59"/>
      <c r="W355" s="59"/>
      <c r="X355" s="59"/>
      <c r="Y355" s="59"/>
      <c r="Z355" s="59"/>
      <c r="AA355" s="59"/>
      <c r="AB355" s="59"/>
      <c r="AC355" s="59"/>
      <c r="AD355" s="59"/>
      <c r="AE355" s="59"/>
      <c r="AF355" s="59"/>
      <c r="AG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59"/>
      <c r="CS355" s="59"/>
      <c r="CT355" s="59"/>
      <c r="CU355" s="59"/>
      <c r="CV355" s="59"/>
      <c r="CW355" s="59"/>
      <c r="CX355" s="59"/>
      <c r="CY355" s="59"/>
      <c r="CZ355" s="59"/>
      <c r="DA355" s="59"/>
      <c r="DB355" s="59"/>
      <c r="DC355" s="59"/>
      <c r="DD355" s="59"/>
      <c r="DE355" s="59"/>
      <c r="DF355" s="59"/>
      <c r="DG355" s="59"/>
      <c r="DH355" s="59"/>
      <c r="DI355" s="59"/>
      <c r="DJ355" s="59"/>
      <c r="DK355" s="59"/>
      <c r="DL355" s="59"/>
      <c r="DM355" s="59"/>
      <c r="DN355" s="59"/>
      <c r="DO355" s="59"/>
      <c r="DP355" s="59"/>
      <c r="DQ355" s="59"/>
      <c r="DR355" s="59"/>
      <c r="DS355" s="59"/>
      <c r="DT355" s="59"/>
      <c r="DU355" s="59"/>
      <c r="DV355" s="59"/>
      <c r="DW355" s="59"/>
      <c r="DX355" s="59"/>
      <c r="DY355" s="59"/>
      <c r="DZ355" s="59"/>
      <c r="EA355" s="59"/>
      <c r="EB355" s="59"/>
      <c r="EC355" s="59"/>
    </row>
    <row r="356" spans="15:133" s="60" customFormat="1">
      <c r="O356" s="59"/>
      <c r="P356" s="59"/>
      <c r="Q356" s="59"/>
      <c r="R356" s="59"/>
      <c r="S356" s="59"/>
      <c r="T356" s="59"/>
      <c r="U356" s="59"/>
      <c r="V356" s="59"/>
      <c r="W356" s="59"/>
      <c r="X356" s="59"/>
      <c r="Y356" s="59"/>
      <c r="Z356" s="59"/>
      <c r="AA356" s="59"/>
      <c r="AB356" s="59"/>
      <c r="AC356" s="59"/>
      <c r="AD356" s="59"/>
      <c r="AE356" s="59"/>
      <c r="AF356" s="59"/>
      <c r="AG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59"/>
      <c r="CS356" s="59"/>
      <c r="CT356" s="59"/>
      <c r="CU356" s="59"/>
      <c r="CV356" s="59"/>
      <c r="CW356" s="59"/>
      <c r="CX356" s="59"/>
      <c r="CY356" s="59"/>
      <c r="CZ356" s="59"/>
      <c r="DA356" s="59"/>
      <c r="DB356" s="59"/>
      <c r="DC356" s="59"/>
      <c r="DD356" s="59"/>
      <c r="DE356" s="59"/>
      <c r="DF356" s="59"/>
      <c r="DG356" s="59"/>
      <c r="DH356" s="59"/>
      <c r="DI356" s="59"/>
      <c r="DJ356" s="59"/>
      <c r="DK356" s="59"/>
      <c r="DL356" s="59"/>
      <c r="DM356" s="59"/>
      <c r="DN356" s="59"/>
      <c r="DO356" s="59"/>
      <c r="DP356" s="59"/>
      <c r="DQ356" s="59"/>
      <c r="DR356" s="59"/>
      <c r="DS356" s="59"/>
      <c r="DT356" s="59"/>
      <c r="DU356" s="59"/>
      <c r="DV356" s="59"/>
      <c r="DW356" s="59"/>
      <c r="DX356" s="59"/>
      <c r="DY356" s="59"/>
      <c r="DZ356" s="59"/>
      <c r="EA356" s="59"/>
      <c r="EB356" s="59"/>
      <c r="EC356" s="59"/>
    </row>
    <row r="357" spans="15:133" s="60" customFormat="1">
      <c r="O357" s="59"/>
      <c r="P357" s="59"/>
      <c r="Q357" s="59"/>
      <c r="R357" s="59"/>
      <c r="S357" s="59"/>
      <c r="T357" s="59"/>
      <c r="U357" s="59"/>
      <c r="V357" s="59"/>
      <c r="W357" s="59"/>
      <c r="X357" s="59"/>
      <c r="Y357" s="59"/>
      <c r="Z357" s="59"/>
      <c r="AA357" s="59"/>
      <c r="AB357" s="59"/>
      <c r="AC357" s="59"/>
      <c r="AD357" s="59"/>
      <c r="AE357" s="59"/>
      <c r="AF357" s="59"/>
      <c r="AG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59"/>
      <c r="CS357" s="59"/>
      <c r="CT357" s="59"/>
      <c r="CU357" s="59"/>
      <c r="CV357" s="59"/>
      <c r="CW357" s="59"/>
      <c r="CX357" s="59"/>
      <c r="CY357" s="59"/>
      <c r="CZ357" s="59"/>
      <c r="DA357" s="59"/>
      <c r="DB357" s="59"/>
      <c r="DC357" s="59"/>
      <c r="DD357" s="59"/>
      <c r="DE357" s="59"/>
      <c r="DF357" s="59"/>
      <c r="DG357" s="59"/>
      <c r="DH357" s="59"/>
      <c r="DI357" s="59"/>
      <c r="DJ357" s="59"/>
      <c r="DK357" s="59"/>
      <c r="DL357" s="59"/>
      <c r="DM357" s="59"/>
      <c r="DN357" s="59"/>
      <c r="DO357" s="59"/>
      <c r="DP357" s="59"/>
      <c r="DQ357" s="59"/>
      <c r="DR357" s="59"/>
      <c r="DS357" s="59"/>
      <c r="DT357" s="59"/>
      <c r="DU357" s="59"/>
      <c r="DV357" s="59"/>
      <c r="DW357" s="59"/>
      <c r="DX357" s="59"/>
      <c r="DY357" s="59"/>
      <c r="DZ357" s="59"/>
      <c r="EA357" s="59"/>
      <c r="EB357" s="59"/>
      <c r="EC357" s="59"/>
    </row>
    <row r="358" spans="15:133" s="60" customFormat="1">
      <c r="O358" s="59"/>
      <c r="P358" s="59"/>
      <c r="Q358" s="59"/>
      <c r="R358" s="59"/>
      <c r="S358" s="59"/>
      <c r="T358" s="59"/>
      <c r="U358" s="59"/>
      <c r="V358" s="59"/>
      <c r="W358" s="59"/>
      <c r="X358" s="59"/>
      <c r="Y358" s="59"/>
      <c r="Z358" s="59"/>
      <c r="AA358" s="59"/>
      <c r="AB358" s="59"/>
      <c r="AC358" s="59"/>
      <c r="AD358" s="59"/>
      <c r="AE358" s="59"/>
      <c r="AF358" s="59"/>
      <c r="AG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59"/>
      <c r="CS358" s="59"/>
      <c r="CT358" s="59"/>
      <c r="CU358" s="59"/>
      <c r="CV358" s="59"/>
      <c r="CW358" s="59"/>
      <c r="CX358" s="59"/>
      <c r="CY358" s="59"/>
      <c r="CZ358" s="59"/>
      <c r="DA358" s="59"/>
      <c r="DB358" s="59"/>
      <c r="DC358" s="59"/>
      <c r="DD358" s="59"/>
      <c r="DE358" s="59"/>
      <c r="DF358" s="59"/>
      <c r="DG358" s="59"/>
      <c r="DH358" s="59"/>
      <c r="DI358" s="59"/>
      <c r="DJ358" s="59"/>
      <c r="DK358" s="59"/>
      <c r="DL358" s="59"/>
      <c r="DM358" s="59"/>
      <c r="DN358" s="59"/>
      <c r="DO358" s="59"/>
      <c r="DP358" s="59"/>
      <c r="DQ358" s="59"/>
      <c r="DR358" s="59"/>
      <c r="DS358" s="59"/>
      <c r="DT358" s="59"/>
      <c r="DU358" s="59"/>
      <c r="DV358" s="59"/>
      <c r="DW358" s="59"/>
      <c r="DX358" s="59"/>
      <c r="DY358" s="59"/>
      <c r="DZ358" s="59"/>
      <c r="EA358" s="59"/>
      <c r="EB358" s="59"/>
      <c r="EC358" s="59"/>
    </row>
    <row r="359" spans="15:133" s="60" customFormat="1">
      <c r="O359" s="59"/>
      <c r="P359" s="59"/>
      <c r="Q359" s="59"/>
      <c r="R359" s="59"/>
      <c r="S359" s="59"/>
      <c r="T359" s="59"/>
      <c r="U359" s="59"/>
      <c r="V359" s="59"/>
      <c r="W359" s="59"/>
      <c r="X359" s="59"/>
      <c r="Y359" s="59"/>
      <c r="Z359" s="59"/>
      <c r="AA359" s="59"/>
      <c r="AB359" s="59"/>
      <c r="AC359" s="59"/>
      <c r="AD359" s="59"/>
      <c r="AE359" s="59"/>
      <c r="AF359" s="59"/>
      <c r="AG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59"/>
      <c r="CS359" s="59"/>
      <c r="CT359" s="59"/>
      <c r="CU359" s="59"/>
      <c r="CV359" s="59"/>
      <c r="CW359" s="59"/>
      <c r="CX359" s="59"/>
      <c r="CY359" s="59"/>
      <c r="CZ359" s="59"/>
      <c r="DA359" s="59"/>
      <c r="DB359" s="59"/>
      <c r="DC359" s="59"/>
      <c r="DD359" s="59"/>
      <c r="DE359" s="59"/>
      <c r="DF359" s="59"/>
      <c r="DG359" s="59"/>
      <c r="DH359" s="59"/>
      <c r="DI359" s="59"/>
      <c r="DJ359" s="59"/>
      <c r="DK359" s="59"/>
      <c r="DL359" s="59"/>
      <c r="DM359" s="59"/>
      <c r="DN359" s="59"/>
      <c r="DO359" s="59"/>
      <c r="DP359" s="59"/>
      <c r="DQ359" s="59"/>
      <c r="DR359" s="59"/>
      <c r="DS359" s="59"/>
      <c r="DT359" s="59"/>
      <c r="DU359" s="59"/>
      <c r="DV359" s="59"/>
      <c r="DW359" s="59"/>
      <c r="DX359" s="59"/>
      <c r="DY359" s="59"/>
      <c r="DZ359" s="59"/>
      <c r="EA359" s="59"/>
      <c r="EB359" s="59"/>
      <c r="EC359" s="59"/>
    </row>
    <row r="360" spans="15:133" s="60" customFormat="1">
      <c r="O360" s="59"/>
      <c r="P360" s="59"/>
      <c r="Q360" s="59"/>
      <c r="R360" s="59"/>
      <c r="S360" s="59"/>
      <c r="T360" s="59"/>
      <c r="U360" s="59"/>
      <c r="V360" s="59"/>
      <c r="W360" s="59"/>
      <c r="X360" s="59"/>
      <c r="Y360" s="59"/>
      <c r="Z360" s="59"/>
      <c r="AA360" s="59"/>
      <c r="AB360" s="59"/>
      <c r="AC360" s="59"/>
      <c r="AD360" s="59"/>
      <c r="AE360" s="59"/>
      <c r="AF360" s="59"/>
      <c r="AG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59"/>
      <c r="CS360" s="59"/>
      <c r="CT360" s="59"/>
      <c r="CU360" s="59"/>
      <c r="CV360" s="59"/>
      <c r="CW360" s="59"/>
      <c r="CX360" s="59"/>
      <c r="CY360" s="59"/>
      <c r="CZ360" s="59"/>
      <c r="DA360" s="59"/>
      <c r="DB360" s="59"/>
      <c r="DC360" s="59"/>
      <c r="DD360" s="59"/>
      <c r="DE360" s="59"/>
      <c r="DF360" s="59"/>
      <c r="DG360" s="59"/>
      <c r="DH360" s="59"/>
      <c r="DI360" s="59"/>
      <c r="DJ360" s="59"/>
      <c r="DK360" s="59"/>
      <c r="DL360" s="59"/>
      <c r="DM360" s="59"/>
      <c r="DN360" s="59"/>
      <c r="DO360" s="59"/>
      <c r="DP360" s="59"/>
      <c r="DQ360" s="59"/>
      <c r="DR360" s="59"/>
      <c r="DS360" s="59"/>
      <c r="DT360" s="59"/>
      <c r="DU360" s="59"/>
      <c r="DV360" s="59"/>
      <c r="DW360" s="59"/>
      <c r="DX360" s="59"/>
      <c r="DY360" s="59"/>
      <c r="DZ360" s="59"/>
      <c r="EA360" s="59"/>
      <c r="EB360" s="59"/>
      <c r="EC360" s="59"/>
    </row>
    <row r="361" spans="15:133" s="60" customFormat="1">
      <c r="O361" s="59"/>
      <c r="P361" s="59"/>
      <c r="Q361" s="59"/>
      <c r="R361" s="59"/>
      <c r="S361" s="59"/>
      <c r="T361" s="59"/>
      <c r="U361" s="59"/>
      <c r="V361" s="59"/>
      <c r="W361" s="59"/>
      <c r="X361" s="59"/>
      <c r="Y361" s="59"/>
      <c r="Z361" s="59"/>
      <c r="AA361" s="59"/>
      <c r="AB361" s="59"/>
      <c r="AC361" s="59"/>
      <c r="AD361" s="59"/>
      <c r="AE361" s="59"/>
      <c r="AF361" s="59"/>
      <c r="AG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59"/>
      <c r="CS361" s="59"/>
      <c r="CT361" s="59"/>
      <c r="CU361" s="59"/>
      <c r="CV361" s="59"/>
      <c r="CW361" s="59"/>
      <c r="CX361" s="59"/>
      <c r="CY361" s="59"/>
      <c r="CZ361" s="59"/>
      <c r="DA361" s="59"/>
      <c r="DB361" s="59"/>
      <c r="DC361" s="59"/>
      <c r="DD361" s="59"/>
      <c r="DE361" s="59"/>
      <c r="DF361" s="59"/>
      <c r="DG361" s="59"/>
      <c r="DH361" s="59"/>
      <c r="DI361" s="59"/>
      <c r="DJ361" s="59"/>
      <c r="DK361" s="59"/>
      <c r="DL361" s="59"/>
      <c r="DM361" s="59"/>
      <c r="DN361" s="59"/>
      <c r="DO361" s="59"/>
      <c r="DP361" s="59"/>
      <c r="DQ361" s="59"/>
      <c r="DR361" s="59"/>
      <c r="DS361" s="59"/>
      <c r="DT361" s="59"/>
      <c r="DU361" s="59"/>
      <c r="DV361" s="59"/>
      <c r="DW361" s="59"/>
      <c r="DX361" s="59"/>
      <c r="DY361" s="59"/>
      <c r="DZ361" s="59"/>
      <c r="EA361" s="59"/>
      <c r="EB361" s="59"/>
      <c r="EC361" s="59"/>
    </row>
    <row r="362" spans="15:133" s="60" customFormat="1">
      <c r="O362" s="59"/>
      <c r="P362" s="59"/>
      <c r="Q362" s="59"/>
      <c r="R362" s="59"/>
      <c r="S362" s="59"/>
      <c r="T362" s="59"/>
      <c r="U362" s="59"/>
      <c r="V362" s="59"/>
      <c r="W362" s="59"/>
      <c r="X362" s="59"/>
      <c r="Y362" s="59"/>
      <c r="Z362" s="59"/>
      <c r="AA362" s="59"/>
      <c r="AB362" s="59"/>
      <c r="AC362" s="59"/>
      <c r="AD362" s="59"/>
      <c r="AE362" s="59"/>
      <c r="AF362" s="59"/>
      <c r="AG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59"/>
      <c r="CS362" s="59"/>
      <c r="CT362" s="59"/>
      <c r="CU362" s="59"/>
      <c r="CV362" s="59"/>
      <c r="CW362" s="59"/>
      <c r="CX362" s="59"/>
      <c r="CY362" s="59"/>
      <c r="CZ362" s="59"/>
      <c r="DA362" s="59"/>
      <c r="DB362" s="59"/>
      <c r="DC362" s="59"/>
      <c r="DD362" s="59"/>
      <c r="DE362" s="59"/>
      <c r="DF362" s="59"/>
      <c r="DG362" s="59"/>
      <c r="DH362" s="59"/>
      <c r="DI362" s="59"/>
      <c r="DJ362" s="59"/>
      <c r="DK362" s="59"/>
      <c r="DL362" s="59"/>
      <c r="DM362" s="59"/>
      <c r="DN362" s="59"/>
      <c r="DO362" s="59"/>
      <c r="DP362" s="59"/>
      <c r="DQ362" s="59"/>
      <c r="DR362" s="59"/>
      <c r="DS362" s="59"/>
      <c r="DT362" s="59"/>
      <c r="DU362" s="59"/>
      <c r="DV362" s="59"/>
      <c r="DW362" s="59"/>
      <c r="DX362" s="59"/>
      <c r="DY362" s="59"/>
      <c r="DZ362" s="59"/>
      <c r="EA362" s="59"/>
      <c r="EB362" s="59"/>
      <c r="EC362" s="59"/>
    </row>
    <row r="363" spans="15:133" s="60" customFormat="1">
      <c r="O363" s="59"/>
      <c r="P363" s="59"/>
      <c r="Q363" s="59"/>
      <c r="R363" s="59"/>
      <c r="S363" s="59"/>
      <c r="T363" s="59"/>
      <c r="U363" s="59"/>
      <c r="V363" s="59"/>
      <c r="W363" s="59"/>
      <c r="X363" s="59"/>
      <c r="Y363" s="59"/>
      <c r="Z363" s="59"/>
      <c r="AA363" s="59"/>
      <c r="AB363" s="59"/>
      <c r="AC363" s="59"/>
      <c r="AD363" s="59"/>
      <c r="AE363" s="59"/>
      <c r="AF363" s="59"/>
      <c r="AG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59"/>
      <c r="CS363" s="59"/>
      <c r="CT363" s="59"/>
      <c r="CU363" s="59"/>
      <c r="CV363" s="59"/>
      <c r="CW363" s="59"/>
      <c r="CX363" s="59"/>
      <c r="CY363" s="59"/>
      <c r="CZ363" s="59"/>
      <c r="DA363" s="59"/>
      <c r="DB363" s="59"/>
      <c r="DC363" s="59"/>
      <c r="DD363" s="59"/>
      <c r="DE363" s="59"/>
      <c r="DF363" s="59"/>
      <c r="DG363" s="59"/>
      <c r="DH363" s="59"/>
      <c r="DI363" s="59"/>
      <c r="DJ363" s="59"/>
      <c r="DK363" s="59"/>
      <c r="DL363" s="59"/>
      <c r="DM363" s="59"/>
      <c r="DN363" s="59"/>
      <c r="DO363" s="59"/>
      <c r="DP363" s="59"/>
      <c r="DQ363" s="59"/>
      <c r="DR363" s="59"/>
      <c r="DS363" s="59"/>
      <c r="DT363" s="59"/>
      <c r="DU363" s="59"/>
      <c r="DV363" s="59"/>
      <c r="DW363" s="59"/>
      <c r="DX363" s="59"/>
      <c r="DY363" s="59"/>
      <c r="DZ363" s="59"/>
      <c r="EA363" s="59"/>
      <c r="EB363" s="59"/>
      <c r="EC363" s="59"/>
    </row>
    <row r="364" spans="15:133" s="60" customFormat="1">
      <c r="O364" s="59"/>
      <c r="P364" s="59"/>
      <c r="Q364" s="59"/>
      <c r="R364" s="59"/>
      <c r="S364" s="59"/>
      <c r="T364" s="59"/>
      <c r="U364" s="59"/>
      <c r="V364" s="59"/>
      <c r="W364" s="59"/>
      <c r="X364" s="59"/>
      <c r="Y364" s="59"/>
      <c r="Z364" s="59"/>
      <c r="AA364" s="59"/>
      <c r="AB364" s="59"/>
      <c r="AC364" s="59"/>
      <c r="AD364" s="59"/>
      <c r="AE364" s="59"/>
      <c r="AF364" s="59"/>
      <c r="AG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59"/>
      <c r="CS364" s="59"/>
      <c r="CT364" s="59"/>
      <c r="CU364" s="59"/>
      <c r="CV364" s="59"/>
      <c r="CW364" s="59"/>
      <c r="CX364" s="59"/>
      <c r="CY364" s="59"/>
      <c r="CZ364" s="59"/>
      <c r="DA364" s="59"/>
      <c r="DB364" s="59"/>
      <c r="DC364" s="59"/>
      <c r="DD364" s="59"/>
      <c r="DE364" s="59"/>
      <c r="DF364" s="59"/>
      <c r="DG364" s="59"/>
      <c r="DH364" s="59"/>
      <c r="DI364" s="59"/>
      <c r="DJ364" s="59"/>
      <c r="DK364" s="59"/>
      <c r="DL364" s="59"/>
      <c r="DM364" s="59"/>
      <c r="DN364" s="59"/>
      <c r="DO364" s="59"/>
      <c r="DP364" s="59"/>
      <c r="DQ364" s="59"/>
      <c r="DR364" s="59"/>
      <c r="DS364" s="59"/>
      <c r="DT364" s="59"/>
      <c r="DU364" s="59"/>
      <c r="DV364" s="59"/>
      <c r="DW364" s="59"/>
      <c r="DX364" s="59"/>
      <c r="DY364" s="59"/>
      <c r="DZ364" s="59"/>
      <c r="EA364" s="59"/>
      <c r="EB364" s="59"/>
      <c r="EC364" s="59"/>
    </row>
    <row r="365" spans="15:133" s="60" customFormat="1">
      <c r="O365" s="59"/>
      <c r="P365" s="59"/>
      <c r="Q365" s="59"/>
      <c r="R365" s="59"/>
      <c r="S365" s="59"/>
      <c r="T365" s="59"/>
      <c r="U365" s="59"/>
      <c r="V365" s="59"/>
      <c r="W365" s="59"/>
      <c r="X365" s="59"/>
      <c r="Y365" s="59"/>
      <c r="Z365" s="59"/>
      <c r="AA365" s="59"/>
      <c r="AB365" s="59"/>
      <c r="AC365" s="59"/>
      <c r="AD365" s="59"/>
      <c r="AE365" s="59"/>
      <c r="AF365" s="59"/>
      <c r="AG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59"/>
      <c r="CS365" s="59"/>
      <c r="CT365" s="59"/>
      <c r="CU365" s="59"/>
      <c r="CV365" s="59"/>
      <c r="CW365" s="59"/>
      <c r="CX365" s="59"/>
      <c r="CY365" s="59"/>
      <c r="CZ365" s="59"/>
      <c r="DA365" s="59"/>
      <c r="DB365" s="59"/>
      <c r="DC365" s="59"/>
      <c r="DD365" s="59"/>
      <c r="DE365" s="59"/>
      <c r="DF365" s="59"/>
      <c r="DG365" s="59"/>
      <c r="DH365" s="59"/>
      <c r="DI365" s="59"/>
      <c r="DJ365" s="59"/>
      <c r="DK365" s="59"/>
      <c r="DL365" s="59"/>
      <c r="DM365" s="59"/>
      <c r="DN365" s="59"/>
      <c r="DO365" s="59"/>
      <c r="DP365" s="59"/>
      <c r="DQ365" s="59"/>
      <c r="DR365" s="59"/>
      <c r="DS365" s="59"/>
      <c r="DT365" s="59"/>
      <c r="DU365" s="59"/>
      <c r="DV365" s="59"/>
      <c r="DW365" s="59"/>
      <c r="DX365" s="59"/>
      <c r="DY365" s="59"/>
      <c r="DZ365" s="59"/>
      <c r="EA365" s="59"/>
      <c r="EB365" s="59"/>
      <c r="EC365" s="59"/>
    </row>
    <row r="366" spans="15:133" s="60" customFormat="1">
      <c r="O366" s="59"/>
      <c r="P366" s="59"/>
      <c r="Q366" s="59"/>
      <c r="R366" s="59"/>
      <c r="S366" s="59"/>
      <c r="T366" s="59"/>
      <c r="U366" s="59"/>
      <c r="V366" s="59"/>
      <c r="W366" s="59"/>
      <c r="X366" s="59"/>
      <c r="Y366" s="59"/>
      <c r="Z366" s="59"/>
      <c r="AA366" s="59"/>
      <c r="AB366" s="59"/>
      <c r="AC366" s="59"/>
      <c r="AD366" s="59"/>
      <c r="AE366" s="59"/>
      <c r="AF366" s="59"/>
      <c r="AG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59"/>
      <c r="CS366" s="59"/>
      <c r="CT366" s="59"/>
      <c r="CU366" s="59"/>
      <c r="CV366" s="59"/>
      <c r="CW366" s="59"/>
      <c r="CX366" s="59"/>
      <c r="CY366" s="59"/>
      <c r="CZ366" s="59"/>
      <c r="DA366" s="59"/>
      <c r="DB366" s="59"/>
      <c r="DC366" s="59"/>
      <c r="DD366" s="59"/>
      <c r="DE366" s="59"/>
      <c r="DF366" s="59"/>
      <c r="DG366" s="59"/>
      <c r="DH366" s="59"/>
      <c r="DI366" s="59"/>
      <c r="DJ366" s="59"/>
      <c r="DK366" s="59"/>
      <c r="DL366" s="59"/>
      <c r="DM366" s="59"/>
      <c r="DN366" s="59"/>
      <c r="DO366" s="59"/>
      <c r="DP366" s="59"/>
      <c r="DQ366" s="59"/>
      <c r="DR366" s="59"/>
      <c r="DS366" s="59"/>
      <c r="DT366" s="59"/>
      <c r="DU366" s="59"/>
      <c r="DV366" s="59"/>
      <c r="DW366" s="59"/>
      <c r="DX366" s="59"/>
      <c r="DY366" s="59"/>
      <c r="DZ366" s="59"/>
      <c r="EA366" s="59"/>
      <c r="EB366" s="59"/>
      <c r="EC366" s="59"/>
    </row>
    <row r="367" spans="15:133" s="60" customFormat="1">
      <c r="O367" s="59"/>
      <c r="P367" s="59"/>
      <c r="Q367" s="59"/>
      <c r="R367" s="59"/>
      <c r="S367" s="59"/>
      <c r="T367" s="59"/>
      <c r="U367" s="59"/>
      <c r="V367" s="59"/>
      <c r="W367" s="59"/>
      <c r="X367" s="59"/>
      <c r="Y367" s="59"/>
      <c r="Z367" s="59"/>
      <c r="AA367" s="59"/>
      <c r="AB367" s="59"/>
      <c r="AC367" s="59"/>
      <c r="AD367" s="59"/>
      <c r="AE367" s="59"/>
      <c r="AF367" s="59"/>
      <c r="AG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59"/>
      <c r="CS367" s="59"/>
      <c r="CT367" s="59"/>
      <c r="CU367" s="59"/>
      <c r="CV367" s="59"/>
      <c r="CW367" s="59"/>
      <c r="CX367" s="59"/>
      <c r="CY367" s="59"/>
      <c r="CZ367" s="59"/>
      <c r="DA367" s="59"/>
      <c r="DB367" s="59"/>
      <c r="DC367" s="59"/>
      <c r="DD367" s="59"/>
      <c r="DE367" s="59"/>
      <c r="DF367" s="59"/>
      <c r="DG367" s="59"/>
      <c r="DH367" s="59"/>
      <c r="DI367" s="59"/>
      <c r="DJ367" s="59"/>
      <c r="DK367" s="59"/>
      <c r="DL367" s="59"/>
      <c r="DM367" s="59"/>
      <c r="DN367" s="59"/>
      <c r="DO367" s="59"/>
      <c r="DP367" s="59"/>
      <c r="DQ367" s="59"/>
      <c r="DR367" s="59"/>
      <c r="DS367" s="59"/>
      <c r="DT367" s="59"/>
      <c r="DU367" s="59"/>
      <c r="DV367" s="59"/>
      <c r="DW367" s="59"/>
      <c r="DX367" s="59"/>
      <c r="DY367" s="59"/>
      <c r="DZ367" s="59"/>
      <c r="EA367" s="59"/>
      <c r="EB367" s="59"/>
      <c r="EC367" s="59"/>
    </row>
    <row r="368" spans="15:133" s="60" customFormat="1">
      <c r="O368" s="59"/>
      <c r="P368" s="59"/>
      <c r="Q368" s="59"/>
      <c r="R368" s="59"/>
      <c r="S368" s="59"/>
      <c r="T368" s="59"/>
      <c r="U368" s="59"/>
      <c r="V368" s="59"/>
      <c r="W368" s="59"/>
      <c r="X368" s="59"/>
      <c r="Y368" s="59"/>
      <c r="Z368" s="59"/>
      <c r="AA368" s="59"/>
      <c r="AB368" s="59"/>
      <c r="AC368" s="59"/>
      <c r="AD368" s="59"/>
      <c r="AE368" s="59"/>
      <c r="AF368" s="59"/>
      <c r="AG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59"/>
      <c r="CS368" s="59"/>
      <c r="CT368" s="59"/>
      <c r="CU368" s="59"/>
      <c r="CV368" s="59"/>
      <c r="CW368" s="59"/>
      <c r="CX368" s="59"/>
      <c r="CY368" s="59"/>
      <c r="CZ368" s="59"/>
      <c r="DA368" s="59"/>
      <c r="DB368" s="59"/>
      <c r="DC368" s="59"/>
      <c r="DD368" s="59"/>
      <c r="DE368" s="59"/>
      <c r="DF368" s="59"/>
      <c r="DG368" s="59"/>
      <c r="DH368" s="59"/>
      <c r="DI368" s="59"/>
      <c r="DJ368" s="59"/>
      <c r="DK368" s="59"/>
      <c r="DL368" s="59"/>
      <c r="DM368" s="59"/>
      <c r="DN368" s="59"/>
      <c r="DO368" s="59"/>
      <c r="DP368" s="59"/>
      <c r="DQ368" s="59"/>
      <c r="DR368" s="59"/>
      <c r="DS368" s="59"/>
      <c r="DT368" s="59"/>
      <c r="DU368" s="59"/>
      <c r="DV368" s="59"/>
      <c r="DW368" s="59"/>
      <c r="DX368" s="59"/>
      <c r="DY368" s="59"/>
      <c r="DZ368" s="59"/>
      <c r="EA368" s="59"/>
      <c r="EB368" s="59"/>
      <c r="EC368" s="59"/>
    </row>
    <row r="369" spans="15:133" s="60" customFormat="1">
      <c r="O369" s="59"/>
      <c r="P369" s="59"/>
      <c r="Q369" s="59"/>
      <c r="R369" s="59"/>
      <c r="S369" s="59"/>
      <c r="T369" s="59"/>
      <c r="U369" s="59"/>
      <c r="V369" s="59"/>
      <c r="W369" s="59"/>
      <c r="X369" s="59"/>
      <c r="Y369" s="59"/>
      <c r="Z369" s="59"/>
      <c r="AA369" s="59"/>
      <c r="AB369" s="59"/>
      <c r="AC369" s="59"/>
      <c r="AD369" s="59"/>
      <c r="AE369" s="59"/>
      <c r="AF369" s="59"/>
      <c r="AG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59"/>
      <c r="CS369" s="59"/>
      <c r="CT369" s="59"/>
      <c r="CU369" s="59"/>
      <c r="CV369" s="59"/>
      <c r="CW369" s="59"/>
      <c r="CX369" s="59"/>
      <c r="CY369" s="59"/>
      <c r="CZ369" s="59"/>
      <c r="DA369" s="59"/>
      <c r="DB369" s="59"/>
      <c r="DC369" s="59"/>
      <c r="DD369" s="59"/>
      <c r="DE369" s="59"/>
      <c r="DF369" s="59"/>
      <c r="DG369" s="59"/>
      <c r="DH369" s="59"/>
      <c r="DI369" s="59"/>
      <c r="DJ369" s="59"/>
      <c r="DK369" s="59"/>
      <c r="DL369" s="59"/>
      <c r="DM369" s="59"/>
      <c r="DN369" s="59"/>
      <c r="DO369" s="59"/>
      <c r="DP369" s="59"/>
      <c r="DQ369" s="59"/>
      <c r="DR369" s="59"/>
      <c r="DS369" s="59"/>
      <c r="DT369" s="59"/>
      <c r="DU369" s="59"/>
      <c r="DV369" s="59"/>
      <c r="DW369" s="59"/>
      <c r="DX369" s="59"/>
      <c r="DY369" s="59"/>
      <c r="DZ369" s="59"/>
      <c r="EA369" s="59"/>
      <c r="EB369" s="59"/>
      <c r="EC369" s="59"/>
    </row>
    <row r="370" spans="15:133" s="60" customFormat="1">
      <c r="O370" s="59"/>
      <c r="P370" s="59"/>
      <c r="Q370" s="59"/>
      <c r="R370" s="59"/>
      <c r="S370" s="59"/>
      <c r="T370" s="59"/>
      <c r="U370" s="59"/>
      <c r="V370" s="59"/>
      <c r="W370" s="59"/>
      <c r="X370" s="59"/>
      <c r="Y370" s="59"/>
      <c r="Z370" s="59"/>
      <c r="AA370" s="59"/>
      <c r="AB370" s="59"/>
      <c r="AC370" s="59"/>
      <c r="AD370" s="59"/>
      <c r="AE370" s="59"/>
      <c r="AF370" s="59"/>
      <c r="AG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59"/>
      <c r="CS370" s="59"/>
      <c r="CT370" s="59"/>
      <c r="CU370" s="59"/>
      <c r="CV370" s="59"/>
      <c r="CW370" s="59"/>
      <c r="CX370" s="59"/>
      <c r="CY370" s="59"/>
      <c r="CZ370" s="59"/>
      <c r="DA370" s="59"/>
      <c r="DB370" s="59"/>
      <c r="DC370" s="59"/>
      <c r="DD370" s="59"/>
      <c r="DE370" s="59"/>
      <c r="DF370" s="59"/>
      <c r="DG370" s="59"/>
      <c r="DH370" s="59"/>
      <c r="DI370" s="59"/>
      <c r="DJ370" s="59"/>
      <c r="DK370" s="59"/>
      <c r="DL370" s="59"/>
      <c r="DM370" s="59"/>
      <c r="DN370" s="59"/>
      <c r="DO370" s="59"/>
      <c r="DP370" s="59"/>
      <c r="DQ370" s="59"/>
      <c r="DR370" s="59"/>
      <c r="DS370" s="59"/>
      <c r="DT370" s="59"/>
      <c r="DU370" s="59"/>
      <c r="DV370" s="59"/>
      <c r="DW370" s="59"/>
      <c r="DX370" s="59"/>
      <c r="DY370" s="59"/>
      <c r="DZ370" s="59"/>
      <c r="EA370" s="59"/>
      <c r="EB370" s="59"/>
      <c r="EC370" s="59"/>
    </row>
    <row r="371" spans="15:133" s="60" customFormat="1">
      <c r="O371" s="59"/>
      <c r="P371" s="59"/>
      <c r="Q371" s="59"/>
      <c r="R371" s="59"/>
      <c r="S371" s="59"/>
      <c r="T371" s="59"/>
      <c r="U371" s="59"/>
      <c r="V371" s="59"/>
      <c r="W371" s="59"/>
      <c r="X371" s="59"/>
      <c r="Y371" s="59"/>
      <c r="Z371" s="59"/>
      <c r="AA371" s="59"/>
      <c r="AB371" s="59"/>
      <c r="AC371" s="59"/>
      <c r="AD371" s="59"/>
      <c r="AE371" s="59"/>
      <c r="AF371" s="59"/>
      <c r="AG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59"/>
      <c r="CS371" s="59"/>
      <c r="CT371" s="59"/>
      <c r="CU371" s="59"/>
      <c r="CV371" s="59"/>
      <c r="CW371" s="59"/>
      <c r="CX371" s="59"/>
      <c r="CY371" s="59"/>
      <c r="CZ371" s="59"/>
      <c r="DA371" s="59"/>
      <c r="DB371" s="59"/>
      <c r="DC371" s="59"/>
      <c r="DD371" s="59"/>
      <c r="DE371" s="59"/>
      <c r="DF371" s="59"/>
      <c r="DG371" s="59"/>
      <c r="DH371" s="59"/>
      <c r="DI371" s="59"/>
      <c r="DJ371" s="59"/>
      <c r="DK371" s="59"/>
      <c r="DL371" s="59"/>
      <c r="DM371" s="59"/>
      <c r="DN371" s="59"/>
      <c r="DO371" s="59"/>
      <c r="DP371" s="59"/>
      <c r="DQ371" s="59"/>
      <c r="DR371" s="59"/>
      <c r="DS371" s="59"/>
      <c r="DT371" s="59"/>
      <c r="DU371" s="59"/>
      <c r="DV371" s="59"/>
      <c r="DW371" s="59"/>
      <c r="DX371" s="59"/>
      <c r="DY371" s="59"/>
      <c r="DZ371" s="59"/>
      <c r="EA371" s="59"/>
      <c r="EB371" s="59"/>
      <c r="EC371" s="59"/>
    </row>
    <row r="372" spans="15:133" s="60" customFormat="1">
      <c r="O372" s="59"/>
      <c r="P372" s="59"/>
      <c r="Q372" s="59"/>
      <c r="R372" s="59"/>
      <c r="S372" s="59"/>
      <c r="T372" s="59"/>
      <c r="U372" s="59"/>
      <c r="V372" s="59"/>
      <c r="W372" s="59"/>
      <c r="X372" s="59"/>
      <c r="Y372" s="59"/>
      <c r="Z372" s="59"/>
      <c r="AA372" s="59"/>
      <c r="AB372" s="59"/>
      <c r="AC372" s="59"/>
      <c r="AD372" s="59"/>
      <c r="AE372" s="59"/>
      <c r="AF372" s="59"/>
      <c r="AG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59"/>
      <c r="CS372" s="59"/>
      <c r="CT372" s="59"/>
      <c r="CU372" s="59"/>
      <c r="CV372" s="59"/>
      <c r="CW372" s="59"/>
      <c r="CX372" s="59"/>
      <c r="CY372" s="59"/>
      <c r="CZ372" s="59"/>
      <c r="DA372" s="59"/>
      <c r="DB372" s="59"/>
      <c r="DC372" s="59"/>
      <c r="DD372" s="59"/>
      <c r="DE372" s="59"/>
      <c r="DF372" s="59"/>
      <c r="DG372" s="59"/>
      <c r="DH372" s="59"/>
      <c r="DI372" s="59"/>
      <c r="DJ372" s="59"/>
      <c r="DK372" s="59"/>
      <c r="DL372" s="59"/>
      <c r="DM372" s="59"/>
      <c r="DN372" s="59"/>
      <c r="DO372" s="59"/>
      <c r="DP372" s="59"/>
      <c r="DQ372" s="59"/>
      <c r="DR372" s="59"/>
      <c r="DS372" s="59"/>
      <c r="DT372" s="59"/>
      <c r="DU372" s="59"/>
      <c r="DV372" s="59"/>
      <c r="DW372" s="59"/>
      <c r="DX372" s="59"/>
      <c r="DY372" s="59"/>
      <c r="DZ372" s="59"/>
      <c r="EA372" s="59"/>
      <c r="EB372" s="59"/>
      <c r="EC372" s="59"/>
    </row>
    <row r="373" spans="15:133" s="60" customFormat="1">
      <c r="O373" s="59"/>
      <c r="P373" s="59"/>
      <c r="Q373" s="59"/>
      <c r="R373" s="59"/>
      <c r="S373" s="59"/>
      <c r="T373" s="59"/>
      <c r="U373" s="59"/>
      <c r="V373" s="59"/>
      <c r="W373" s="59"/>
      <c r="X373" s="59"/>
      <c r="Y373" s="59"/>
      <c r="Z373" s="59"/>
      <c r="AA373" s="59"/>
      <c r="AB373" s="59"/>
      <c r="AC373" s="59"/>
      <c r="AD373" s="59"/>
      <c r="AE373" s="59"/>
      <c r="AF373" s="59"/>
      <c r="AG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59"/>
      <c r="CS373" s="59"/>
      <c r="CT373" s="59"/>
      <c r="CU373" s="59"/>
      <c r="CV373" s="59"/>
      <c r="CW373" s="59"/>
      <c r="CX373" s="59"/>
      <c r="CY373" s="59"/>
      <c r="CZ373" s="59"/>
      <c r="DA373" s="59"/>
      <c r="DB373" s="59"/>
      <c r="DC373" s="59"/>
      <c r="DD373" s="59"/>
      <c r="DE373" s="59"/>
      <c r="DF373" s="59"/>
      <c r="DG373" s="59"/>
      <c r="DH373" s="59"/>
      <c r="DI373" s="59"/>
      <c r="DJ373" s="59"/>
      <c r="DK373" s="59"/>
      <c r="DL373" s="59"/>
      <c r="DM373" s="59"/>
      <c r="DN373" s="59"/>
      <c r="DO373" s="59"/>
      <c r="DP373" s="59"/>
      <c r="DQ373" s="59"/>
      <c r="DR373" s="59"/>
      <c r="DS373" s="59"/>
      <c r="DT373" s="59"/>
      <c r="DU373" s="59"/>
      <c r="DV373" s="59"/>
      <c r="DW373" s="59"/>
      <c r="DX373" s="59"/>
      <c r="DY373" s="59"/>
      <c r="DZ373" s="59"/>
      <c r="EA373" s="59"/>
      <c r="EB373" s="59"/>
      <c r="EC373" s="59"/>
    </row>
    <row r="374" spans="15:133" s="60" customFormat="1">
      <c r="O374" s="59"/>
      <c r="P374" s="59"/>
      <c r="Q374" s="59"/>
      <c r="R374" s="59"/>
      <c r="S374" s="59"/>
      <c r="T374" s="59"/>
      <c r="U374" s="59"/>
      <c r="V374" s="59"/>
      <c r="W374" s="59"/>
      <c r="X374" s="59"/>
      <c r="Y374" s="59"/>
      <c r="Z374" s="59"/>
      <c r="AA374" s="59"/>
      <c r="AB374" s="59"/>
      <c r="AC374" s="59"/>
      <c r="AD374" s="59"/>
      <c r="AE374" s="59"/>
      <c r="AF374" s="59"/>
      <c r="AG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59"/>
      <c r="CS374" s="59"/>
      <c r="CT374" s="59"/>
      <c r="CU374" s="59"/>
      <c r="CV374" s="59"/>
      <c r="CW374" s="59"/>
      <c r="CX374" s="59"/>
      <c r="CY374" s="59"/>
      <c r="CZ374" s="59"/>
      <c r="DA374" s="59"/>
      <c r="DB374" s="59"/>
      <c r="DC374" s="59"/>
      <c r="DD374" s="59"/>
      <c r="DE374" s="59"/>
      <c r="DF374" s="59"/>
      <c r="DG374" s="59"/>
      <c r="DH374" s="59"/>
      <c r="DI374" s="59"/>
      <c r="DJ374" s="59"/>
      <c r="DK374" s="59"/>
      <c r="DL374" s="59"/>
      <c r="DM374" s="59"/>
      <c r="DN374" s="59"/>
      <c r="DO374" s="59"/>
      <c r="DP374" s="59"/>
      <c r="DQ374" s="59"/>
      <c r="DR374" s="59"/>
      <c r="DS374" s="59"/>
      <c r="DT374" s="59"/>
      <c r="DU374" s="59"/>
      <c r="DV374" s="59"/>
      <c r="DW374" s="59"/>
      <c r="DX374" s="59"/>
      <c r="DY374" s="59"/>
      <c r="DZ374" s="59"/>
      <c r="EA374" s="59"/>
      <c r="EB374" s="59"/>
      <c r="EC374" s="59"/>
    </row>
    <row r="375" spans="15:133" s="60" customFormat="1">
      <c r="O375" s="59"/>
      <c r="P375" s="59"/>
      <c r="Q375" s="59"/>
      <c r="R375" s="59"/>
      <c r="S375" s="59"/>
      <c r="T375" s="59"/>
      <c r="U375" s="59"/>
      <c r="V375" s="59"/>
      <c r="W375" s="59"/>
      <c r="X375" s="59"/>
      <c r="Y375" s="59"/>
      <c r="Z375" s="59"/>
      <c r="AA375" s="59"/>
      <c r="AB375" s="59"/>
      <c r="AC375" s="59"/>
      <c r="AD375" s="59"/>
      <c r="AE375" s="59"/>
      <c r="AF375" s="59"/>
      <c r="AG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59"/>
      <c r="CS375" s="59"/>
      <c r="CT375" s="59"/>
      <c r="CU375" s="59"/>
      <c r="CV375" s="59"/>
      <c r="CW375" s="59"/>
      <c r="CX375" s="59"/>
      <c r="CY375" s="59"/>
      <c r="CZ375" s="59"/>
      <c r="DA375" s="59"/>
      <c r="DB375" s="59"/>
      <c r="DC375" s="59"/>
      <c r="DD375" s="59"/>
      <c r="DE375" s="59"/>
      <c r="DF375" s="59"/>
      <c r="DG375" s="59"/>
      <c r="DH375" s="59"/>
      <c r="DI375" s="59"/>
      <c r="DJ375" s="59"/>
      <c r="DK375" s="59"/>
      <c r="DL375" s="59"/>
      <c r="DM375" s="59"/>
      <c r="DN375" s="59"/>
      <c r="DO375" s="59"/>
      <c r="DP375" s="59"/>
      <c r="DQ375" s="59"/>
      <c r="DR375" s="59"/>
      <c r="DS375" s="59"/>
      <c r="DT375" s="59"/>
      <c r="DU375" s="59"/>
      <c r="DV375" s="59"/>
      <c r="DW375" s="59"/>
      <c r="DX375" s="59"/>
      <c r="DY375" s="59"/>
      <c r="DZ375" s="59"/>
      <c r="EA375" s="59"/>
      <c r="EB375" s="59"/>
      <c r="EC375" s="59"/>
    </row>
    <row r="376" spans="15:133" s="60" customFormat="1">
      <c r="O376" s="59"/>
      <c r="P376" s="59"/>
      <c r="Q376" s="59"/>
      <c r="R376" s="59"/>
      <c r="S376" s="59"/>
      <c r="T376" s="59"/>
      <c r="U376" s="59"/>
      <c r="V376" s="59"/>
      <c r="W376" s="59"/>
      <c r="X376" s="59"/>
      <c r="Y376" s="59"/>
      <c r="Z376" s="59"/>
      <c r="AA376" s="59"/>
      <c r="AB376" s="59"/>
      <c r="AC376" s="59"/>
      <c r="AD376" s="59"/>
      <c r="AE376" s="59"/>
      <c r="AF376" s="59"/>
      <c r="AG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59"/>
      <c r="CS376" s="59"/>
      <c r="CT376" s="59"/>
      <c r="CU376" s="59"/>
      <c r="CV376" s="59"/>
      <c r="CW376" s="59"/>
      <c r="CX376" s="59"/>
      <c r="CY376" s="59"/>
      <c r="CZ376" s="59"/>
      <c r="DA376" s="59"/>
      <c r="DB376" s="59"/>
      <c r="DC376" s="59"/>
      <c r="DD376" s="59"/>
      <c r="DE376" s="59"/>
      <c r="DF376" s="59"/>
      <c r="DG376" s="59"/>
      <c r="DH376" s="59"/>
      <c r="DI376" s="59"/>
      <c r="DJ376" s="59"/>
      <c r="DK376" s="59"/>
      <c r="DL376" s="59"/>
      <c r="DM376" s="59"/>
      <c r="DN376" s="59"/>
      <c r="DO376" s="59"/>
      <c r="DP376" s="59"/>
      <c r="DQ376" s="59"/>
      <c r="DR376" s="59"/>
      <c r="DS376" s="59"/>
      <c r="DT376" s="59"/>
      <c r="DU376" s="59"/>
      <c r="DV376" s="59"/>
      <c r="DW376" s="59"/>
      <c r="DX376" s="59"/>
      <c r="DY376" s="59"/>
      <c r="DZ376" s="59"/>
      <c r="EA376" s="59"/>
      <c r="EB376" s="59"/>
      <c r="EC376" s="59"/>
    </row>
    <row r="377" spans="15:133" s="60" customFormat="1">
      <c r="O377" s="59"/>
      <c r="P377" s="59"/>
      <c r="Q377" s="59"/>
      <c r="R377" s="59"/>
      <c r="S377" s="59"/>
      <c r="T377" s="59"/>
      <c r="U377" s="59"/>
      <c r="V377" s="59"/>
      <c r="W377" s="59"/>
      <c r="X377" s="59"/>
      <c r="Y377" s="59"/>
      <c r="Z377" s="59"/>
      <c r="AA377" s="59"/>
      <c r="AB377" s="59"/>
      <c r="AC377" s="59"/>
      <c r="AD377" s="59"/>
      <c r="AE377" s="59"/>
      <c r="AF377" s="59"/>
      <c r="AG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59"/>
      <c r="CS377" s="59"/>
      <c r="CT377" s="59"/>
      <c r="CU377" s="59"/>
      <c r="CV377" s="59"/>
      <c r="CW377" s="59"/>
      <c r="CX377" s="59"/>
      <c r="CY377" s="59"/>
      <c r="CZ377" s="59"/>
      <c r="DA377" s="59"/>
      <c r="DB377" s="59"/>
      <c r="DC377" s="59"/>
      <c r="DD377" s="59"/>
      <c r="DE377" s="59"/>
      <c r="DF377" s="59"/>
      <c r="DG377" s="59"/>
      <c r="DH377" s="59"/>
      <c r="DI377" s="59"/>
      <c r="DJ377" s="59"/>
      <c r="DK377" s="59"/>
      <c r="DL377" s="59"/>
      <c r="DM377" s="59"/>
      <c r="DN377" s="59"/>
      <c r="DO377" s="59"/>
      <c r="DP377" s="59"/>
      <c r="DQ377" s="59"/>
      <c r="DR377" s="59"/>
      <c r="DS377" s="59"/>
      <c r="DT377" s="59"/>
      <c r="DU377" s="59"/>
      <c r="DV377" s="59"/>
      <c r="DW377" s="59"/>
      <c r="DX377" s="59"/>
      <c r="DY377" s="59"/>
      <c r="DZ377" s="59"/>
      <c r="EA377" s="59"/>
      <c r="EB377" s="59"/>
      <c r="EC377" s="59"/>
    </row>
    <row r="378" spans="15:133" s="60" customFormat="1">
      <c r="O378" s="59"/>
      <c r="P378" s="59"/>
      <c r="Q378" s="59"/>
      <c r="R378" s="59"/>
      <c r="S378" s="59"/>
      <c r="T378" s="59"/>
      <c r="U378" s="59"/>
      <c r="V378" s="59"/>
      <c r="W378" s="59"/>
      <c r="X378" s="59"/>
      <c r="Y378" s="59"/>
      <c r="Z378" s="59"/>
      <c r="AA378" s="59"/>
      <c r="AB378" s="59"/>
      <c r="AC378" s="59"/>
      <c r="AD378" s="59"/>
      <c r="AE378" s="59"/>
      <c r="AF378" s="59"/>
      <c r="AG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59"/>
      <c r="CS378" s="59"/>
      <c r="CT378" s="59"/>
      <c r="CU378" s="59"/>
      <c r="CV378" s="59"/>
      <c r="CW378" s="59"/>
      <c r="CX378" s="59"/>
      <c r="CY378" s="59"/>
      <c r="CZ378" s="59"/>
      <c r="DA378" s="59"/>
      <c r="DB378" s="59"/>
      <c r="DC378" s="59"/>
      <c r="DD378" s="59"/>
      <c r="DE378" s="59"/>
      <c r="DF378" s="59"/>
      <c r="DG378" s="59"/>
      <c r="DH378" s="59"/>
      <c r="DI378" s="59"/>
      <c r="DJ378" s="59"/>
      <c r="DK378" s="59"/>
      <c r="DL378" s="59"/>
      <c r="DM378" s="59"/>
      <c r="DN378" s="59"/>
      <c r="DO378" s="59"/>
      <c r="DP378" s="59"/>
      <c r="DQ378" s="59"/>
      <c r="DR378" s="59"/>
      <c r="DS378" s="59"/>
      <c r="DT378" s="59"/>
      <c r="DU378" s="59"/>
      <c r="DV378" s="59"/>
      <c r="DW378" s="59"/>
      <c r="DX378" s="59"/>
      <c r="DY378" s="59"/>
      <c r="DZ378" s="59"/>
      <c r="EA378" s="59"/>
      <c r="EB378" s="59"/>
      <c r="EC378" s="59"/>
    </row>
    <row r="379" spans="15:133" s="60" customFormat="1">
      <c r="O379" s="59"/>
      <c r="P379" s="59"/>
      <c r="Q379" s="59"/>
      <c r="R379" s="59"/>
      <c r="S379" s="59"/>
      <c r="T379" s="59"/>
      <c r="U379" s="59"/>
      <c r="V379" s="59"/>
      <c r="W379" s="59"/>
      <c r="X379" s="59"/>
      <c r="Y379" s="59"/>
      <c r="Z379" s="59"/>
      <c r="AA379" s="59"/>
      <c r="AB379" s="59"/>
      <c r="AC379" s="59"/>
      <c r="AD379" s="59"/>
      <c r="AE379" s="59"/>
      <c r="AF379" s="59"/>
      <c r="AG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59"/>
      <c r="CS379" s="59"/>
      <c r="CT379" s="59"/>
      <c r="CU379" s="59"/>
      <c r="CV379" s="59"/>
      <c r="CW379" s="59"/>
      <c r="CX379" s="59"/>
      <c r="CY379" s="59"/>
      <c r="CZ379" s="59"/>
      <c r="DA379" s="59"/>
      <c r="DB379" s="59"/>
      <c r="DC379" s="59"/>
      <c r="DD379" s="59"/>
      <c r="DE379" s="59"/>
      <c r="DF379" s="59"/>
      <c r="DG379" s="59"/>
      <c r="DH379" s="59"/>
      <c r="DI379" s="59"/>
      <c r="DJ379" s="59"/>
      <c r="DK379" s="59"/>
      <c r="DL379" s="59"/>
      <c r="DM379" s="59"/>
      <c r="DN379" s="59"/>
      <c r="DO379" s="59"/>
      <c r="DP379" s="59"/>
      <c r="DQ379" s="59"/>
      <c r="DR379" s="59"/>
      <c r="DS379" s="59"/>
      <c r="DT379" s="59"/>
      <c r="DU379" s="59"/>
      <c r="DV379" s="59"/>
      <c r="DW379" s="59"/>
      <c r="DX379" s="59"/>
      <c r="DY379" s="59"/>
      <c r="DZ379" s="59"/>
      <c r="EA379" s="59"/>
      <c r="EB379" s="59"/>
      <c r="EC379" s="59"/>
    </row>
    <row r="380" spans="15:133" s="60" customFormat="1">
      <c r="O380" s="59"/>
      <c r="P380" s="59"/>
      <c r="Q380" s="59"/>
      <c r="R380" s="59"/>
      <c r="S380" s="59"/>
      <c r="T380" s="59"/>
      <c r="U380" s="59"/>
      <c r="V380" s="59"/>
      <c r="W380" s="59"/>
      <c r="X380" s="59"/>
      <c r="Y380" s="59"/>
      <c r="Z380" s="59"/>
      <c r="AA380" s="59"/>
      <c r="AB380" s="59"/>
      <c r="AC380" s="59"/>
      <c r="AD380" s="59"/>
      <c r="AE380" s="59"/>
      <c r="AF380" s="59"/>
      <c r="AG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59"/>
      <c r="CS380" s="59"/>
      <c r="CT380" s="59"/>
      <c r="CU380" s="59"/>
      <c r="CV380" s="59"/>
      <c r="CW380" s="59"/>
      <c r="CX380" s="59"/>
      <c r="CY380" s="59"/>
      <c r="CZ380" s="59"/>
      <c r="DA380" s="59"/>
      <c r="DB380" s="59"/>
      <c r="DC380" s="59"/>
      <c r="DD380" s="59"/>
      <c r="DE380" s="59"/>
      <c r="DF380" s="59"/>
      <c r="DG380" s="59"/>
      <c r="DH380" s="59"/>
      <c r="DI380" s="59"/>
      <c r="DJ380" s="59"/>
      <c r="DK380" s="59"/>
      <c r="DL380" s="59"/>
      <c r="DM380" s="59"/>
      <c r="DN380" s="59"/>
      <c r="DO380" s="59"/>
      <c r="DP380" s="59"/>
      <c r="DQ380" s="59"/>
      <c r="DR380" s="59"/>
      <c r="DS380" s="59"/>
      <c r="DT380" s="59"/>
      <c r="DU380" s="59"/>
      <c r="DV380" s="59"/>
      <c r="DW380" s="59"/>
      <c r="DX380" s="59"/>
      <c r="DY380" s="59"/>
      <c r="DZ380" s="59"/>
      <c r="EA380" s="59"/>
      <c r="EB380" s="59"/>
      <c r="EC380" s="59"/>
    </row>
    <row r="381" spans="15:133" s="60" customFormat="1">
      <c r="O381" s="59"/>
      <c r="P381" s="59"/>
      <c r="Q381" s="59"/>
      <c r="R381" s="59"/>
      <c r="S381" s="59"/>
      <c r="T381" s="59"/>
      <c r="U381" s="59"/>
      <c r="V381" s="59"/>
      <c r="W381" s="59"/>
      <c r="X381" s="59"/>
      <c r="Y381" s="59"/>
      <c r="Z381" s="59"/>
      <c r="AA381" s="59"/>
      <c r="AB381" s="59"/>
      <c r="AC381" s="59"/>
      <c r="AD381" s="59"/>
      <c r="AE381" s="59"/>
      <c r="AF381" s="59"/>
      <c r="AG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59"/>
      <c r="CS381" s="59"/>
      <c r="CT381" s="59"/>
      <c r="CU381" s="59"/>
      <c r="CV381" s="59"/>
      <c r="CW381" s="59"/>
      <c r="CX381" s="59"/>
      <c r="CY381" s="59"/>
      <c r="CZ381" s="59"/>
      <c r="DA381" s="59"/>
      <c r="DB381" s="59"/>
      <c r="DC381" s="59"/>
      <c r="DD381" s="59"/>
      <c r="DE381" s="59"/>
      <c r="DF381" s="59"/>
      <c r="DG381" s="59"/>
      <c r="DH381" s="59"/>
      <c r="DI381" s="59"/>
      <c r="DJ381" s="59"/>
      <c r="DK381" s="59"/>
      <c r="DL381" s="59"/>
      <c r="DM381" s="59"/>
      <c r="DN381" s="59"/>
      <c r="DO381" s="59"/>
      <c r="DP381" s="59"/>
      <c r="DQ381" s="59"/>
      <c r="DR381" s="59"/>
      <c r="DS381" s="59"/>
      <c r="DT381" s="59"/>
      <c r="DU381" s="59"/>
      <c r="DV381" s="59"/>
      <c r="DW381" s="59"/>
      <c r="DX381" s="59"/>
      <c r="DY381" s="59"/>
      <c r="DZ381" s="59"/>
      <c r="EA381" s="59"/>
      <c r="EB381" s="59"/>
      <c r="EC381" s="59"/>
    </row>
    <row r="382" spans="15:133" s="60" customFormat="1">
      <c r="O382" s="59"/>
      <c r="P382" s="59"/>
      <c r="Q382" s="59"/>
      <c r="R382" s="59"/>
      <c r="S382" s="59"/>
      <c r="T382" s="59"/>
      <c r="U382" s="59"/>
      <c r="V382" s="59"/>
      <c r="W382" s="59"/>
      <c r="X382" s="59"/>
      <c r="Y382" s="59"/>
      <c r="Z382" s="59"/>
      <c r="AA382" s="59"/>
      <c r="AB382" s="59"/>
      <c r="AC382" s="59"/>
      <c r="AD382" s="59"/>
      <c r="AE382" s="59"/>
      <c r="AF382" s="59"/>
      <c r="AG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59"/>
      <c r="CS382" s="59"/>
      <c r="CT382" s="59"/>
      <c r="CU382" s="59"/>
      <c r="CV382" s="59"/>
      <c r="CW382" s="59"/>
      <c r="CX382" s="59"/>
      <c r="CY382" s="59"/>
      <c r="CZ382" s="59"/>
      <c r="DA382" s="59"/>
      <c r="DB382" s="59"/>
      <c r="DC382" s="59"/>
      <c r="DD382" s="59"/>
      <c r="DE382" s="59"/>
      <c r="DF382" s="59"/>
      <c r="DG382" s="59"/>
      <c r="DH382" s="59"/>
      <c r="DI382" s="59"/>
      <c r="DJ382" s="59"/>
      <c r="DK382" s="59"/>
      <c r="DL382" s="59"/>
      <c r="DM382" s="59"/>
      <c r="DN382" s="59"/>
      <c r="DO382" s="59"/>
      <c r="DP382" s="59"/>
      <c r="DQ382" s="59"/>
      <c r="DR382" s="59"/>
      <c r="DS382" s="59"/>
      <c r="DT382" s="59"/>
      <c r="DU382" s="59"/>
      <c r="DV382" s="59"/>
      <c r="DW382" s="59"/>
      <c r="DX382" s="59"/>
      <c r="DY382" s="59"/>
      <c r="DZ382" s="59"/>
      <c r="EA382" s="59"/>
      <c r="EB382" s="59"/>
      <c r="EC382" s="59"/>
    </row>
    <row r="383" spans="15:133" s="60" customFormat="1">
      <c r="O383" s="59"/>
      <c r="P383" s="59"/>
      <c r="Q383" s="59"/>
      <c r="R383" s="59"/>
      <c r="S383" s="59"/>
      <c r="T383" s="59"/>
      <c r="U383" s="59"/>
      <c r="V383" s="59"/>
      <c r="W383" s="59"/>
      <c r="X383" s="59"/>
      <c r="Y383" s="59"/>
      <c r="Z383" s="59"/>
      <c r="AA383" s="59"/>
      <c r="AB383" s="59"/>
      <c r="AC383" s="59"/>
      <c r="AD383" s="59"/>
      <c r="AE383" s="59"/>
      <c r="AF383" s="59"/>
      <c r="AG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59"/>
      <c r="CS383" s="59"/>
      <c r="CT383" s="59"/>
      <c r="CU383" s="59"/>
      <c r="CV383" s="59"/>
      <c r="CW383" s="59"/>
      <c r="CX383" s="59"/>
      <c r="CY383" s="59"/>
      <c r="CZ383" s="59"/>
      <c r="DA383" s="59"/>
      <c r="DB383" s="59"/>
      <c r="DC383" s="59"/>
      <c r="DD383" s="59"/>
      <c r="DE383" s="59"/>
      <c r="DF383" s="59"/>
      <c r="DG383" s="59"/>
      <c r="DH383" s="59"/>
      <c r="DI383" s="59"/>
      <c r="DJ383" s="59"/>
      <c r="DK383" s="59"/>
      <c r="DL383" s="59"/>
      <c r="DM383" s="59"/>
      <c r="DN383" s="59"/>
      <c r="DO383" s="59"/>
      <c r="DP383" s="59"/>
      <c r="DQ383" s="59"/>
      <c r="DR383" s="59"/>
      <c r="DS383" s="59"/>
      <c r="DT383" s="59"/>
      <c r="DU383" s="59"/>
      <c r="DV383" s="59"/>
      <c r="DW383" s="59"/>
      <c r="DX383" s="59"/>
      <c r="DY383" s="59"/>
      <c r="DZ383" s="59"/>
      <c r="EA383" s="59"/>
      <c r="EB383" s="59"/>
      <c r="EC383" s="59"/>
    </row>
    <row r="384" spans="15:133" s="60" customFormat="1">
      <c r="O384" s="59"/>
      <c r="P384" s="59"/>
      <c r="Q384" s="59"/>
      <c r="R384" s="59"/>
      <c r="S384" s="59"/>
      <c r="T384" s="59"/>
      <c r="U384" s="59"/>
      <c r="V384" s="59"/>
      <c r="W384" s="59"/>
      <c r="X384" s="59"/>
      <c r="Y384" s="59"/>
      <c r="Z384" s="59"/>
      <c r="AA384" s="59"/>
      <c r="AB384" s="59"/>
      <c r="AC384" s="59"/>
      <c r="AD384" s="59"/>
      <c r="AE384" s="59"/>
      <c r="AF384" s="59"/>
      <c r="AG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59"/>
      <c r="CS384" s="59"/>
      <c r="CT384" s="59"/>
      <c r="CU384" s="59"/>
      <c r="CV384" s="59"/>
      <c r="CW384" s="59"/>
      <c r="CX384" s="59"/>
      <c r="CY384" s="59"/>
      <c r="CZ384" s="59"/>
      <c r="DA384" s="59"/>
      <c r="DB384" s="59"/>
      <c r="DC384" s="59"/>
      <c r="DD384" s="59"/>
      <c r="DE384" s="59"/>
      <c r="DF384" s="59"/>
      <c r="DG384" s="59"/>
      <c r="DH384" s="59"/>
      <c r="DI384" s="59"/>
      <c r="DJ384" s="59"/>
      <c r="DK384" s="59"/>
      <c r="DL384" s="59"/>
      <c r="DM384" s="59"/>
      <c r="DN384" s="59"/>
      <c r="DO384" s="59"/>
      <c r="DP384" s="59"/>
      <c r="DQ384" s="59"/>
      <c r="DR384" s="59"/>
      <c r="DS384" s="59"/>
      <c r="DT384" s="59"/>
      <c r="DU384" s="59"/>
      <c r="DV384" s="59"/>
      <c r="DW384" s="59"/>
      <c r="DX384" s="59"/>
      <c r="DY384" s="59"/>
      <c r="DZ384" s="59"/>
      <c r="EA384" s="59"/>
      <c r="EB384" s="59"/>
      <c r="EC384" s="59"/>
    </row>
    <row r="385" spans="15:133" s="60" customFormat="1">
      <c r="O385" s="59"/>
      <c r="P385" s="59"/>
      <c r="Q385" s="59"/>
      <c r="R385" s="59"/>
      <c r="S385" s="59"/>
      <c r="T385" s="59"/>
      <c r="U385" s="59"/>
      <c r="V385" s="59"/>
      <c r="W385" s="59"/>
      <c r="X385" s="59"/>
      <c r="Y385" s="59"/>
      <c r="Z385" s="59"/>
      <c r="AA385" s="59"/>
      <c r="AB385" s="59"/>
      <c r="AC385" s="59"/>
      <c r="AD385" s="59"/>
      <c r="AE385" s="59"/>
      <c r="AF385" s="59"/>
      <c r="AG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59"/>
      <c r="CS385" s="59"/>
      <c r="CT385" s="59"/>
      <c r="CU385" s="59"/>
      <c r="CV385" s="59"/>
      <c r="CW385" s="59"/>
      <c r="CX385" s="59"/>
      <c r="CY385" s="59"/>
      <c r="CZ385" s="59"/>
      <c r="DA385" s="59"/>
      <c r="DB385" s="59"/>
      <c r="DC385" s="59"/>
      <c r="DD385" s="59"/>
      <c r="DE385" s="59"/>
      <c r="DF385" s="59"/>
      <c r="DG385" s="59"/>
      <c r="DH385" s="59"/>
      <c r="DI385" s="59"/>
      <c r="DJ385" s="59"/>
      <c r="DK385" s="59"/>
      <c r="DL385" s="59"/>
      <c r="DM385" s="59"/>
      <c r="DN385" s="59"/>
      <c r="DO385" s="59"/>
      <c r="DP385" s="59"/>
      <c r="DQ385" s="59"/>
      <c r="DR385" s="59"/>
      <c r="DS385" s="59"/>
      <c r="DT385" s="59"/>
      <c r="DU385" s="59"/>
      <c r="DV385" s="59"/>
      <c r="DW385" s="59"/>
      <c r="DX385" s="59"/>
      <c r="DY385" s="59"/>
      <c r="DZ385" s="59"/>
      <c r="EA385" s="59"/>
      <c r="EB385" s="59"/>
      <c r="EC385" s="59"/>
    </row>
    <row r="386" spans="15:133" s="60" customFormat="1">
      <c r="O386" s="59"/>
      <c r="P386" s="59"/>
      <c r="Q386" s="59"/>
      <c r="R386" s="59"/>
      <c r="S386" s="59"/>
      <c r="T386" s="59"/>
      <c r="U386" s="59"/>
      <c r="V386" s="59"/>
      <c r="W386" s="59"/>
      <c r="X386" s="59"/>
      <c r="Y386" s="59"/>
      <c r="Z386" s="59"/>
      <c r="AA386" s="59"/>
      <c r="AB386" s="59"/>
      <c r="AC386" s="59"/>
      <c r="AD386" s="59"/>
      <c r="AE386" s="59"/>
      <c r="AF386" s="59"/>
      <c r="AG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59"/>
      <c r="CS386" s="59"/>
      <c r="CT386" s="59"/>
      <c r="CU386" s="59"/>
      <c r="CV386" s="59"/>
      <c r="CW386" s="59"/>
      <c r="CX386" s="59"/>
      <c r="CY386" s="59"/>
      <c r="CZ386" s="59"/>
      <c r="DA386" s="59"/>
      <c r="DB386" s="59"/>
      <c r="DC386" s="59"/>
      <c r="DD386" s="59"/>
      <c r="DE386" s="59"/>
      <c r="DF386" s="59"/>
      <c r="DG386" s="59"/>
      <c r="DH386" s="59"/>
      <c r="DI386" s="59"/>
      <c r="DJ386" s="59"/>
      <c r="DK386" s="59"/>
      <c r="DL386" s="59"/>
      <c r="DM386" s="59"/>
      <c r="DN386" s="59"/>
      <c r="DO386" s="59"/>
      <c r="DP386" s="59"/>
      <c r="DQ386" s="59"/>
      <c r="DR386" s="59"/>
      <c r="DS386" s="59"/>
      <c r="DT386" s="59"/>
      <c r="DU386" s="59"/>
      <c r="DV386" s="59"/>
      <c r="DW386" s="59"/>
      <c r="DX386" s="59"/>
      <c r="DY386" s="59"/>
      <c r="DZ386" s="59"/>
      <c r="EA386" s="59"/>
      <c r="EB386" s="59"/>
      <c r="EC386" s="59"/>
    </row>
    <row r="387" spans="15:133" s="60" customFormat="1">
      <c r="O387" s="59"/>
      <c r="P387" s="59"/>
      <c r="Q387" s="59"/>
      <c r="R387" s="59"/>
      <c r="S387" s="59"/>
      <c r="T387" s="59"/>
      <c r="U387" s="59"/>
      <c r="V387" s="59"/>
      <c r="W387" s="59"/>
      <c r="X387" s="59"/>
      <c r="Y387" s="59"/>
      <c r="Z387" s="59"/>
      <c r="AA387" s="59"/>
      <c r="AB387" s="59"/>
      <c r="AC387" s="59"/>
      <c r="AD387" s="59"/>
      <c r="AE387" s="59"/>
      <c r="AF387" s="59"/>
      <c r="AG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59"/>
      <c r="CS387" s="59"/>
      <c r="CT387" s="59"/>
      <c r="CU387" s="59"/>
      <c r="CV387" s="59"/>
      <c r="CW387" s="59"/>
      <c r="CX387" s="59"/>
      <c r="CY387" s="59"/>
      <c r="CZ387" s="59"/>
      <c r="DA387" s="59"/>
      <c r="DB387" s="59"/>
      <c r="DC387" s="59"/>
      <c r="DD387" s="59"/>
      <c r="DE387" s="59"/>
      <c r="DF387" s="59"/>
      <c r="DG387" s="59"/>
      <c r="DH387" s="59"/>
      <c r="DI387" s="59"/>
      <c r="DJ387" s="59"/>
      <c r="DK387" s="59"/>
      <c r="DL387" s="59"/>
      <c r="DM387" s="59"/>
      <c r="DN387" s="59"/>
      <c r="DO387" s="59"/>
      <c r="DP387" s="59"/>
      <c r="DQ387" s="59"/>
      <c r="DR387" s="59"/>
      <c r="DS387" s="59"/>
      <c r="DT387" s="59"/>
      <c r="DU387" s="59"/>
      <c r="DV387" s="59"/>
      <c r="DW387" s="59"/>
      <c r="DX387" s="59"/>
      <c r="DY387" s="59"/>
      <c r="DZ387" s="59"/>
      <c r="EA387" s="59"/>
      <c r="EB387" s="59"/>
      <c r="EC387" s="59"/>
    </row>
    <row r="388" spans="15:133" s="60" customFormat="1">
      <c r="O388" s="59"/>
      <c r="P388" s="59"/>
      <c r="Q388" s="59"/>
      <c r="R388" s="59"/>
      <c r="S388" s="59"/>
      <c r="T388" s="59"/>
      <c r="U388" s="59"/>
      <c r="V388" s="59"/>
      <c r="W388" s="59"/>
      <c r="X388" s="59"/>
      <c r="Y388" s="59"/>
      <c r="Z388" s="59"/>
      <c r="AA388" s="59"/>
      <c r="AB388" s="59"/>
      <c r="AC388" s="59"/>
      <c r="AD388" s="59"/>
      <c r="AE388" s="59"/>
      <c r="AF388" s="59"/>
      <c r="AG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59"/>
      <c r="CS388" s="59"/>
      <c r="CT388" s="59"/>
      <c r="CU388" s="59"/>
      <c r="CV388" s="59"/>
      <c r="CW388" s="59"/>
      <c r="CX388" s="59"/>
      <c r="CY388" s="59"/>
      <c r="CZ388" s="59"/>
      <c r="DA388" s="59"/>
      <c r="DB388" s="59"/>
      <c r="DC388" s="59"/>
      <c r="DD388" s="59"/>
      <c r="DE388" s="59"/>
      <c r="DF388" s="59"/>
      <c r="DG388" s="59"/>
      <c r="DH388" s="59"/>
      <c r="DI388" s="59"/>
      <c r="DJ388" s="59"/>
      <c r="DK388" s="59"/>
      <c r="DL388" s="59"/>
      <c r="DM388" s="59"/>
      <c r="DN388" s="59"/>
      <c r="DO388" s="59"/>
      <c r="DP388" s="59"/>
      <c r="DQ388" s="59"/>
      <c r="DR388" s="59"/>
      <c r="DS388" s="59"/>
      <c r="DT388" s="59"/>
      <c r="DU388" s="59"/>
      <c r="DV388" s="59"/>
      <c r="DW388" s="59"/>
      <c r="DX388" s="59"/>
      <c r="DY388" s="59"/>
      <c r="DZ388" s="59"/>
      <c r="EA388" s="59"/>
      <c r="EB388" s="59"/>
      <c r="EC388" s="59"/>
    </row>
    <row r="389" spans="15:133" s="60" customFormat="1">
      <c r="O389" s="59"/>
      <c r="P389" s="59"/>
      <c r="Q389" s="59"/>
      <c r="R389" s="59"/>
      <c r="S389" s="59"/>
      <c r="T389" s="59"/>
      <c r="U389" s="59"/>
      <c r="V389" s="59"/>
      <c r="W389" s="59"/>
      <c r="X389" s="59"/>
      <c r="Y389" s="59"/>
      <c r="Z389" s="59"/>
      <c r="AA389" s="59"/>
      <c r="AB389" s="59"/>
      <c r="AC389" s="59"/>
      <c r="AD389" s="59"/>
      <c r="AE389" s="59"/>
      <c r="AF389" s="59"/>
      <c r="AG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59"/>
      <c r="CS389" s="59"/>
      <c r="CT389" s="59"/>
      <c r="CU389" s="59"/>
      <c r="CV389" s="59"/>
      <c r="CW389" s="59"/>
      <c r="CX389" s="59"/>
      <c r="CY389" s="59"/>
      <c r="CZ389" s="59"/>
      <c r="DA389" s="59"/>
      <c r="DB389" s="59"/>
      <c r="DC389" s="59"/>
      <c r="DD389" s="59"/>
      <c r="DE389" s="59"/>
      <c r="DF389" s="59"/>
      <c r="DG389" s="59"/>
      <c r="DH389" s="59"/>
      <c r="DI389" s="59"/>
      <c r="DJ389" s="59"/>
      <c r="DK389" s="59"/>
      <c r="DL389" s="59"/>
      <c r="DM389" s="59"/>
      <c r="DN389" s="59"/>
      <c r="DO389" s="59"/>
      <c r="DP389" s="59"/>
      <c r="DQ389" s="59"/>
      <c r="DR389" s="59"/>
      <c r="DS389" s="59"/>
      <c r="DT389" s="59"/>
      <c r="DU389" s="59"/>
      <c r="DV389" s="59"/>
      <c r="DW389" s="59"/>
      <c r="DX389" s="59"/>
      <c r="DY389" s="59"/>
      <c r="DZ389" s="59"/>
      <c r="EA389" s="59"/>
      <c r="EB389" s="59"/>
      <c r="EC389" s="59"/>
    </row>
    <row r="390" spans="15:133" s="60" customFormat="1">
      <c r="O390" s="59"/>
      <c r="P390" s="59"/>
      <c r="Q390" s="59"/>
      <c r="R390" s="59"/>
      <c r="S390" s="59"/>
      <c r="T390" s="59"/>
      <c r="U390" s="59"/>
      <c r="V390" s="59"/>
      <c r="W390" s="59"/>
      <c r="X390" s="59"/>
      <c r="Y390" s="59"/>
      <c r="Z390" s="59"/>
      <c r="AA390" s="59"/>
      <c r="AB390" s="59"/>
      <c r="AC390" s="59"/>
      <c r="AD390" s="59"/>
      <c r="AE390" s="59"/>
      <c r="AF390" s="59"/>
      <c r="AG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59"/>
      <c r="CS390" s="59"/>
      <c r="CT390" s="59"/>
      <c r="CU390" s="59"/>
      <c r="CV390" s="59"/>
      <c r="CW390" s="59"/>
      <c r="CX390" s="59"/>
      <c r="CY390" s="59"/>
      <c r="CZ390" s="59"/>
      <c r="DA390" s="59"/>
      <c r="DB390" s="59"/>
      <c r="DC390" s="59"/>
      <c r="DD390" s="59"/>
      <c r="DE390" s="59"/>
      <c r="DF390" s="59"/>
      <c r="DG390" s="59"/>
      <c r="DH390" s="59"/>
      <c r="DI390" s="59"/>
      <c r="DJ390" s="59"/>
      <c r="DK390" s="59"/>
      <c r="DL390" s="59"/>
      <c r="DM390" s="59"/>
      <c r="DN390" s="59"/>
      <c r="DO390" s="59"/>
      <c r="DP390" s="59"/>
      <c r="DQ390" s="59"/>
      <c r="DR390" s="59"/>
      <c r="DS390" s="59"/>
      <c r="DT390" s="59"/>
      <c r="DU390" s="59"/>
      <c r="DV390" s="59"/>
      <c r="DW390" s="59"/>
      <c r="DX390" s="59"/>
      <c r="DY390" s="59"/>
      <c r="DZ390" s="59"/>
      <c r="EA390" s="59"/>
      <c r="EB390" s="59"/>
      <c r="EC390" s="59"/>
    </row>
    <row r="391" spans="15:133" s="60" customFormat="1">
      <c r="O391" s="59"/>
      <c r="P391" s="59"/>
      <c r="Q391" s="59"/>
      <c r="R391" s="59"/>
      <c r="S391" s="59"/>
      <c r="T391" s="59"/>
      <c r="U391" s="59"/>
      <c r="V391" s="59"/>
      <c r="W391" s="59"/>
      <c r="X391" s="59"/>
      <c r="Y391" s="59"/>
      <c r="Z391" s="59"/>
      <c r="AA391" s="59"/>
      <c r="AB391" s="59"/>
      <c r="AC391" s="59"/>
      <c r="AD391" s="59"/>
      <c r="AE391" s="59"/>
      <c r="AF391" s="59"/>
      <c r="AG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59"/>
      <c r="CS391" s="59"/>
      <c r="CT391" s="59"/>
      <c r="CU391" s="59"/>
      <c r="CV391" s="59"/>
      <c r="CW391" s="59"/>
      <c r="CX391" s="59"/>
      <c r="CY391" s="59"/>
      <c r="CZ391" s="59"/>
      <c r="DA391" s="59"/>
      <c r="DB391" s="59"/>
      <c r="DC391" s="59"/>
      <c r="DD391" s="59"/>
      <c r="DE391" s="59"/>
      <c r="DF391" s="59"/>
      <c r="DG391" s="59"/>
      <c r="DH391" s="59"/>
      <c r="DI391" s="59"/>
      <c r="DJ391" s="59"/>
      <c r="DK391" s="59"/>
      <c r="DL391" s="59"/>
      <c r="DM391" s="59"/>
      <c r="DN391" s="59"/>
      <c r="DO391" s="59"/>
      <c r="DP391" s="59"/>
      <c r="DQ391" s="59"/>
      <c r="DR391" s="59"/>
      <c r="DS391" s="59"/>
      <c r="DT391" s="59"/>
      <c r="DU391" s="59"/>
      <c r="DV391" s="59"/>
      <c r="DW391" s="59"/>
      <c r="DX391" s="59"/>
      <c r="DY391" s="59"/>
      <c r="DZ391" s="59"/>
      <c r="EA391" s="59"/>
      <c r="EB391" s="59"/>
      <c r="EC391" s="59"/>
    </row>
    <row r="392" spans="15:133" s="60" customFormat="1">
      <c r="O392" s="59"/>
      <c r="P392" s="59"/>
      <c r="Q392" s="59"/>
      <c r="R392" s="59"/>
      <c r="S392" s="59"/>
      <c r="T392" s="59"/>
      <c r="U392" s="59"/>
      <c r="V392" s="59"/>
      <c r="W392" s="59"/>
      <c r="X392" s="59"/>
      <c r="Y392" s="59"/>
      <c r="Z392" s="59"/>
      <c r="AA392" s="59"/>
      <c r="AB392" s="59"/>
      <c r="AC392" s="59"/>
      <c r="AD392" s="59"/>
      <c r="AE392" s="59"/>
      <c r="AF392" s="59"/>
      <c r="AG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59"/>
      <c r="CS392" s="59"/>
      <c r="CT392" s="59"/>
      <c r="CU392" s="59"/>
      <c r="CV392" s="59"/>
      <c r="CW392" s="59"/>
      <c r="CX392" s="59"/>
      <c r="CY392" s="59"/>
      <c r="CZ392" s="59"/>
      <c r="DA392" s="59"/>
      <c r="DB392" s="59"/>
      <c r="DC392" s="59"/>
      <c r="DD392" s="59"/>
      <c r="DE392" s="59"/>
      <c r="DF392" s="59"/>
      <c r="DG392" s="59"/>
      <c r="DH392" s="59"/>
      <c r="DI392" s="59"/>
      <c r="DJ392" s="59"/>
      <c r="DK392" s="59"/>
      <c r="DL392" s="59"/>
      <c r="DM392" s="59"/>
      <c r="DN392" s="59"/>
      <c r="DO392" s="59"/>
      <c r="DP392" s="59"/>
      <c r="DQ392" s="59"/>
      <c r="DR392" s="59"/>
      <c r="DS392" s="59"/>
      <c r="DT392" s="59"/>
      <c r="DU392" s="59"/>
      <c r="DV392" s="59"/>
      <c r="DW392" s="59"/>
      <c r="DX392" s="59"/>
      <c r="DY392" s="59"/>
      <c r="DZ392" s="59"/>
      <c r="EA392" s="59"/>
      <c r="EB392" s="59"/>
      <c r="EC392" s="59"/>
    </row>
    <row r="393" spans="15:133" s="60" customFormat="1">
      <c r="O393" s="59"/>
      <c r="P393" s="59"/>
      <c r="Q393" s="59"/>
      <c r="R393" s="59"/>
      <c r="S393" s="59"/>
      <c r="T393" s="59"/>
      <c r="U393" s="59"/>
      <c r="V393" s="59"/>
      <c r="W393" s="59"/>
      <c r="X393" s="59"/>
      <c r="Y393" s="59"/>
      <c r="Z393" s="59"/>
      <c r="AA393" s="59"/>
      <c r="AB393" s="59"/>
      <c r="AC393" s="59"/>
      <c r="AD393" s="59"/>
      <c r="AE393" s="59"/>
      <c r="AF393" s="59"/>
      <c r="AG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59"/>
      <c r="CS393" s="59"/>
      <c r="CT393" s="59"/>
      <c r="CU393" s="59"/>
      <c r="CV393" s="59"/>
      <c r="CW393" s="59"/>
      <c r="CX393" s="59"/>
      <c r="CY393" s="59"/>
      <c r="CZ393" s="59"/>
      <c r="DA393" s="59"/>
      <c r="DB393" s="59"/>
      <c r="DC393" s="59"/>
      <c r="DD393" s="59"/>
      <c r="DE393" s="59"/>
      <c r="DF393" s="59"/>
      <c r="DG393" s="59"/>
      <c r="DH393" s="59"/>
      <c r="DI393" s="59"/>
      <c r="DJ393" s="59"/>
      <c r="DK393" s="59"/>
      <c r="DL393" s="59"/>
      <c r="DM393" s="59"/>
      <c r="DN393" s="59"/>
      <c r="DO393" s="59"/>
      <c r="DP393" s="59"/>
      <c r="DQ393" s="59"/>
      <c r="DR393" s="59"/>
      <c r="DS393" s="59"/>
      <c r="DT393" s="59"/>
      <c r="DU393" s="59"/>
      <c r="DV393" s="59"/>
      <c r="DW393" s="59"/>
      <c r="DX393" s="59"/>
      <c r="DY393" s="59"/>
      <c r="DZ393" s="59"/>
      <c r="EA393" s="59"/>
      <c r="EB393" s="59"/>
      <c r="EC393" s="59"/>
    </row>
    <row r="394" spans="15:133" s="60" customFormat="1">
      <c r="O394" s="59"/>
      <c r="P394" s="59"/>
      <c r="Q394" s="59"/>
      <c r="R394" s="59"/>
      <c r="S394" s="59"/>
      <c r="T394" s="59"/>
      <c r="U394" s="59"/>
      <c r="V394" s="59"/>
      <c r="W394" s="59"/>
      <c r="X394" s="59"/>
      <c r="Y394" s="59"/>
      <c r="Z394" s="59"/>
      <c r="AA394" s="59"/>
      <c r="AB394" s="59"/>
      <c r="AC394" s="59"/>
      <c r="AD394" s="59"/>
      <c r="AE394" s="59"/>
      <c r="AF394" s="59"/>
      <c r="AG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59"/>
      <c r="CS394" s="59"/>
      <c r="CT394" s="59"/>
      <c r="CU394" s="59"/>
      <c r="CV394" s="59"/>
      <c r="CW394" s="59"/>
      <c r="CX394" s="59"/>
      <c r="CY394" s="59"/>
      <c r="CZ394" s="59"/>
      <c r="DA394" s="59"/>
      <c r="DB394" s="59"/>
      <c r="DC394" s="59"/>
      <c r="DD394" s="59"/>
      <c r="DE394" s="59"/>
      <c r="DF394" s="59"/>
      <c r="DG394" s="59"/>
      <c r="DH394" s="59"/>
      <c r="DI394" s="59"/>
      <c r="DJ394" s="59"/>
      <c r="DK394" s="59"/>
      <c r="DL394" s="59"/>
      <c r="DM394" s="59"/>
      <c r="DN394" s="59"/>
      <c r="DO394" s="59"/>
      <c r="DP394" s="59"/>
      <c r="DQ394" s="59"/>
      <c r="DR394" s="59"/>
      <c r="DS394" s="59"/>
      <c r="DT394" s="59"/>
      <c r="DU394" s="59"/>
      <c r="DV394" s="59"/>
      <c r="DW394" s="59"/>
      <c r="DX394" s="59"/>
      <c r="DY394" s="59"/>
      <c r="DZ394" s="59"/>
      <c r="EA394" s="59"/>
      <c r="EB394" s="59"/>
      <c r="EC394" s="59"/>
    </row>
    <row r="395" spans="15:133" s="60" customFormat="1">
      <c r="O395" s="59"/>
      <c r="P395" s="59"/>
      <c r="Q395" s="59"/>
      <c r="R395" s="59"/>
      <c r="S395" s="59"/>
      <c r="T395" s="59"/>
      <c r="U395" s="59"/>
      <c r="V395" s="59"/>
      <c r="W395" s="59"/>
      <c r="X395" s="59"/>
      <c r="Y395" s="59"/>
      <c r="Z395" s="59"/>
      <c r="AA395" s="59"/>
      <c r="AB395" s="59"/>
      <c r="AC395" s="59"/>
      <c r="AD395" s="59"/>
      <c r="AE395" s="59"/>
      <c r="AF395" s="59"/>
      <c r="AG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59"/>
      <c r="CS395" s="59"/>
      <c r="CT395" s="59"/>
      <c r="CU395" s="59"/>
      <c r="CV395" s="59"/>
      <c r="CW395" s="59"/>
      <c r="CX395" s="59"/>
      <c r="CY395" s="59"/>
      <c r="CZ395" s="59"/>
      <c r="DA395" s="59"/>
      <c r="DB395" s="59"/>
      <c r="DC395" s="59"/>
      <c r="DD395" s="59"/>
      <c r="DE395" s="59"/>
      <c r="DF395" s="59"/>
      <c r="DG395" s="59"/>
      <c r="DH395" s="59"/>
      <c r="DI395" s="59"/>
      <c r="DJ395" s="59"/>
      <c r="DK395" s="59"/>
      <c r="DL395" s="59"/>
      <c r="DM395" s="59"/>
      <c r="DN395" s="59"/>
      <c r="DO395" s="59"/>
      <c r="DP395" s="59"/>
      <c r="DQ395" s="59"/>
      <c r="DR395" s="59"/>
      <c r="DS395" s="59"/>
      <c r="DT395" s="59"/>
      <c r="DU395" s="59"/>
      <c r="DV395" s="59"/>
      <c r="DW395" s="59"/>
      <c r="DX395" s="59"/>
      <c r="DY395" s="59"/>
      <c r="DZ395" s="59"/>
      <c r="EA395" s="59"/>
      <c r="EB395" s="59"/>
      <c r="EC395" s="59"/>
    </row>
    <row r="396" spans="15:133" s="60" customFormat="1">
      <c r="O396" s="59"/>
      <c r="P396" s="59"/>
      <c r="Q396" s="59"/>
      <c r="R396" s="59"/>
      <c r="S396" s="59"/>
      <c r="T396" s="59"/>
      <c r="U396" s="59"/>
      <c r="V396" s="59"/>
      <c r="W396" s="59"/>
      <c r="X396" s="59"/>
      <c r="Y396" s="59"/>
      <c r="Z396" s="59"/>
      <c r="AA396" s="59"/>
      <c r="AB396" s="59"/>
      <c r="AC396" s="59"/>
      <c r="AD396" s="59"/>
      <c r="AE396" s="59"/>
      <c r="AF396" s="59"/>
      <c r="AG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59"/>
      <c r="CS396" s="59"/>
      <c r="CT396" s="59"/>
      <c r="CU396" s="59"/>
      <c r="CV396" s="59"/>
      <c r="CW396" s="59"/>
      <c r="CX396" s="59"/>
      <c r="CY396" s="59"/>
      <c r="CZ396" s="59"/>
      <c r="DA396" s="59"/>
      <c r="DB396" s="59"/>
      <c r="DC396" s="59"/>
      <c r="DD396" s="59"/>
      <c r="DE396" s="59"/>
      <c r="DF396" s="59"/>
      <c r="DG396" s="59"/>
      <c r="DH396" s="59"/>
      <c r="DI396" s="59"/>
      <c r="DJ396" s="59"/>
      <c r="DK396" s="59"/>
      <c r="DL396" s="59"/>
      <c r="DM396" s="59"/>
      <c r="DN396" s="59"/>
      <c r="DO396" s="59"/>
      <c r="DP396" s="59"/>
      <c r="DQ396" s="59"/>
      <c r="DR396" s="59"/>
      <c r="DS396" s="59"/>
      <c r="DT396" s="59"/>
      <c r="DU396" s="59"/>
      <c r="DV396" s="59"/>
      <c r="DW396" s="59"/>
      <c r="DX396" s="59"/>
      <c r="DY396" s="59"/>
      <c r="DZ396" s="59"/>
      <c r="EA396" s="59"/>
      <c r="EB396" s="59"/>
      <c r="EC396" s="59"/>
    </row>
    <row r="397" spans="15:133" s="60" customFormat="1">
      <c r="O397" s="59"/>
      <c r="P397" s="59"/>
      <c r="Q397" s="59"/>
      <c r="R397" s="59"/>
      <c r="S397" s="59"/>
      <c r="T397" s="59"/>
      <c r="U397" s="59"/>
      <c r="V397" s="59"/>
      <c r="W397" s="59"/>
      <c r="X397" s="59"/>
      <c r="Y397" s="59"/>
      <c r="Z397" s="59"/>
      <c r="AA397" s="59"/>
      <c r="AB397" s="59"/>
      <c r="AC397" s="59"/>
      <c r="AD397" s="59"/>
      <c r="AE397" s="59"/>
      <c r="AF397" s="59"/>
      <c r="AG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59"/>
      <c r="CS397" s="59"/>
      <c r="CT397" s="59"/>
      <c r="CU397" s="59"/>
      <c r="CV397" s="59"/>
      <c r="CW397" s="59"/>
      <c r="CX397" s="59"/>
      <c r="CY397" s="59"/>
      <c r="CZ397" s="59"/>
      <c r="DA397" s="59"/>
      <c r="DB397" s="59"/>
      <c r="DC397" s="59"/>
      <c r="DD397" s="59"/>
      <c r="DE397" s="59"/>
      <c r="DF397" s="59"/>
      <c r="DG397" s="59"/>
      <c r="DH397" s="59"/>
      <c r="DI397" s="59"/>
      <c r="DJ397" s="59"/>
      <c r="DK397" s="59"/>
      <c r="DL397" s="59"/>
      <c r="DM397" s="59"/>
      <c r="DN397" s="59"/>
      <c r="DO397" s="59"/>
      <c r="DP397" s="59"/>
      <c r="DQ397" s="59"/>
      <c r="DR397" s="59"/>
      <c r="DS397" s="59"/>
      <c r="DT397" s="59"/>
      <c r="DU397" s="59"/>
      <c r="DV397" s="59"/>
      <c r="DW397" s="59"/>
      <c r="DX397" s="59"/>
      <c r="DY397" s="59"/>
      <c r="DZ397" s="59"/>
      <c r="EA397" s="59"/>
      <c r="EB397" s="59"/>
      <c r="EC397" s="59"/>
    </row>
    <row r="398" spans="15:133" s="60" customFormat="1">
      <c r="O398" s="59"/>
      <c r="P398" s="59"/>
      <c r="Q398" s="59"/>
      <c r="R398" s="59"/>
      <c r="S398" s="59"/>
      <c r="T398" s="59"/>
      <c r="U398" s="59"/>
      <c r="V398" s="59"/>
      <c r="W398" s="59"/>
      <c r="X398" s="59"/>
      <c r="Y398" s="59"/>
      <c r="Z398" s="59"/>
      <c r="AA398" s="59"/>
      <c r="AB398" s="59"/>
      <c r="AC398" s="59"/>
      <c r="AD398" s="59"/>
      <c r="AE398" s="59"/>
      <c r="AF398" s="59"/>
      <c r="AG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59"/>
      <c r="CS398" s="59"/>
      <c r="CT398" s="59"/>
      <c r="CU398" s="59"/>
      <c r="CV398" s="59"/>
      <c r="CW398" s="59"/>
      <c r="CX398" s="59"/>
      <c r="CY398" s="59"/>
      <c r="CZ398" s="59"/>
      <c r="DA398" s="59"/>
      <c r="DB398" s="59"/>
      <c r="DC398" s="59"/>
      <c r="DD398" s="59"/>
      <c r="DE398" s="59"/>
      <c r="DF398" s="59"/>
      <c r="DG398" s="59"/>
      <c r="DH398" s="59"/>
      <c r="DI398" s="59"/>
      <c r="DJ398" s="59"/>
      <c r="DK398" s="59"/>
      <c r="DL398" s="59"/>
      <c r="DM398" s="59"/>
      <c r="DN398" s="59"/>
      <c r="DO398" s="59"/>
      <c r="DP398" s="59"/>
      <c r="DQ398" s="59"/>
      <c r="DR398" s="59"/>
      <c r="DS398" s="59"/>
      <c r="DT398" s="59"/>
      <c r="DU398" s="59"/>
      <c r="DV398" s="59"/>
      <c r="DW398" s="59"/>
      <c r="DX398" s="59"/>
      <c r="DY398" s="59"/>
      <c r="DZ398" s="59"/>
      <c r="EA398" s="59"/>
      <c r="EB398" s="59"/>
      <c r="EC398" s="59"/>
    </row>
    <row r="399" spans="15:133" s="60" customFormat="1">
      <c r="O399" s="59"/>
      <c r="P399" s="59"/>
      <c r="Q399" s="59"/>
      <c r="R399" s="59"/>
      <c r="S399" s="59"/>
      <c r="T399" s="59"/>
      <c r="U399" s="59"/>
      <c r="V399" s="59"/>
      <c r="W399" s="59"/>
      <c r="X399" s="59"/>
      <c r="Y399" s="59"/>
      <c r="Z399" s="59"/>
      <c r="AA399" s="59"/>
      <c r="AB399" s="59"/>
      <c r="AC399" s="59"/>
      <c r="AD399" s="59"/>
      <c r="AE399" s="59"/>
      <c r="AF399" s="59"/>
      <c r="AG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59"/>
      <c r="CS399" s="59"/>
      <c r="CT399" s="59"/>
      <c r="CU399" s="59"/>
      <c r="CV399" s="59"/>
      <c r="CW399" s="59"/>
      <c r="CX399" s="59"/>
      <c r="CY399" s="59"/>
      <c r="CZ399" s="59"/>
      <c r="DA399" s="59"/>
      <c r="DB399" s="59"/>
      <c r="DC399" s="59"/>
      <c r="DD399" s="59"/>
      <c r="DE399" s="59"/>
      <c r="DF399" s="59"/>
      <c r="DG399" s="59"/>
      <c r="DH399" s="59"/>
      <c r="DI399" s="59"/>
      <c r="DJ399" s="59"/>
      <c r="DK399" s="59"/>
      <c r="DL399" s="59"/>
      <c r="DM399" s="59"/>
      <c r="DN399" s="59"/>
      <c r="DO399" s="59"/>
      <c r="DP399" s="59"/>
      <c r="DQ399" s="59"/>
      <c r="DR399" s="59"/>
      <c r="DS399" s="59"/>
      <c r="DT399" s="59"/>
      <c r="DU399" s="59"/>
      <c r="DV399" s="59"/>
      <c r="DW399" s="59"/>
      <c r="DX399" s="59"/>
      <c r="DY399" s="59"/>
      <c r="DZ399" s="59"/>
      <c r="EA399" s="59"/>
      <c r="EB399" s="59"/>
      <c r="EC399" s="59"/>
    </row>
    <row r="400" spans="15:133" s="60" customFormat="1">
      <c r="O400" s="59"/>
      <c r="P400" s="59"/>
      <c r="Q400" s="59"/>
      <c r="R400" s="59"/>
      <c r="S400" s="59"/>
      <c r="T400" s="59"/>
      <c r="U400" s="59"/>
      <c r="V400" s="59"/>
      <c r="W400" s="59"/>
      <c r="X400" s="59"/>
      <c r="Y400" s="59"/>
      <c r="Z400" s="59"/>
      <c r="AA400" s="59"/>
      <c r="AB400" s="59"/>
      <c r="AC400" s="59"/>
      <c r="AD400" s="59"/>
      <c r="AE400" s="59"/>
      <c r="AF400" s="59"/>
      <c r="AG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59"/>
      <c r="CS400" s="59"/>
      <c r="CT400" s="59"/>
      <c r="CU400" s="59"/>
      <c r="CV400" s="59"/>
      <c r="CW400" s="59"/>
      <c r="CX400" s="59"/>
      <c r="CY400" s="59"/>
      <c r="CZ400" s="59"/>
      <c r="DA400" s="59"/>
      <c r="DB400" s="59"/>
      <c r="DC400" s="59"/>
      <c r="DD400" s="59"/>
      <c r="DE400" s="59"/>
      <c r="DF400" s="59"/>
      <c r="DG400" s="59"/>
      <c r="DH400" s="59"/>
      <c r="DI400" s="59"/>
      <c r="DJ400" s="59"/>
      <c r="DK400" s="59"/>
      <c r="DL400" s="59"/>
      <c r="DM400" s="59"/>
      <c r="DN400" s="59"/>
      <c r="DO400" s="59"/>
      <c r="DP400" s="59"/>
      <c r="DQ400" s="59"/>
      <c r="DR400" s="59"/>
      <c r="DS400" s="59"/>
      <c r="DT400" s="59"/>
      <c r="DU400" s="59"/>
      <c r="DV400" s="59"/>
      <c r="DW400" s="59"/>
      <c r="DX400" s="59"/>
      <c r="DY400" s="59"/>
      <c r="DZ400" s="59"/>
      <c r="EA400" s="59"/>
      <c r="EB400" s="59"/>
      <c r="EC400" s="59"/>
    </row>
    <row r="401" spans="15:133" s="60" customFormat="1">
      <c r="O401" s="59"/>
      <c r="P401" s="59"/>
      <c r="Q401" s="59"/>
      <c r="R401" s="59"/>
      <c r="S401" s="59"/>
      <c r="T401" s="59"/>
      <c r="U401" s="59"/>
      <c r="V401" s="59"/>
      <c r="W401" s="59"/>
      <c r="X401" s="59"/>
      <c r="Y401" s="59"/>
      <c r="Z401" s="59"/>
      <c r="AA401" s="59"/>
      <c r="AB401" s="59"/>
      <c r="AC401" s="59"/>
      <c r="AD401" s="59"/>
      <c r="AE401" s="59"/>
      <c r="AF401" s="59"/>
      <c r="AG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59"/>
      <c r="CS401" s="59"/>
      <c r="CT401" s="59"/>
      <c r="CU401" s="59"/>
      <c r="CV401" s="59"/>
      <c r="CW401" s="59"/>
      <c r="CX401" s="59"/>
      <c r="CY401" s="59"/>
      <c r="CZ401" s="59"/>
      <c r="DA401" s="59"/>
      <c r="DB401" s="59"/>
      <c r="DC401" s="59"/>
      <c r="DD401" s="59"/>
      <c r="DE401" s="59"/>
      <c r="DF401" s="59"/>
      <c r="DG401" s="59"/>
      <c r="DH401" s="59"/>
      <c r="DI401" s="59"/>
      <c r="DJ401" s="59"/>
      <c r="DK401" s="59"/>
      <c r="DL401" s="59"/>
      <c r="DM401" s="59"/>
      <c r="DN401" s="59"/>
      <c r="DO401" s="59"/>
      <c r="DP401" s="59"/>
      <c r="DQ401" s="59"/>
      <c r="DR401" s="59"/>
      <c r="DS401" s="59"/>
      <c r="DT401" s="59"/>
      <c r="DU401" s="59"/>
      <c r="DV401" s="59"/>
      <c r="DW401" s="59"/>
      <c r="DX401" s="59"/>
      <c r="DY401" s="59"/>
      <c r="DZ401" s="59"/>
      <c r="EA401" s="59"/>
      <c r="EB401" s="59"/>
      <c r="EC401" s="59"/>
    </row>
    <row r="402" spans="15:133" s="60" customFormat="1">
      <c r="O402" s="59"/>
      <c r="P402" s="59"/>
      <c r="Q402" s="59"/>
      <c r="R402" s="59"/>
      <c r="S402" s="59"/>
      <c r="T402" s="59"/>
      <c r="U402" s="59"/>
      <c r="V402" s="59"/>
      <c r="W402" s="59"/>
      <c r="X402" s="59"/>
      <c r="Y402" s="59"/>
      <c r="Z402" s="59"/>
      <c r="AA402" s="59"/>
      <c r="AB402" s="59"/>
      <c r="AC402" s="59"/>
      <c r="AD402" s="59"/>
      <c r="AE402" s="59"/>
      <c r="AF402" s="59"/>
      <c r="AG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59"/>
      <c r="CS402" s="59"/>
      <c r="CT402" s="59"/>
      <c r="CU402" s="59"/>
      <c r="CV402" s="59"/>
      <c r="CW402" s="59"/>
      <c r="CX402" s="59"/>
      <c r="CY402" s="59"/>
      <c r="CZ402" s="59"/>
      <c r="DA402" s="59"/>
      <c r="DB402" s="59"/>
      <c r="DC402" s="59"/>
      <c r="DD402" s="59"/>
      <c r="DE402" s="59"/>
      <c r="DF402" s="59"/>
      <c r="DG402" s="59"/>
      <c r="DH402" s="59"/>
      <c r="DI402" s="59"/>
      <c r="DJ402" s="59"/>
      <c r="DK402" s="59"/>
      <c r="DL402" s="59"/>
      <c r="DM402" s="59"/>
      <c r="DN402" s="59"/>
      <c r="DO402" s="59"/>
      <c r="DP402" s="59"/>
      <c r="DQ402" s="59"/>
      <c r="DR402" s="59"/>
      <c r="DS402" s="59"/>
      <c r="DT402" s="59"/>
      <c r="DU402" s="59"/>
      <c r="DV402" s="59"/>
      <c r="DW402" s="59"/>
      <c r="DX402" s="59"/>
      <c r="DY402" s="59"/>
      <c r="DZ402" s="59"/>
      <c r="EA402" s="59"/>
      <c r="EB402" s="59"/>
      <c r="EC402" s="59"/>
    </row>
    <row r="403" spans="15:133" s="60" customFormat="1">
      <c r="O403" s="59"/>
      <c r="P403" s="59"/>
      <c r="Q403" s="59"/>
      <c r="R403" s="59"/>
      <c r="S403" s="59"/>
      <c r="T403" s="59"/>
      <c r="U403" s="59"/>
      <c r="V403" s="59"/>
      <c r="W403" s="59"/>
      <c r="X403" s="59"/>
      <c r="Y403" s="59"/>
      <c r="Z403" s="59"/>
      <c r="AA403" s="59"/>
      <c r="AB403" s="59"/>
      <c r="AC403" s="59"/>
      <c r="AD403" s="59"/>
      <c r="AE403" s="59"/>
      <c r="AF403" s="59"/>
      <c r="AG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59"/>
      <c r="CS403" s="59"/>
      <c r="CT403" s="59"/>
      <c r="CU403" s="59"/>
      <c r="CV403" s="59"/>
      <c r="CW403" s="59"/>
      <c r="CX403" s="59"/>
      <c r="CY403" s="59"/>
      <c r="CZ403" s="59"/>
      <c r="DA403" s="59"/>
      <c r="DB403" s="59"/>
      <c r="DC403" s="59"/>
      <c r="DD403" s="59"/>
      <c r="DE403" s="59"/>
      <c r="DF403" s="59"/>
      <c r="DG403" s="59"/>
      <c r="DH403" s="59"/>
      <c r="DI403" s="59"/>
      <c r="DJ403" s="59"/>
      <c r="DK403" s="59"/>
      <c r="DL403" s="59"/>
      <c r="DM403" s="59"/>
      <c r="DN403" s="59"/>
      <c r="DO403" s="59"/>
      <c r="DP403" s="59"/>
      <c r="DQ403" s="59"/>
      <c r="DR403" s="59"/>
      <c r="DS403" s="59"/>
      <c r="DT403" s="59"/>
      <c r="DU403" s="59"/>
      <c r="DV403" s="59"/>
      <c r="DW403" s="59"/>
      <c r="DX403" s="59"/>
      <c r="DY403" s="59"/>
      <c r="DZ403" s="59"/>
      <c r="EA403" s="59"/>
      <c r="EB403" s="59"/>
      <c r="EC403" s="59"/>
    </row>
    <row r="404" spans="15:133" s="60" customFormat="1">
      <c r="O404" s="59"/>
      <c r="P404" s="59"/>
      <c r="Q404" s="59"/>
      <c r="R404" s="59"/>
      <c r="S404" s="59"/>
      <c r="T404" s="59"/>
      <c r="U404" s="59"/>
      <c r="V404" s="59"/>
      <c r="W404" s="59"/>
      <c r="X404" s="59"/>
      <c r="Y404" s="59"/>
      <c r="Z404" s="59"/>
      <c r="AA404" s="59"/>
      <c r="AB404" s="59"/>
      <c r="AC404" s="59"/>
      <c r="AD404" s="59"/>
      <c r="AE404" s="59"/>
      <c r="AF404" s="59"/>
      <c r="AG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59"/>
      <c r="CS404" s="59"/>
      <c r="CT404" s="59"/>
      <c r="CU404" s="59"/>
      <c r="CV404" s="59"/>
      <c r="CW404" s="59"/>
      <c r="CX404" s="59"/>
      <c r="CY404" s="59"/>
      <c r="CZ404" s="59"/>
      <c r="DA404" s="59"/>
      <c r="DB404" s="59"/>
      <c r="DC404" s="59"/>
      <c r="DD404" s="59"/>
      <c r="DE404" s="59"/>
      <c r="DF404" s="59"/>
      <c r="DG404" s="59"/>
      <c r="DH404" s="59"/>
      <c r="DI404" s="59"/>
      <c r="DJ404" s="59"/>
      <c r="DK404" s="59"/>
      <c r="DL404" s="59"/>
      <c r="DM404" s="59"/>
      <c r="DN404" s="59"/>
      <c r="DO404" s="59"/>
      <c r="DP404" s="59"/>
      <c r="DQ404" s="59"/>
      <c r="DR404" s="59"/>
      <c r="DS404" s="59"/>
      <c r="DT404" s="59"/>
      <c r="DU404" s="59"/>
      <c r="DV404" s="59"/>
      <c r="DW404" s="59"/>
      <c r="DX404" s="59"/>
      <c r="DY404" s="59"/>
      <c r="DZ404" s="59"/>
      <c r="EA404" s="59"/>
      <c r="EB404" s="59"/>
      <c r="EC404" s="59"/>
    </row>
    <row r="405" spans="15:133" s="60" customFormat="1">
      <c r="O405" s="59"/>
      <c r="P405" s="59"/>
      <c r="Q405" s="59"/>
      <c r="R405" s="59"/>
      <c r="S405" s="59"/>
      <c r="T405" s="59"/>
      <c r="U405" s="59"/>
      <c r="V405" s="59"/>
      <c r="W405" s="59"/>
      <c r="X405" s="59"/>
      <c r="Y405" s="59"/>
      <c r="Z405" s="59"/>
      <c r="AA405" s="59"/>
      <c r="AB405" s="59"/>
      <c r="AC405" s="59"/>
      <c r="AD405" s="59"/>
      <c r="AE405" s="59"/>
      <c r="AF405" s="59"/>
      <c r="AG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59"/>
      <c r="CS405" s="59"/>
      <c r="CT405" s="59"/>
      <c r="CU405" s="59"/>
      <c r="CV405" s="59"/>
      <c r="CW405" s="59"/>
      <c r="CX405" s="59"/>
      <c r="CY405" s="59"/>
      <c r="CZ405" s="59"/>
      <c r="DA405" s="59"/>
      <c r="DB405" s="59"/>
      <c r="DC405" s="59"/>
      <c r="DD405" s="59"/>
      <c r="DE405" s="59"/>
      <c r="DF405" s="59"/>
      <c r="DG405" s="59"/>
      <c r="DH405" s="59"/>
      <c r="DI405" s="59"/>
      <c r="DJ405" s="59"/>
      <c r="DK405" s="59"/>
      <c r="DL405" s="59"/>
      <c r="DM405" s="59"/>
      <c r="DN405" s="59"/>
      <c r="DO405" s="59"/>
      <c r="DP405" s="59"/>
      <c r="DQ405" s="59"/>
      <c r="DR405" s="59"/>
      <c r="DS405" s="59"/>
      <c r="DT405" s="59"/>
      <c r="DU405" s="59"/>
      <c r="DV405" s="59"/>
      <c r="DW405" s="59"/>
      <c r="DX405" s="59"/>
      <c r="DY405" s="59"/>
      <c r="DZ405" s="59"/>
      <c r="EA405" s="59"/>
      <c r="EB405" s="59"/>
      <c r="EC405" s="59"/>
    </row>
    <row r="406" spans="15:133" s="60" customFormat="1">
      <c r="O406" s="59"/>
      <c r="P406" s="59"/>
      <c r="Q406" s="59"/>
      <c r="R406" s="59"/>
      <c r="S406" s="59"/>
      <c r="T406" s="59"/>
      <c r="U406" s="59"/>
      <c r="V406" s="59"/>
      <c r="W406" s="59"/>
      <c r="X406" s="59"/>
      <c r="Y406" s="59"/>
      <c r="Z406" s="59"/>
      <c r="AA406" s="59"/>
      <c r="AB406" s="59"/>
      <c r="AC406" s="59"/>
      <c r="AD406" s="59"/>
      <c r="AE406" s="59"/>
      <c r="AF406" s="59"/>
      <c r="AG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59"/>
      <c r="CS406" s="59"/>
      <c r="CT406" s="59"/>
      <c r="CU406" s="59"/>
      <c r="CV406" s="59"/>
      <c r="CW406" s="59"/>
      <c r="CX406" s="59"/>
      <c r="CY406" s="59"/>
      <c r="CZ406" s="59"/>
      <c r="DA406" s="59"/>
      <c r="DB406" s="59"/>
      <c r="DC406" s="59"/>
      <c r="DD406" s="59"/>
      <c r="DE406" s="59"/>
      <c r="DF406" s="59"/>
      <c r="DG406" s="59"/>
      <c r="DH406" s="59"/>
      <c r="DI406" s="59"/>
      <c r="DJ406" s="59"/>
      <c r="DK406" s="59"/>
      <c r="DL406" s="59"/>
      <c r="DM406" s="59"/>
      <c r="DN406" s="59"/>
      <c r="DO406" s="59"/>
      <c r="DP406" s="59"/>
      <c r="DQ406" s="59"/>
      <c r="DR406" s="59"/>
      <c r="DS406" s="59"/>
      <c r="DT406" s="59"/>
      <c r="DU406" s="59"/>
      <c r="DV406" s="59"/>
      <c r="DW406" s="59"/>
      <c r="DX406" s="59"/>
      <c r="DY406" s="59"/>
      <c r="DZ406" s="59"/>
      <c r="EA406" s="59"/>
      <c r="EB406" s="59"/>
      <c r="EC406" s="59"/>
    </row>
    <row r="407" spans="15:133" s="60" customFormat="1">
      <c r="O407" s="59"/>
      <c r="P407" s="59"/>
      <c r="Q407" s="59"/>
      <c r="R407" s="59"/>
      <c r="S407" s="59"/>
      <c r="T407" s="59"/>
      <c r="U407" s="59"/>
      <c r="V407" s="59"/>
      <c r="W407" s="59"/>
      <c r="X407" s="59"/>
      <c r="Y407" s="59"/>
      <c r="Z407" s="59"/>
      <c r="AA407" s="59"/>
      <c r="AB407" s="59"/>
      <c r="AC407" s="59"/>
      <c r="AD407" s="59"/>
      <c r="AE407" s="59"/>
      <c r="AF407" s="59"/>
      <c r="AG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59"/>
      <c r="CS407" s="59"/>
      <c r="CT407" s="59"/>
      <c r="CU407" s="59"/>
      <c r="CV407" s="59"/>
      <c r="CW407" s="59"/>
      <c r="CX407" s="59"/>
      <c r="CY407" s="59"/>
      <c r="CZ407" s="59"/>
      <c r="DA407" s="59"/>
      <c r="DB407" s="59"/>
      <c r="DC407" s="59"/>
      <c r="DD407" s="59"/>
      <c r="DE407" s="59"/>
      <c r="DF407" s="59"/>
      <c r="DG407" s="59"/>
      <c r="DH407" s="59"/>
      <c r="DI407" s="59"/>
      <c r="DJ407" s="59"/>
      <c r="DK407" s="59"/>
      <c r="DL407" s="59"/>
      <c r="DM407" s="59"/>
      <c r="DN407" s="59"/>
      <c r="DO407" s="59"/>
      <c r="DP407" s="59"/>
      <c r="DQ407" s="59"/>
      <c r="DR407" s="59"/>
      <c r="DS407" s="59"/>
      <c r="DT407" s="59"/>
      <c r="DU407" s="59"/>
      <c r="DV407" s="59"/>
      <c r="DW407" s="59"/>
      <c r="DX407" s="59"/>
      <c r="DY407" s="59"/>
      <c r="DZ407" s="59"/>
      <c r="EA407" s="59"/>
      <c r="EB407" s="59"/>
      <c r="EC407" s="59"/>
    </row>
    <row r="408" spans="15:133" s="60" customFormat="1">
      <c r="O408" s="59"/>
      <c r="P408" s="59"/>
      <c r="Q408" s="59"/>
      <c r="R408" s="59"/>
      <c r="S408" s="59"/>
      <c r="T408" s="59"/>
      <c r="U408" s="59"/>
      <c r="V408" s="59"/>
      <c r="W408" s="59"/>
      <c r="X408" s="59"/>
      <c r="Y408" s="59"/>
      <c r="Z408" s="59"/>
      <c r="AA408" s="59"/>
      <c r="AB408" s="59"/>
      <c r="AC408" s="59"/>
      <c r="AD408" s="59"/>
      <c r="AE408" s="59"/>
      <c r="AF408" s="59"/>
      <c r="AG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59"/>
      <c r="CS408" s="59"/>
      <c r="CT408" s="59"/>
      <c r="CU408" s="59"/>
      <c r="CV408" s="59"/>
      <c r="CW408" s="59"/>
      <c r="CX408" s="59"/>
      <c r="CY408" s="59"/>
      <c r="CZ408" s="59"/>
      <c r="DA408" s="59"/>
      <c r="DB408" s="59"/>
      <c r="DC408" s="59"/>
      <c r="DD408" s="59"/>
      <c r="DE408" s="59"/>
      <c r="DF408" s="59"/>
      <c r="DG408" s="59"/>
      <c r="DH408" s="59"/>
      <c r="DI408" s="59"/>
      <c r="DJ408" s="59"/>
      <c r="DK408" s="59"/>
      <c r="DL408" s="59"/>
      <c r="DM408" s="59"/>
      <c r="DN408" s="59"/>
      <c r="DO408" s="59"/>
      <c r="DP408" s="59"/>
      <c r="DQ408" s="59"/>
      <c r="DR408" s="59"/>
      <c r="DS408" s="59"/>
      <c r="DT408" s="59"/>
      <c r="DU408" s="59"/>
      <c r="DV408" s="59"/>
      <c r="DW408" s="59"/>
      <c r="DX408" s="59"/>
      <c r="DY408" s="59"/>
      <c r="DZ408" s="59"/>
      <c r="EA408" s="59"/>
      <c r="EB408" s="59"/>
      <c r="EC408" s="59"/>
    </row>
    <row r="409" spans="15:133" s="60" customFormat="1">
      <c r="O409" s="59"/>
      <c r="P409" s="59"/>
      <c r="Q409" s="59"/>
      <c r="R409" s="59"/>
      <c r="S409" s="59"/>
      <c r="T409" s="59"/>
      <c r="U409" s="59"/>
      <c r="V409" s="59"/>
      <c r="W409" s="59"/>
      <c r="X409" s="59"/>
      <c r="Y409" s="59"/>
      <c r="Z409" s="59"/>
      <c r="AA409" s="59"/>
      <c r="AB409" s="59"/>
      <c r="AC409" s="59"/>
      <c r="AD409" s="59"/>
      <c r="AE409" s="59"/>
      <c r="AF409" s="59"/>
      <c r="AG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59"/>
      <c r="CS409" s="59"/>
      <c r="CT409" s="59"/>
      <c r="CU409" s="59"/>
      <c r="CV409" s="59"/>
      <c r="CW409" s="59"/>
      <c r="CX409" s="59"/>
      <c r="CY409" s="59"/>
      <c r="CZ409" s="59"/>
      <c r="DA409" s="59"/>
      <c r="DB409" s="59"/>
      <c r="DC409" s="59"/>
      <c r="DD409" s="59"/>
      <c r="DE409" s="59"/>
      <c r="DF409" s="59"/>
      <c r="DG409" s="59"/>
      <c r="DH409" s="59"/>
      <c r="DI409" s="59"/>
      <c r="DJ409" s="59"/>
      <c r="DK409" s="59"/>
      <c r="DL409" s="59"/>
      <c r="DM409" s="59"/>
      <c r="DN409" s="59"/>
      <c r="DO409" s="59"/>
      <c r="DP409" s="59"/>
      <c r="DQ409" s="59"/>
      <c r="DR409" s="59"/>
      <c r="DS409" s="59"/>
      <c r="DT409" s="59"/>
      <c r="DU409" s="59"/>
      <c r="DV409" s="59"/>
      <c r="DW409" s="59"/>
      <c r="DX409" s="59"/>
      <c r="DY409" s="59"/>
      <c r="DZ409" s="59"/>
      <c r="EA409" s="59"/>
      <c r="EB409" s="59"/>
      <c r="EC409" s="59"/>
    </row>
    <row r="410" spans="15:133" s="60" customFormat="1">
      <c r="O410" s="59"/>
      <c r="P410" s="59"/>
      <c r="Q410" s="59"/>
      <c r="R410" s="59"/>
      <c r="S410" s="59"/>
      <c r="T410" s="59"/>
      <c r="U410" s="59"/>
      <c r="V410" s="59"/>
      <c r="W410" s="59"/>
      <c r="X410" s="59"/>
      <c r="Y410" s="59"/>
      <c r="Z410" s="59"/>
      <c r="AA410" s="59"/>
      <c r="AB410" s="59"/>
      <c r="AC410" s="59"/>
      <c r="AD410" s="59"/>
      <c r="AE410" s="59"/>
      <c r="AF410" s="59"/>
      <c r="AG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59"/>
      <c r="CS410" s="59"/>
      <c r="CT410" s="59"/>
      <c r="CU410" s="59"/>
      <c r="CV410" s="59"/>
      <c r="CW410" s="59"/>
      <c r="CX410" s="59"/>
      <c r="CY410" s="59"/>
      <c r="CZ410" s="59"/>
      <c r="DA410" s="59"/>
      <c r="DB410" s="59"/>
      <c r="DC410" s="59"/>
      <c r="DD410" s="59"/>
      <c r="DE410" s="59"/>
      <c r="DF410" s="59"/>
      <c r="DG410" s="59"/>
      <c r="DH410" s="59"/>
      <c r="DI410" s="59"/>
      <c r="DJ410" s="59"/>
      <c r="DK410" s="59"/>
      <c r="DL410" s="59"/>
      <c r="DM410" s="59"/>
      <c r="DN410" s="59"/>
      <c r="DO410" s="59"/>
      <c r="DP410" s="59"/>
      <c r="DQ410" s="59"/>
      <c r="DR410" s="59"/>
      <c r="DS410" s="59"/>
      <c r="DT410" s="59"/>
      <c r="DU410" s="59"/>
      <c r="DV410" s="59"/>
      <c r="DW410" s="59"/>
      <c r="DX410" s="59"/>
      <c r="DY410" s="59"/>
      <c r="DZ410" s="59"/>
      <c r="EA410" s="59"/>
      <c r="EB410" s="59"/>
      <c r="EC410" s="59"/>
    </row>
    <row r="411" spans="15:133" s="60" customFormat="1">
      <c r="O411" s="59"/>
      <c r="P411" s="59"/>
      <c r="Q411" s="59"/>
      <c r="R411" s="59"/>
      <c r="S411" s="59"/>
      <c r="T411" s="59"/>
      <c r="U411" s="59"/>
      <c r="V411" s="59"/>
      <c r="W411" s="59"/>
      <c r="X411" s="59"/>
      <c r="Y411" s="59"/>
      <c r="Z411" s="59"/>
      <c r="AA411" s="59"/>
      <c r="AB411" s="59"/>
      <c r="AC411" s="59"/>
      <c r="AD411" s="59"/>
      <c r="AE411" s="59"/>
      <c r="AF411" s="59"/>
      <c r="AG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59"/>
      <c r="CS411" s="59"/>
      <c r="CT411" s="59"/>
      <c r="CU411" s="59"/>
      <c r="CV411" s="59"/>
      <c r="CW411" s="59"/>
      <c r="CX411" s="59"/>
      <c r="CY411" s="59"/>
      <c r="CZ411" s="59"/>
      <c r="DA411" s="59"/>
      <c r="DB411" s="59"/>
      <c r="DC411" s="59"/>
      <c r="DD411" s="59"/>
      <c r="DE411" s="59"/>
      <c r="DF411" s="59"/>
      <c r="DG411" s="59"/>
      <c r="DH411" s="59"/>
      <c r="DI411" s="59"/>
      <c r="DJ411" s="59"/>
      <c r="DK411" s="59"/>
      <c r="DL411" s="59"/>
      <c r="DM411" s="59"/>
      <c r="DN411" s="59"/>
      <c r="DO411" s="59"/>
      <c r="DP411" s="59"/>
      <c r="DQ411" s="59"/>
      <c r="DR411" s="59"/>
      <c r="DS411" s="59"/>
      <c r="DT411" s="59"/>
      <c r="DU411" s="59"/>
      <c r="DV411" s="59"/>
      <c r="DW411" s="59"/>
      <c r="DX411" s="59"/>
      <c r="DY411" s="59"/>
      <c r="DZ411" s="59"/>
      <c r="EA411" s="59"/>
      <c r="EB411" s="59"/>
      <c r="EC411" s="59"/>
    </row>
    <row r="412" spans="15:133" s="60" customFormat="1">
      <c r="O412" s="59"/>
      <c r="P412" s="59"/>
      <c r="Q412" s="59"/>
      <c r="R412" s="59"/>
      <c r="S412" s="59"/>
      <c r="T412" s="59"/>
      <c r="U412" s="59"/>
      <c r="V412" s="59"/>
      <c r="W412" s="59"/>
      <c r="X412" s="59"/>
      <c r="Y412" s="59"/>
      <c r="Z412" s="59"/>
      <c r="AA412" s="59"/>
      <c r="AB412" s="59"/>
      <c r="AC412" s="59"/>
      <c r="AD412" s="59"/>
      <c r="AE412" s="59"/>
      <c r="AF412" s="59"/>
      <c r="AG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59"/>
      <c r="CS412" s="59"/>
      <c r="CT412" s="59"/>
      <c r="CU412" s="59"/>
      <c r="CV412" s="59"/>
      <c r="CW412" s="59"/>
      <c r="CX412" s="59"/>
      <c r="CY412" s="59"/>
      <c r="CZ412" s="59"/>
      <c r="DA412" s="59"/>
      <c r="DB412" s="59"/>
      <c r="DC412" s="59"/>
      <c r="DD412" s="59"/>
      <c r="DE412" s="59"/>
      <c r="DF412" s="59"/>
      <c r="DG412" s="59"/>
      <c r="DH412" s="59"/>
      <c r="DI412" s="59"/>
      <c r="DJ412" s="59"/>
      <c r="DK412" s="59"/>
      <c r="DL412" s="59"/>
      <c r="DM412" s="59"/>
      <c r="DN412" s="59"/>
      <c r="DO412" s="59"/>
      <c r="DP412" s="59"/>
      <c r="DQ412" s="59"/>
      <c r="DR412" s="59"/>
      <c r="DS412" s="59"/>
      <c r="DT412" s="59"/>
      <c r="DU412" s="59"/>
      <c r="DV412" s="59"/>
      <c r="DW412" s="59"/>
      <c r="DX412" s="59"/>
      <c r="DY412" s="59"/>
      <c r="DZ412" s="59"/>
      <c r="EA412" s="59"/>
      <c r="EB412" s="59"/>
      <c r="EC412" s="59"/>
    </row>
    <row r="413" spans="15:133" s="60" customFormat="1">
      <c r="O413" s="59"/>
      <c r="P413" s="59"/>
      <c r="Q413" s="59"/>
      <c r="R413" s="59"/>
      <c r="S413" s="59"/>
      <c r="T413" s="59"/>
      <c r="U413" s="59"/>
      <c r="V413" s="59"/>
      <c r="W413" s="59"/>
      <c r="X413" s="59"/>
      <c r="Y413" s="59"/>
      <c r="Z413" s="59"/>
      <c r="AA413" s="59"/>
      <c r="AB413" s="59"/>
      <c r="AC413" s="59"/>
      <c r="AD413" s="59"/>
      <c r="AE413" s="59"/>
      <c r="AF413" s="59"/>
      <c r="AG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59"/>
      <c r="CS413" s="59"/>
      <c r="CT413" s="59"/>
      <c r="CU413" s="59"/>
      <c r="CV413" s="59"/>
      <c r="CW413" s="59"/>
      <c r="CX413" s="59"/>
      <c r="CY413" s="59"/>
      <c r="CZ413" s="59"/>
      <c r="DA413" s="59"/>
      <c r="DB413" s="59"/>
      <c r="DC413" s="59"/>
      <c r="DD413" s="59"/>
      <c r="DE413" s="59"/>
      <c r="DF413" s="59"/>
      <c r="DG413" s="59"/>
      <c r="DH413" s="59"/>
      <c r="DI413" s="59"/>
      <c r="DJ413" s="59"/>
      <c r="DK413" s="59"/>
      <c r="DL413" s="59"/>
      <c r="DM413" s="59"/>
      <c r="DN413" s="59"/>
      <c r="DO413" s="59"/>
      <c r="DP413" s="59"/>
      <c r="DQ413" s="59"/>
      <c r="DR413" s="59"/>
      <c r="DS413" s="59"/>
      <c r="DT413" s="59"/>
      <c r="DU413" s="59"/>
      <c r="DV413" s="59"/>
      <c r="DW413" s="59"/>
      <c r="DX413" s="59"/>
      <c r="DY413" s="59"/>
      <c r="DZ413" s="59"/>
      <c r="EA413" s="59"/>
      <c r="EB413" s="59"/>
      <c r="EC413" s="59"/>
    </row>
    <row r="414" spans="15:133" s="60" customFormat="1">
      <c r="O414" s="59"/>
      <c r="P414" s="59"/>
      <c r="Q414" s="59"/>
      <c r="R414" s="59"/>
      <c r="S414" s="59"/>
      <c r="T414" s="59"/>
      <c r="U414" s="59"/>
      <c r="V414" s="59"/>
      <c r="W414" s="59"/>
      <c r="X414" s="59"/>
      <c r="Y414" s="59"/>
      <c r="Z414" s="59"/>
      <c r="AA414" s="59"/>
      <c r="AB414" s="59"/>
      <c r="AC414" s="59"/>
      <c r="AD414" s="59"/>
      <c r="AE414" s="59"/>
      <c r="AF414" s="59"/>
      <c r="AG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59"/>
      <c r="CS414" s="59"/>
      <c r="CT414" s="59"/>
      <c r="CU414" s="59"/>
      <c r="CV414" s="59"/>
      <c r="CW414" s="59"/>
      <c r="CX414" s="59"/>
      <c r="CY414" s="59"/>
      <c r="CZ414" s="59"/>
      <c r="DA414" s="59"/>
      <c r="DB414" s="59"/>
      <c r="DC414" s="59"/>
      <c r="DD414" s="59"/>
      <c r="DE414" s="59"/>
      <c r="DF414" s="59"/>
      <c r="DG414" s="59"/>
      <c r="DH414" s="59"/>
      <c r="DI414" s="59"/>
      <c r="DJ414" s="59"/>
      <c r="DK414" s="59"/>
      <c r="DL414" s="59"/>
      <c r="DM414" s="59"/>
      <c r="DN414" s="59"/>
      <c r="DO414" s="59"/>
      <c r="DP414" s="59"/>
      <c r="DQ414" s="59"/>
      <c r="DR414" s="59"/>
      <c r="DS414" s="59"/>
      <c r="DT414" s="59"/>
      <c r="DU414" s="59"/>
      <c r="DV414" s="59"/>
      <c r="DW414" s="59"/>
      <c r="DX414" s="59"/>
      <c r="DY414" s="59"/>
      <c r="DZ414" s="59"/>
      <c r="EA414" s="59"/>
      <c r="EB414" s="59"/>
      <c r="EC414" s="59"/>
    </row>
    <row r="415" spans="15:133" s="60" customFormat="1">
      <c r="O415" s="59"/>
      <c r="P415" s="59"/>
      <c r="Q415" s="59"/>
      <c r="R415" s="59"/>
      <c r="S415" s="59"/>
      <c r="T415" s="59"/>
      <c r="U415" s="59"/>
      <c r="V415" s="59"/>
      <c r="W415" s="59"/>
      <c r="X415" s="59"/>
      <c r="Y415" s="59"/>
      <c r="Z415" s="59"/>
      <c r="AA415" s="59"/>
      <c r="AB415" s="59"/>
      <c r="AC415" s="59"/>
      <c r="AD415" s="59"/>
      <c r="AE415" s="59"/>
      <c r="AF415" s="59"/>
      <c r="AG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59"/>
      <c r="CS415" s="59"/>
      <c r="CT415" s="59"/>
      <c r="CU415" s="59"/>
      <c r="CV415" s="59"/>
      <c r="CW415" s="59"/>
      <c r="CX415" s="59"/>
      <c r="CY415" s="59"/>
      <c r="CZ415" s="59"/>
      <c r="DA415" s="59"/>
      <c r="DB415" s="59"/>
      <c r="DC415" s="59"/>
      <c r="DD415" s="59"/>
      <c r="DE415" s="59"/>
      <c r="DF415" s="59"/>
      <c r="DG415" s="59"/>
      <c r="DH415" s="59"/>
      <c r="DI415" s="59"/>
      <c r="DJ415" s="59"/>
      <c r="DK415" s="59"/>
      <c r="DL415" s="59"/>
      <c r="DM415" s="59"/>
      <c r="DN415" s="59"/>
      <c r="DO415" s="59"/>
      <c r="DP415" s="59"/>
      <c r="DQ415" s="59"/>
      <c r="DR415" s="59"/>
      <c r="DS415" s="59"/>
      <c r="DT415" s="59"/>
      <c r="DU415" s="59"/>
      <c r="DV415" s="59"/>
      <c r="DW415" s="59"/>
      <c r="DX415" s="59"/>
      <c r="DY415" s="59"/>
      <c r="DZ415" s="59"/>
      <c r="EA415" s="59"/>
      <c r="EB415" s="59"/>
      <c r="EC415" s="59"/>
    </row>
    <row r="416" spans="15:133" s="60" customFormat="1">
      <c r="O416" s="59"/>
      <c r="P416" s="59"/>
      <c r="Q416" s="59"/>
      <c r="R416" s="59"/>
      <c r="S416" s="59"/>
      <c r="T416" s="59"/>
      <c r="U416" s="59"/>
      <c r="V416" s="59"/>
      <c r="W416" s="59"/>
      <c r="X416" s="59"/>
      <c r="Y416" s="59"/>
      <c r="Z416" s="59"/>
      <c r="AA416" s="59"/>
      <c r="AB416" s="59"/>
      <c r="AC416" s="59"/>
      <c r="AD416" s="59"/>
      <c r="AE416" s="59"/>
      <c r="AF416" s="59"/>
      <c r="AG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59"/>
      <c r="CS416" s="59"/>
      <c r="CT416" s="59"/>
      <c r="CU416" s="59"/>
      <c r="CV416" s="59"/>
      <c r="CW416" s="59"/>
      <c r="CX416" s="59"/>
      <c r="CY416" s="59"/>
      <c r="CZ416" s="59"/>
      <c r="DA416" s="59"/>
      <c r="DB416" s="59"/>
      <c r="DC416" s="59"/>
      <c r="DD416" s="59"/>
      <c r="DE416" s="59"/>
      <c r="DF416" s="59"/>
      <c r="DG416" s="59"/>
      <c r="DH416" s="59"/>
      <c r="DI416" s="59"/>
      <c r="DJ416" s="59"/>
      <c r="DK416" s="59"/>
      <c r="DL416" s="59"/>
      <c r="DM416" s="59"/>
      <c r="DN416" s="59"/>
      <c r="DO416" s="59"/>
      <c r="DP416" s="59"/>
      <c r="DQ416" s="59"/>
      <c r="DR416" s="59"/>
      <c r="DS416" s="59"/>
      <c r="DT416" s="59"/>
      <c r="DU416" s="59"/>
      <c r="DV416" s="59"/>
      <c r="DW416" s="59"/>
      <c r="DX416" s="59"/>
      <c r="DY416" s="59"/>
      <c r="DZ416" s="59"/>
      <c r="EA416" s="59"/>
      <c r="EB416" s="59"/>
      <c r="EC416" s="59"/>
    </row>
    <row r="417" spans="15:133" s="60" customFormat="1">
      <c r="O417" s="59"/>
      <c r="P417" s="59"/>
      <c r="Q417" s="59"/>
      <c r="R417" s="59"/>
      <c r="S417" s="59"/>
      <c r="T417" s="59"/>
      <c r="U417" s="59"/>
      <c r="V417" s="59"/>
      <c r="W417" s="59"/>
      <c r="X417" s="59"/>
      <c r="Y417" s="59"/>
      <c r="Z417" s="59"/>
      <c r="AA417" s="59"/>
      <c r="AB417" s="59"/>
      <c r="AC417" s="59"/>
      <c r="AD417" s="59"/>
      <c r="AE417" s="59"/>
      <c r="AF417" s="59"/>
      <c r="AG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59"/>
      <c r="CS417" s="59"/>
      <c r="CT417" s="59"/>
      <c r="CU417" s="59"/>
      <c r="CV417" s="59"/>
      <c r="CW417" s="59"/>
      <c r="CX417" s="59"/>
      <c r="CY417" s="59"/>
      <c r="CZ417" s="59"/>
      <c r="DA417" s="59"/>
      <c r="DB417" s="59"/>
      <c r="DC417" s="59"/>
      <c r="DD417" s="59"/>
      <c r="DE417" s="59"/>
      <c r="DF417" s="59"/>
      <c r="DG417" s="59"/>
      <c r="DH417" s="59"/>
      <c r="DI417" s="59"/>
      <c r="DJ417" s="59"/>
      <c r="DK417" s="59"/>
      <c r="DL417" s="59"/>
      <c r="DM417" s="59"/>
      <c r="DN417" s="59"/>
      <c r="DO417" s="59"/>
      <c r="DP417" s="59"/>
      <c r="DQ417" s="59"/>
      <c r="DR417" s="59"/>
      <c r="DS417" s="59"/>
      <c r="DT417" s="59"/>
      <c r="DU417" s="59"/>
      <c r="DV417" s="59"/>
      <c r="DW417" s="59"/>
      <c r="DX417" s="59"/>
      <c r="DY417" s="59"/>
      <c r="DZ417" s="59"/>
      <c r="EA417" s="59"/>
      <c r="EB417" s="59"/>
      <c r="EC417" s="59"/>
    </row>
    <row r="418" spans="15:133" s="60" customFormat="1">
      <c r="O418" s="59"/>
      <c r="P418" s="59"/>
      <c r="Q418" s="59"/>
      <c r="R418" s="59"/>
      <c r="S418" s="59"/>
      <c r="T418" s="59"/>
      <c r="U418" s="59"/>
      <c r="V418" s="59"/>
      <c r="W418" s="59"/>
      <c r="X418" s="59"/>
      <c r="Y418" s="59"/>
      <c r="Z418" s="59"/>
      <c r="AA418" s="59"/>
      <c r="AB418" s="59"/>
      <c r="AC418" s="59"/>
      <c r="AD418" s="59"/>
      <c r="AE418" s="59"/>
      <c r="AF418" s="59"/>
      <c r="AG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c r="CR418" s="59"/>
      <c r="CS418" s="59"/>
      <c r="CT418" s="59"/>
      <c r="CU418" s="59"/>
      <c r="CV418" s="59"/>
      <c r="CW418" s="59"/>
      <c r="CX418" s="59"/>
      <c r="CY418" s="59"/>
      <c r="CZ418" s="59"/>
      <c r="DA418" s="59"/>
      <c r="DB418" s="59"/>
      <c r="DC418" s="59"/>
      <c r="DD418" s="59"/>
      <c r="DE418" s="59"/>
      <c r="DF418" s="59"/>
      <c r="DG418" s="59"/>
      <c r="DH418" s="59"/>
      <c r="DI418" s="59"/>
      <c r="DJ418" s="59"/>
      <c r="DK418" s="59"/>
      <c r="DL418" s="59"/>
      <c r="DM418" s="59"/>
      <c r="DN418" s="59"/>
      <c r="DO418" s="59"/>
      <c r="DP418" s="59"/>
      <c r="DQ418" s="59"/>
      <c r="DR418" s="59"/>
      <c r="DS418" s="59"/>
      <c r="DT418" s="59"/>
      <c r="DU418" s="59"/>
      <c r="DV418" s="59"/>
      <c r="DW418" s="59"/>
      <c r="DX418" s="59"/>
      <c r="DY418" s="59"/>
      <c r="DZ418" s="59"/>
      <c r="EA418" s="59"/>
      <c r="EB418" s="59"/>
      <c r="EC418" s="59"/>
    </row>
    <row r="419" spans="15:133" s="60" customFormat="1">
      <c r="O419" s="59"/>
      <c r="P419" s="59"/>
      <c r="Q419" s="59"/>
      <c r="R419" s="59"/>
      <c r="S419" s="59"/>
      <c r="T419" s="59"/>
      <c r="U419" s="59"/>
      <c r="V419" s="59"/>
      <c r="W419" s="59"/>
      <c r="X419" s="59"/>
      <c r="Y419" s="59"/>
      <c r="Z419" s="59"/>
      <c r="AA419" s="59"/>
      <c r="AB419" s="59"/>
      <c r="AC419" s="59"/>
      <c r="AD419" s="59"/>
      <c r="AE419" s="59"/>
      <c r="AF419" s="59"/>
      <c r="AG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c r="CR419" s="59"/>
      <c r="CS419" s="59"/>
      <c r="CT419" s="59"/>
      <c r="CU419" s="59"/>
      <c r="CV419" s="59"/>
      <c r="CW419" s="59"/>
      <c r="CX419" s="59"/>
      <c r="CY419" s="59"/>
      <c r="CZ419" s="59"/>
      <c r="DA419" s="59"/>
      <c r="DB419" s="59"/>
      <c r="DC419" s="59"/>
      <c r="DD419" s="59"/>
      <c r="DE419" s="59"/>
      <c r="DF419" s="59"/>
      <c r="DG419" s="59"/>
      <c r="DH419" s="59"/>
      <c r="DI419" s="59"/>
      <c r="DJ419" s="59"/>
      <c r="DK419" s="59"/>
      <c r="DL419" s="59"/>
      <c r="DM419" s="59"/>
      <c r="DN419" s="59"/>
      <c r="DO419" s="59"/>
      <c r="DP419" s="59"/>
      <c r="DQ419" s="59"/>
      <c r="DR419" s="59"/>
      <c r="DS419" s="59"/>
      <c r="DT419" s="59"/>
      <c r="DU419" s="59"/>
      <c r="DV419" s="59"/>
      <c r="DW419" s="59"/>
      <c r="DX419" s="59"/>
      <c r="DY419" s="59"/>
      <c r="DZ419" s="59"/>
      <c r="EA419" s="59"/>
      <c r="EB419" s="59"/>
      <c r="EC419" s="59"/>
    </row>
    <row r="420" spans="15:133" s="60" customFormat="1">
      <c r="O420" s="59"/>
      <c r="P420" s="59"/>
      <c r="Q420" s="59"/>
      <c r="R420" s="59"/>
      <c r="S420" s="59"/>
      <c r="T420" s="59"/>
      <c r="U420" s="59"/>
      <c r="V420" s="59"/>
      <c r="W420" s="59"/>
      <c r="X420" s="59"/>
      <c r="Y420" s="59"/>
      <c r="Z420" s="59"/>
      <c r="AA420" s="59"/>
      <c r="AB420" s="59"/>
      <c r="AC420" s="59"/>
      <c r="AD420" s="59"/>
      <c r="AE420" s="59"/>
      <c r="AF420" s="59"/>
      <c r="AG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c r="CR420" s="59"/>
      <c r="CS420" s="59"/>
      <c r="CT420" s="59"/>
      <c r="CU420" s="59"/>
      <c r="CV420" s="59"/>
      <c r="CW420" s="59"/>
      <c r="CX420" s="59"/>
      <c r="CY420" s="59"/>
      <c r="CZ420" s="59"/>
      <c r="DA420" s="59"/>
      <c r="DB420" s="59"/>
      <c r="DC420" s="59"/>
      <c r="DD420" s="59"/>
      <c r="DE420" s="59"/>
      <c r="DF420" s="59"/>
      <c r="DG420" s="59"/>
      <c r="DH420" s="59"/>
      <c r="DI420" s="59"/>
      <c r="DJ420" s="59"/>
      <c r="DK420" s="59"/>
      <c r="DL420" s="59"/>
      <c r="DM420" s="59"/>
      <c r="DN420" s="59"/>
      <c r="DO420" s="59"/>
      <c r="DP420" s="59"/>
      <c r="DQ420" s="59"/>
      <c r="DR420" s="59"/>
      <c r="DS420" s="59"/>
      <c r="DT420" s="59"/>
      <c r="DU420" s="59"/>
      <c r="DV420" s="59"/>
      <c r="DW420" s="59"/>
      <c r="DX420" s="59"/>
      <c r="DY420" s="59"/>
      <c r="DZ420" s="59"/>
      <c r="EA420" s="59"/>
      <c r="EB420" s="59"/>
      <c r="EC420" s="59"/>
    </row>
    <row r="421" spans="15:133" s="60" customFormat="1">
      <c r="O421" s="59"/>
      <c r="P421" s="59"/>
      <c r="Q421" s="59"/>
      <c r="R421" s="59"/>
      <c r="S421" s="59"/>
      <c r="T421" s="59"/>
      <c r="U421" s="59"/>
      <c r="V421" s="59"/>
      <c r="W421" s="59"/>
      <c r="X421" s="59"/>
      <c r="Y421" s="59"/>
      <c r="Z421" s="59"/>
      <c r="AA421" s="59"/>
      <c r="AB421" s="59"/>
      <c r="AC421" s="59"/>
      <c r="AD421" s="59"/>
      <c r="AE421" s="59"/>
      <c r="AF421" s="59"/>
      <c r="AG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c r="CR421" s="59"/>
      <c r="CS421" s="59"/>
      <c r="CT421" s="59"/>
      <c r="CU421" s="59"/>
      <c r="CV421" s="59"/>
      <c r="CW421" s="59"/>
      <c r="CX421" s="59"/>
      <c r="CY421" s="59"/>
      <c r="CZ421" s="59"/>
      <c r="DA421" s="59"/>
      <c r="DB421" s="59"/>
      <c r="DC421" s="59"/>
      <c r="DD421" s="59"/>
      <c r="DE421" s="59"/>
      <c r="DF421" s="59"/>
      <c r="DG421" s="59"/>
      <c r="DH421" s="59"/>
      <c r="DI421" s="59"/>
      <c r="DJ421" s="59"/>
      <c r="DK421" s="59"/>
      <c r="DL421" s="59"/>
      <c r="DM421" s="59"/>
      <c r="DN421" s="59"/>
      <c r="DO421" s="59"/>
      <c r="DP421" s="59"/>
      <c r="DQ421" s="59"/>
      <c r="DR421" s="59"/>
      <c r="DS421" s="59"/>
      <c r="DT421" s="59"/>
      <c r="DU421" s="59"/>
      <c r="DV421" s="59"/>
      <c r="DW421" s="59"/>
      <c r="DX421" s="59"/>
      <c r="DY421" s="59"/>
      <c r="DZ421" s="59"/>
      <c r="EA421" s="59"/>
      <c r="EB421" s="59"/>
      <c r="EC421" s="59"/>
    </row>
    <row r="422" spans="15:133" s="60" customFormat="1">
      <c r="O422" s="59"/>
      <c r="P422" s="59"/>
      <c r="Q422" s="59"/>
      <c r="R422" s="59"/>
      <c r="S422" s="59"/>
      <c r="T422" s="59"/>
      <c r="U422" s="59"/>
      <c r="V422" s="59"/>
      <c r="W422" s="59"/>
      <c r="X422" s="59"/>
      <c r="Y422" s="59"/>
      <c r="Z422" s="59"/>
      <c r="AA422" s="59"/>
      <c r="AB422" s="59"/>
      <c r="AC422" s="59"/>
      <c r="AD422" s="59"/>
      <c r="AE422" s="59"/>
      <c r="AF422" s="59"/>
      <c r="AG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59"/>
      <c r="CS422" s="59"/>
      <c r="CT422" s="59"/>
      <c r="CU422" s="59"/>
      <c r="CV422" s="59"/>
      <c r="CW422" s="59"/>
      <c r="CX422" s="59"/>
      <c r="CY422" s="59"/>
      <c r="CZ422" s="59"/>
      <c r="DA422" s="59"/>
      <c r="DB422" s="59"/>
      <c r="DC422" s="59"/>
      <c r="DD422" s="59"/>
      <c r="DE422" s="59"/>
      <c r="DF422" s="59"/>
      <c r="DG422" s="59"/>
      <c r="DH422" s="59"/>
      <c r="DI422" s="59"/>
      <c r="DJ422" s="59"/>
      <c r="DK422" s="59"/>
      <c r="DL422" s="59"/>
      <c r="DM422" s="59"/>
      <c r="DN422" s="59"/>
      <c r="DO422" s="59"/>
      <c r="DP422" s="59"/>
      <c r="DQ422" s="59"/>
      <c r="DR422" s="59"/>
      <c r="DS422" s="59"/>
      <c r="DT422" s="59"/>
      <c r="DU422" s="59"/>
      <c r="DV422" s="59"/>
      <c r="DW422" s="59"/>
      <c r="DX422" s="59"/>
      <c r="DY422" s="59"/>
      <c r="DZ422" s="59"/>
      <c r="EA422" s="59"/>
      <c r="EB422" s="59"/>
      <c r="EC422" s="59"/>
    </row>
    <row r="423" spans="15:133" s="60" customFormat="1">
      <c r="O423" s="59"/>
      <c r="P423" s="59"/>
      <c r="Q423" s="59"/>
      <c r="R423" s="59"/>
      <c r="S423" s="59"/>
      <c r="T423" s="59"/>
      <c r="U423" s="59"/>
      <c r="V423" s="59"/>
      <c r="W423" s="59"/>
      <c r="X423" s="59"/>
      <c r="Y423" s="59"/>
      <c r="Z423" s="59"/>
      <c r="AA423" s="59"/>
      <c r="AB423" s="59"/>
      <c r="AC423" s="59"/>
      <c r="AD423" s="59"/>
      <c r="AE423" s="59"/>
      <c r="AF423" s="59"/>
      <c r="AG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59"/>
      <c r="CS423" s="59"/>
      <c r="CT423" s="59"/>
      <c r="CU423" s="59"/>
      <c r="CV423" s="59"/>
      <c r="CW423" s="59"/>
      <c r="CX423" s="59"/>
      <c r="CY423" s="59"/>
      <c r="CZ423" s="59"/>
      <c r="DA423" s="59"/>
      <c r="DB423" s="59"/>
      <c r="DC423" s="59"/>
      <c r="DD423" s="59"/>
      <c r="DE423" s="59"/>
      <c r="DF423" s="59"/>
      <c r="DG423" s="59"/>
      <c r="DH423" s="59"/>
      <c r="DI423" s="59"/>
      <c r="DJ423" s="59"/>
      <c r="DK423" s="59"/>
      <c r="DL423" s="59"/>
      <c r="DM423" s="59"/>
      <c r="DN423" s="59"/>
      <c r="DO423" s="59"/>
      <c r="DP423" s="59"/>
      <c r="DQ423" s="59"/>
      <c r="DR423" s="59"/>
      <c r="DS423" s="59"/>
      <c r="DT423" s="59"/>
      <c r="DU423" s="59"/>
      <c r="DV423" s="59"/>
      <c r="DW423" s="59"/>
      <c r="DX423" s="59"/>
      <c r="DY423" s="59"/>
      <c r="DZ423" s="59"/>
      <c r="EA423" s="59"/>
      <c r="EB423" s="59"/>
      <c r="EC423" s="59"/>
    </row>
    <row r="424" spans="15:133" s="60" customFormat="1">
      <c r="O424" s="59"/>
      <c r="P424" s="59"/>
      <c r="Q424" s="59"/>
      <c r="R424" s="59"/>
      <c r="S424" s="59"/>
      <c r="T424" s="59"/>
      <c r="U424" s="59"/>
      <c r="V424" s="59"/>
      <c r="W424" s="59"/>
      <c r="X424" s="59"/>
      <c r="Y424" s="59"/>
      <c r="Z424" s="59"/>
      <c r="AA424" s="59"/>
      <c r="AB424" s="59"/>
      <c r="AC424" s="59"/>
      <c r="AD424" s="59"/>
      <c r="AE424" s="59"/>
      <c r="AF424" s="59"/>
      <c r="AG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59"/>
      <c r="CS424" s="59"/>
      <c r="CT424" s="59"/>
      <c r="CU424" s="59"/>
      <c r="CV424" s="59"/>
      <c r="CW424" s="59"/>
      <c r="CX424" s="59"/>
      <c r="CY424" s="59"/>
      <c r="CZ424" s="59"/>
      <c r="DA424" s="59"/>
      <c r="DB424" s="59"/>
      <c r="DC424" s="59"/>
      <c r="DD424" s="59"/>
      <c r="DE424" s="59"/>
      <c r="DF424" s="59"/>
      <c r="DG424" s="59"/>
      <c r="DH424" s="59"/>
      <c r="DI424" s="59"/>
      <c r="DJ424" s="59"/>
      <c r="DK424" s="59"/>
      <c r="DL424" s="59"/>
      <c r="DM424" s="59"/>
      <c r="DN424" s="59"/>
      <c r="DO424" s="59"/>
      <c r="DP424" s="59"/>
      <c r="DQ424" s="59"/>
      <c r="DR424" s="59"/>
      <c r="DS424" s="59"/>
      <c r="DT424" s="59"/>
      <c r="DU424" s="59"/>
      <c r="DV424" s="59"/>
      <c r="DW424" s="59"/>
      <c r="DX424" s="59"/>
      <c r="DY424" s="59"/>
      <c r="DZ424" s="59"/>
      <c r="EA424" s="59"/>
      <c r="EB424" s="59"/>
      <c r="EC424" s="59"/>
    </row>
    <row r="425" spans="15:133" s="60" customFormat="1">
      <c r="O425" s="59"/>
      <c r="P425" s="59"/>
      <c r="Q425" s="59"/>
      <c r="R425" s="59"/>
      <c r="S425" s="59"/>
      <c r="T425" s="59"/>
      <c r="U425" s="59"/>
      <c r="V425" s="59"/>
      <c r="W425" s="59"/>
      <c r="X425" s="59"/>
      <c r="Y425" s="59"/>
      <c r="Z425" s="59"/>
      <c r="AA425" s="59"/>
      <c r="AB425" s="59"/>
      <c r="AC425" s="59"/>
      <c r="AD425" s="59"/>
      <c r="AE425" s="59"/>
      <c r="AF425" s="59"/>
      <c r="AG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59"/>
      <c r="CS425" s="59"/>
      <c r="CT425" s="59"/>
      <c r="CU425" s="59"/>
      <c r="CV425" s="59"/>
      <c r="CW425" s="59"/>
      <c r="CX425" s="59"/>
      <c r="CY425" s="59"/>
      <c r="CZ425" s="59"/>
      <c r="DA425" s="59"/>
      <c r="DB425" s="59"/>
      <c r="DC425" s="59"/>
      <c r="DD425" s="59"/>
      <c r="DE425" s="59"/>
      <c r="DF425" s="59"/>
      <c r="DG425" s="59"/>
      <c r="DH425" s="59"/>
      <c r="DI425" s="59"/>
      <c r="DJ425" s="59"/>
      <c r="DK425" s="59"/>
      <c r="DL425" s="59"/>
      <c r="DM425" s="59"/>
      <c r="DN425" s="59"/>
      <c r="DO425" s="59"/>
      <c r="DP425" s="59"/>
      <c r="DQ425" s="59"/>
      <c r="DR425" s="59"/>
      <c r="DS425" s="59"/>
      <c r="DT425" s="59"/>
      <c r="DU425" s="59"/>
      <c r="DV425" s="59"/>
      <c r="DW425" s="59"/>
      <c r="DX425" s="59"/>
      <c r="DY425" s="59"/>
      <c r="DZ425" s="59"/>
      <c r="EA425" s="59"/>
      <c r="EB425" s="59"/>
      <c r="EC425" s="59"/>
    </row>
    <row r="426" spans="15:133" s="60" customFormat="1">
      <c r="O426" s="59"/>
      <c r="P426" s="59"/>
      <c r="Q426" s="59"/>
      <c r="R426" s="59"/>
      <c r="S426" s="59"/>
      <c r="T426" s="59"/>
      <c r="U426" s="59"/>
      <c r="V426" s="59"/>
      <c r="W426" s="59"/>
      <c r="X426" s="59"/>
      <c r="Y426" s="59"/>
      <c r="Z426" s="59"/>
      <c r="AA426" s="59"/>
      <c r="AB426" s="59"/>
      <c r="AC426" s="59"/>
      <c r="AD426" s="59"/>
      <c r="AE426" s="59"/>
      <c r="AF426" s="59"/>
      <c r="AG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59"/>
      <c r="CS426" s="59"/>
      <c r="CT426" s="59"/>
      <c r="CU426" s="59"/>
      <c r="CV426" s="59"/>
      <c r="CW426" s="59"/>
      <c r="CX426" s="59"/>
      <c r="CY426" s="59"/>
      <c r="CZ426" s="59"/>
      <c r="DA426" s="59"/>
      <c r="DB426" s="59"/>
      <c r="DC426" s="59"/>
      <c r="DD426" s="59"/>
      <c r="DE426" s="59"/>
      <c r="DF426" s="59"/>
      <c r="DG426" s="59"/>
      <c r="DH426" s="59"/>
      <c r="DI426" s="59"/>
      <c r="DJ426" s="59"/>
      <c r="DK426" s="59"/>
      <c r="DL426" s="59"/>
      <c r="DM426" s="59"/>
      <c r="DN426" s="59"/>
      <c r="DO426" s="59"/>
      <c r="DP426" s="59"/>
      <c r="DQ426" s="59"/>
      <c r="DR426" s="59"/>
      <c r="DS426" s="59"/>
      <c r="DT426" s="59"/>
      <c r="DU426" s="59"/>
      <c r="DV426" s="59"/>
      <c r="DW426" s="59"/>
      <c r="DX426" s="59"/>
      <c r="DY426" s="59"/>
      <c r="DZ426" s="59"/>
      <c r="EA426" s="59"/>
      <c r="EB426" s="59"/>
      <c r="EC426" s="59"/>
    </row>
    <row r="427" spans="15:133" s="60" customFormat="1">
      <c r="O427" s="59"/>
      <c r="P427" s="59"/>
      <c r="Q427" s="59"/>
      <c r="R427" s="59"/>
      <c r="S427" s="59"/>
      <c r="T427" s="59"/>
      <c r="U427" s="59"/>
      <c r="V427" s="59"/>
      <c r="W427" s="59"/>
      <c r="X427" s="59"/>
      <c r="Y427" s="59"/>
      <c r="Z427" s="59"/>
      <c r="AA427" s="59"/>
      <c r="AB427" s="59"/>
      <c r="AC427" s="59"/>
      <c r="AD427" s="59"/>
      <c r="AE427" s="59"/>
      <c r="AF427" s="59"/>
      <c r="AG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59"/>
      <c r="CS427" s="59"/>
      <c r="CT427" s="59"/>
      <c r="CU427" s="59"/>
      <c r="CV427" s="59"/>
      <c r="CW427" s="59"/>
      <c r="CX427" s="59"/>
      <c r="CY427" s="59"/>
      <c r="CZ427" s="59"/>
      <c r="DA427" s="59"/>
      <c r="DB427" s="59"/>
      <c r="DC427" s="59"/>
      <c r="DD427" s="59"/>
      <c r="DE427" s="59"/>
      <c r="DF427" s="59"/>
      <c r="DG427" s="59"/>
      <c r="DH427" s="59"/>
      <c r="DI427" s="59"/>
      <c r="DJ427" s="59"/>
      <c r="DK427" s="59"/>
      <c r="DL427" s="59"/>
      <c r="DM427" s="59"/>
      <c r="DN427" s="59"/>
      <c r="DO427" s="59"/>
      <c r="DP427" s="59"/>
      <c r="DQ427" s="59"/>
      <c r="DR427" s="59"/>
      <c r="DS427" s="59"/>
      <c r="DT427" s="59"/>
      <c r="DU427" s="59"/>
      <c r="DV427" s="59"/>
      <c r="DW427" s="59"/>
      <c r="DX427" s="59"/>
      <c r="DY427" s="59"/>
      <c r="DZ427" s="59"/>
      <c r="EA427" s="59"/>
      <c r="EB427" s="59"/>
      <c r="EC427" s="59"/>
    </row>
    <row r="428" spans="15:133" s="60" customFormat="1">
      <c r="O428" s="59"/>
      <c r="P428" s="59"/>
      <c r="Q428" s="59"/>
      <c r="R428" s="59"/>
      <c r="S428" s="59"/>
      <c r="T428" s="59"/>
      <c r="U428" s="59"/>
      <c r="V428" s="59"/>
      <c r="W428" s="59"/>
      <c r="X428" s="59"/>
      <c r="Y428" s="59"/>
      <c r="Z428" s="59"/>
      <c r="AA428" s="59"/>
      <c r="AB428" s="59"/>
      <c r="AC428" s="59"/>
      <c r="AD428" s="59"/>
      <c r="AE428" s="59"/>
      <c r="AF428" s="59"/>
      <c r="AG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59"/>
      <c r="CS428" s="59"/>
      <c r="CT428" s="59"/>
      <c r="CU428" s="59"/>
      <c r="CV428" s="59"/>
      <c r="CW428" s="59"/>
      <c r="CX428" s="59"/>
      <c r="CY428" s="59"/>
      <c r="CZ428" s="59"/>
      <c r="DA428" s="59"/>
      <c r="DB428" s="59"/>
      <c r="DC428" s="59"/>
      <c r="DD428" s="59"/>
      <c r="DE428" s="59"/>
      <c r="DF428" s="59"/>
      <c r="DG428" s="59"/>
      <c r="DH428" s="59"/>
      <c r="DI428" s="59"/>
      <c r="DJ428" s="59"/>
      <c r="DK428" s="59"/>
      <c r="DL428" s="59"/>
      <c r="DM428" s="59"/>
      <c r="DN428" s="59"/>
      <c r="DO428" s="59"/>
      <c r="DP428" s="59"/>
      <c r="DQ428" s="59"/>
      <c r="DR428" s="59"/>
      <c r="DS428" s="59"/>
      <c r="DT428" s="59"/>
      <c r="DU428" s="59"/>
      <c r="DV428" s="59"/>
      <c r="DW428" s="59"/>
      <c r="DX428" s="59"/>
      <c r="DY428" s="59"/>
      <c r="DZ428" s="59"/>
      <c r="EA428" s="59"/>
      <c r="EB428" s="59"/>
      <c r="EC428" s="59"/>
    </row>
    <row r="429" spans="15:133" s="60" customFormat="1">
      <c r="O429" s="59"/>
      <c r="P429" s="59"/>
      <c r="Q429" s="59"/>
      <c r="R429" s="59"/>
      <c r="S429" s="59"/>
      <c r="T429" s="59"/>
      <c r="U429" s="59"/>
      <c r="V429" s="59"/>
      <c r="W429" s="59"/>
      <c r="X429" s="59"/>
      <c r="Y429" s="59"/>
      <c r="Z429" s="59"/>
      <c r="AA429" s="59"/>
      <c r="AB429" s="59"/>
      <c r="AC429" s="59"/>
      <c r="AD429" s="59"/>
      <c r="AE429" s="59"/>
      <c r="AF429" s="59"/>
      <c r="AG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59"/>
      <c r="CS429" s="59"/>
      <c r="CT429" s="59"/>
      <c r="CU429" s="59"/>
      <c r="CV429" s="59"/>
      <c r="CW429" s="59"/>
      <c r="CX429" s="59"/>
      <c r="CY429" s="59"/>
      <c r="CZ429" s="59"/>
      <c r="DA429" s="59"/>
      <c r="DB429" s="59"/>
      <c r="DC429" s="59"/>
      <c r="DD429" s="59"/>
      <c r="DE429" s="59"/>
      <c r="DF429" s="59"/>
      <c r="DG429" s="59"/>
      <c r="DH429" s="59"/>
      <c r="DI429" s="59"/>
      <c r="DJ429" s="59"/>
      <c r="DK429" s="59"/>
      <c r="DL429" s="59"/>
      <c r="DM429" s="59"/>
      <c r="DN429" s="59"/>
      <c r="DO429" s="59"/>
      <c r="DP429" s="59"/>
      <c r="DQ429" s="59"/>
      <c r="DR429" s="59"/>
      <c r="DS429" s="59"/>
      <c r="DT429" s="59"/>
      <c r="DU429" s="59"/>
      <c r="DV429" s="59"/>
      <c r="DW429" s="59"/>
      <c r="DX429" s="59"/>
      <c r="DY429" s="59"/>
      <c r="DZ429" s="59"/>
      <c r="EA429" s="59"/>
      <c r="EB429" s="59"/>
      <c r="EC429" s="59"/>
    </row>
    <row r="430" spans="15:133" s="60" customFormat="1">
      <c r="O430" s="59"/>
      <c r="P430" s="59"/>
      <c r="Q430" s="59"/>
      <c r="R430" s="59"/>
      <c r="S430" s="59"/>
      <c r="T430" s="59"/>
      <c r="U430" s="59"/>
      <c r="V430" s="59"/>
      <c r="W430" s="59"/>
      <c r="X430" s="59"/>
      <c r="Y430" s="59"/>
      <c r="Z430" s="59"/>
      <c r="AA430" s="59"/>
      <c r="AB430" s="59"/>
      <c r="AC430" s="59"/>
      <c r="AD430" s="59"/>
      <c r="AE430" s="59"/>
      <c r="AF430" s="59"/>
      <c r="AG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59"/>
      <c r="CS430" s="59"/>
      <c r="CT430" s="59"/>
      <c r="CU430" s="59"/>
      <c r="CV430" s="59"/>
      <c r="CW430" s="59"/>
      <c r="CX430" s="59"/>
      <c r="CY430" s="59"/>
      <c r="CZ430" s="59"/>
      <c r="DA430" s="59"/>
      <c r="DB430" s="59"/>
      <c r="DC430" s="59"/>
      <c r="DD430" s="59"/>
      <c r="DE430" s="59"/>
      <c r="DF430" s="59"/>
      <c r="DG430" s="59"/>
      <c r="DH430" s="59"/>
      <c r="DI430" s="59"/>
      <c r="DJ430" s="59"/>
      <c r="DK430" s="59"/>
      <c r="DL430" s="59"/>
      <c r="DM430" s="59"/>
      <c r="DN430" s="59"/>
      <c r="DO430" s="59"/>
      <c r="DP430" s="59"/>
      <c r="DQ430" s="59"/>
      <c r="DR430" s="59"/>
      <c r="DS430" s="59"/>
      <c r="DT430" s="59"/>
      <c r="DU430" s="59"/>
      <c r="DV430" s="59"/>
      <c r="DW430" s="59"/>
      <c r="DX430" s="59"/>
      <c r="DY430" s="59"/>
      <c r="DZ430" s="59"/>
      <c r="EA430" s="59"/>
      <c r="EB430" s="59"/>
      <c r="EC430" s="59"/>
    </row>
    <row r="431" spans="15:133" s="60" customFormat="1">
      <c r="O431" s="59"/>
      <c r="P431" s="59"/>
      <c r="Q431" s="59"/>
      <c r="R431" s="59"/>
      <c r="S431" s="59"/>
      <c r="T431" s="59"/>
      <c r="U431" s="59"/>
      <c r="V431" s="59"/>
      <c r="W431" s="59"/>
      <c r="X431" s="59"/>
      <c r="Y431" s="59"/>
      <c r="Z431" s="59"/>
      <c r="AA431" s="59"/>
      <c r="AB431" s="59"/>
      <c r="AC431" s="59"/>
      <c r="AD431" s="59"/>
      <c r="AE431" s="59"/>
      <c r="AF431" s="59"/>
      <c r="AG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59"/>
      <c r="CS431" s="59"/>
      <c r="CT431" s="59"/>
      <c r="CU431" s="59"/>
      <c r="CV431" s="59"/>
      <c r="CW431" s="59"/>
      <c r="CX431" s="59"/>
      <c r="CY431" s="59"/>
      <c r="CZ431" s="59"/>
      <c r="DA431" s="59"/>
      <c r="DB431" s="59"/>
      <c r="DC431" s="59"/>
      <c r="DD431" s="59"/>
      <c r="DE431" s="59"/>
      <c r="DF431" s="59"/>
      <c r="DG431" s="59"/>
      <c r="DH431" s="59"/>
      <c r="DI431" s="59"/>
      <c r="DJ431" s="59"/>
      <c r="DK431" s="59"/>
      <c r="DL431" s="59"/>
      <c r="DM431" s="59"/>
      <c r="DN431" s="59"/>
      <c r="DO431" s="59"/>
      <c r="DP431" s="59"/>
      <c r="DQ431" s="59"/>
      <c r="DR431" s="59"/>
      <c r="DS431" s="59"/>
      <c r="DT431" s="59"/>
      <c r="DU431" s="59"/>
      <c r="DV431" s="59"/>
      <c r="DW431" s="59"/>
      <c r="DX431" s="59"/>
      <c r="DY431" s="59"/>
      <c r="DZ431" s="59"/>
      <c r="EA431" s="59"/>
      <c r="EB431" s="59"/>
      <c r="EC431" s="59"/>
    </row>
    <row r="432" spans="15:133" s="60" customFormat="1">
      <c r="O432" s="59"/>
      <c r="P432" s="59"/>
      <c r="Q432" s="59"/>
      <c r="R432" s="59"/>
      <c r="S432" s="59"/>
      <c r="T432" s="59"/>
      <c r="U432" s="59"/>
      <c r="V432" s="59"/>
      <c r="W432" s="59"/>
      <c r="X432" s="59"/>
      <c r="Y432" s="59"/>
      <c r="Z432" s="59"/>
      <c r="AA432" s="59"/>
      <c r="AB432" s="59"/>
      <c r="AC432" s="59"/>
      <c r="AD432" s="59"/>
      <c r="AE432" s="59"/>
      <c r="AF432" s="59"/>
      <c r="AG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59"/>
      <c r="CS432" s="59"/>
      <c r="CT432" s="59"/>
      <c r="CU432" s="59"/>
      <c r="CV432" s="59"/>
      <c r="CW432" s="59"/>
      <c r="CX432" s="59"/>
      <c r="CY432" s="59"/>
      <c r="CZ432" s="59"/>
      <c r="DA432" s="59"/>
      <c r="DB432" s="59"/>
      <c r="DC432" s="59"/>
      <c r="DD432" s="59"/>
      <c r="DE432" s="59"/>
      <c r="DF432" s="59"/>
      <c r="DG432" s="59"/>
      <c r="DH432" s="59"/>
      <c r="DI432" s="59"/>
      <c r="DJ432" s="59"/>
      <c r="DK432" s="59"/>
      <c r="DL432" s="59"/>
      <c r="DM432" s="59"/>
      <c r="DN432" s="59"/>
      <c r="DO432" s="59"/>
      <c r="DP432" s="59"/>
      <c r="DQ432" s="59"/>
      <c r="DR432" s="59"/>
      <c r="DS432" s="59"/>
      <c r="DT432" s="59"/>
      <c r="DU432" s="59"/>
      <c r="DV432" s="59"/>
      <c r="DW432" s="59"/>
      <c r="DX432" s="59"/>
      <c r="DY432" s="59"/>
      <c r="DZ432" s="59"/>
      <c r="EA432" s="59"/>
      <c r="EB432" s="59"/>
      <c r="EC432" s="59"/>
    </row>
    <row r="433" spans="15:133" s="60" customFormat="1">
      <c r="O433" s="59"/>
      <c r="P433" s="59"/>
      <c r="Q433" s="59"/>
      <c r="R433" s="59"/>
      <c r="S433" s="59"/>
      <c r="T433" s="59"/>
      <c r="U433" s="59"/>
      <c r="V433" s="59"/>
      <c r="W433" s="59"/>
      <c r="X433" s="59"/>
      <c r="Y433" s="59"/>
      <c r="Z433" s="59"/>
      <c r="AA433" s="59"/>
      <c r="AB433" s="59"/>
      <c r="AC433" s="59"/>
      <c r="AD433" s="59"/>
      <c r="AE433" s="59"/>
      <c r="AF433" s="59"/>
      <c r="AG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59"/>
      <c r="CS433" s="59"/>
      <c r="CT433" s="59"/>
      <c r="CU433" s="59"/>
      <c r="CV433" s="59"/>
      <c r="CW433" s="59"/>
      <c r="CX433" s="59"/>
      <c r="CY433" s="59"/>
      <c r="CZ433" s="59"/>
      <c r="DA433" s="59"/>
      <c r="DB433" s="59"/>
      <c r="DC433" s="59"/>
      <c r="DD433" s="59"/>
      <c r="DE433" s="59"/>
      <c r="DF433" s="59"/>
      <c r="DG433" s="59"/>
      <c r="DH433" s="59"/>
      <c r="DI433" s="59"/>
      <c r="DJ433" s="59"/>
      <c r="DK433" s="59"/>
      <c r="DL433" s="59"/>
      <c r="DM433" s="59"/>
      <c r="DN433" s="59"/>
      <c r="DO433" s="59"/>
      <c r="DP433" s="59"/>
      <c r="DQ433" s="59"/>
      <c r="DR433" s="59"/>
      <c r="DS433" s="59"/>
      <c r="DT433" s="59"/>
      <c r="DU433" s="59"/>
      <c r="DV433" s="59"/>
      <c r="DW433" s="59"/>
      <c r="DX433" s="59"/>
      <c r="DY433" s="59"/>
      <c r="DZ433" s="59"/>
      <c r="EA433" s="59"/>
      <c r="EB433" s="59"/>
      <c r="EC433" s="59"/>
    </row>
    <row r="434" spans="15:133" s="60" customFormat="1">
      <c r="O434" s="59"/>
      <c r="P434" s="59"/>
      <c r="Q434" s="59"/>
      <c r="R434" s="59"/>
      <c r="S434" s="59"/>
      <c r="T434" s="59"/>
      <c r="U434" s="59"/>
      <c r="V434" s="59"/>
      <c r="W434" s="59"/>
      <c r="X434" s="59"/>
      <c r="Y434" s="59"/>
      <c r="Z434" s="59"/>
      <c r="AA434" s="59"/>
      <c r="AB434" s="59"/>
      <c r="AC434" s="59"/>
      <c r="AD434" s="59"/>
      <c r="AE434" s="59"/>
      <c r="AF434" s="59"/>
      <c r="AG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59"/>
      <c r="CS434" s="59"/>
      <c r="CT434" s="59"/>
      <c r="CU434" s="59"/>
      <c r="CV434" s="59"/>
      <c r="CW434" s="59"/>
      <c r="CX434" s="59"/>
      <c r="CY434" s="59"/>
      <c r="CZ434" s="59"/>
      <c r="DA434" s="59"/>
      <c r="DB434" s="59"/>
      <c r="DC434" s="59"/>
      <c r="DD434" s="59"/>
      <c r="DE434" s="59"/>
      <c r="DF434" s="59"/>
      <c r="DG434" s="59"/>
      <c r="DH434" s="59"/>
      <c r="DI434" s="59"/>
      <c r="DJ434" s="59"/>
      <c r="DK434" s="59"/>
      <c r="DL434" s="59"/>
      <c r="DM434" s="59"/>
      <c r="DN434" s="59"/>
      <c r="DO434" s="59"/>
      <c r="DP434" s="59"/>
      <c r="DQ434" s="59"/>
      <c r="DR434" s="59"/>
      <c r="DS434" s="59"/>
      <c r="DT434" s="59"/>
      <c r="DU434" s="59"/>
      <c r="DV434" s="59"/>
      <c r="DW434" s="59"/>
      <c r="DX434" s="59"/>
      <c r="DY434" s="59"/>
      <c r="DZ434" s="59"/>
      <c r="EA434" s="59"/>
      <c r="EB434" s="59"/>
      <c r="EC434" s="59"/>
    </row>
    <row r="435" spans="15:133" s="60" customFormat="1">
      <c r="O435" s="59"/>
      <c r="P435" s="59"/>
      <c r="Q435" s="59"/>
      <c r="R435" s="59"/>
      <c r="S435" s="59"/>
      <c r="T435" s="59"/>
      <c r="U435" s="59"/>
      <c r="V435" s="59"/>
      <c r="W435" s="59"/>
      <c r="X435" s="59"/>
      <c r="Y435" s="59"/>
      <c r="Z435" s="59"/>
      <c r="AA435" s="59"/>
      <c r="AB435" s="59"/>
      <c r="AC435" s="59"/>
      <c r="AD435" s="59"/>
      <c r="AE435" s="59"/>
      <c r="AF435" s="59"/>
      <c r="AG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59"/>
      <c r="CS435" s="59"/>
      <c r="CT435" s="59"/>
      <c r="CU435" s="59"/>
      <c r="CV435" s="59"/>
      <c r="CW435" s="59"/>
      <c r="CX435" s="59"/>
      <c r="CY435" s="59"/>
      <c r="CZ435" s="59"/>
      <c r="DA435" s="59"/>
      <c r="DB435" s="59"/>
      <c r="DC435" s="59"/>
      <c r="DD435" s="59"/>
      <c r="DE435" s="59"/>
      <c r="DF435" s="59"/>
      <c r="DG435" s="59"/>
      <c r="DH435" s="59"/>
      <c r="DI435" s="59"/>
      <c r="DJ435" s="59"/>
      <c r="DK435" s="59"/>
      <c r="DL435" s="59"/>
      <c r="DM435" s="59"/>
      <c r="DN435" s="59"/>
      <c r="DO435" s="59"/>
      <c r="DP435" s="59"/>
      <c r="DQ435" s="59"/>
      <c r="DR435" s="59"/>
      <c r="DS435" s="59"/>
      <c r="DT435" s="59"/>
      <c r="DU435" s="59"/>
      <c r="DV435" s="59"/>
      <c r="DW435" s="59"/>
      <c r="DX435" s="59"/>
      <c r="DY435" s="59"/>
      <c r="DZ435" s="59"/>
      <c r="EA435" s="59"/>
      <c r="EB435" s="59"/>
      <c r="EC435" s="59"/>
    </row>
    <row r="436" spans="15:133" s="60" customFormat="1">
      <c r="O436" s="59"/>
      <c r="P436" s="59"/>
      <c r="Q436" s="59"/>
      <c r="R436" s="59"/>
      <c r="S436" s="59"/>
      <c r="T436" s="59"/>
      <c r="U436" s="59"/>
      <c r="V436" s="59"/>
      <c r="W436" s="59"/>
      <c r="X436" s="59"/>
      <c r="Y436" s="59"/>
      <c r="Z436" s="59"/>
      <c r="AA436" s="59"/>
      <c r="AB436" s="59"/>
      <c r="AC436" s="59"/>
      <c r="AD436" s="59"/>
      <c r="AE436" s="59"/>
      <c r="AF436" s="59"/>
      <c r="AG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59"/>
      <c r="CS436" s="59"/>
      <c r="CT436" s="59"/>
      <c r="CU436" s="59"/>
      <c r="CV436" s="59"/>
      <c r="CW436" s="59"/>
      <c r="CX436" s="59"/>
      <c r="CY436" s="59"/>
      <c r="CZ436" s="59"/>
      <c r="DA436" s="59"/>
      <c r="DB436" s="59"/>
      <c r="DC436" s="59"/>
      <c r="DD436" s="59"/>
      <c r="DE436" s="59"/>
      <c r="DF436" s="59"/>
      <c r="DG436" s="59"/>
      <c r="DH436" s="59"/>
      <c r="DI436" s="59"/>
      <c r="DJ436" s="59"/>
      <c r="DK436" s="59"/>
      <c r="DL436" s="59"/>
      <c r="DM436" s="59"/>
      <c r="DN436" s="59"/>
      <c r="DO436" s="59"/>
      <c r="DP436" s="59"/>
      <c r="DQ436" s="59"/>
      <c r="DR436" s="59"/>
      <c r="DS436" s="59"/>
      <c r="DT436" s="59"/>
      <c r="DU436" s="59"/>
      <c r="DV436" s="59"/>
      <c r="DW436" s="59"/>
      <c r="DX436" s="59"/>
      <c r="DY436" s="59"/>
      <c r="DZ436" s="59"/>
      <c r="EA436" s="59"/>
      <c r="EB436" s="59"/>
      <c r="EC436" s="59"/>
    </row>
    <row r="437" spans="15:133" s="60" customFormat="1">
      <c r="O437" s="59"/>
      <c r="P437" s="59"/>
      <c r="Q437" s="59"/>
      <c r="R437" s="59"/>
      <c r="S437" s="59"/>
      <c r="T437" s="59"/>
      <c r="U437" s="59"/>
      <c r="V437" s="59"/>
      <c r="W437" s="59"/>
      <c r="X437" s="59"/>
      <c r="Y437" s="59"/>
      <c r="Z437" s="59"/>
      <c r="AA437" s="59"/>
      <c r="AB437" s="59"/>
      <c r="AC437" s="59"/>
      <c r="AD437" s="59"/>
      <c r="AE437" s="59"/>
      <c r="AF437" s="59"/>
      <c r="AG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59"/>
      <c r="CS437" s="59"/>
      <c r="CT437" s="59"/>
      <c r="CU437" s="59"/>
      <c r="CV437" s="59"/>
      <c r="CW437" s="59"/>
      <c r="CX437" s="59"/>
      <c r="CY437" s="59"/>
      <c r="CZ437" s="59"/>
      <c r="DA437" s="59"/>
      <c r="DB437" s="59"/>
      <c r="DC437" s="59"/>
      <c r="DD437" s="59"/>
      <c r="DE437" s="59"/>
      <c r="DF437" s="59"/>
      <c r="DG437" s="59"/>
      <c r="DH437" s="59"/>
      <c r="DI437" s="59"/>
      <c r="DJ437" s="59"/>
      <c r="DK437" s="59"/>
      <c r="DL437" s="59"/>
      <c r="DM437" s="59"/>
      <c r="DN437" s="59"/>
      <c r="DO437" s="59"/>
      <c r="DP437" s="59"/>
      <c r="DQ437" s="59"/>
      <c r="DR437" s="59"/>
      <c r="DS437" s="59"/>
      <c r="DT437" s="59"/>
      <c r="DU437" s="59"/>
      <c r="DV437" s="59"/>
      <c r="DW437" s="59"/>
      <c r="DX437" s="59"/>
      <c r="DY437" s="59"/>
      <c r="DZ437" s="59"/>
      <c r="EA437" s="59"/>
      <c r="EB437" s="59"/>
      <c r="EC437" s="59"/>
    </row>
    <row r="438" spans="15:133" s="60" customFormat="1">
      <c r="O438" s="59"/>
      <c r="P438" s="59"/>
      <c r="Q438" s="59"/>
      <c r="R438" s="59"/>
      <c r="S438" s="59"/>
      <c r="T438" s="59"/>
      <c r="U438" s="59"/>
      <c r="V438" s="59"/>
      <c r="W438" s="59"/>
      <c r="X438" s="59"/>
      <c r="Y438" s="59"/>
      <c r="Z438" s="59"/>
      <c r="AA438" s="59"/>
      <c r="AB438" s="59"/>
      <c r="AC438" s="59"/>
      <c r="AD438" s="59"/>
      <c r="AE438" s="59"/>
      <c r="AF438" s="59"/>
      <c r="AG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59"/>
      <c r="CS438" s="59"/>
      <c r="CT438" s="59"/>
      <c r="CU438" s="59"/>
      <c r="CV438" s="59"/>
      <c r="CW438" s="59"/>
      <c r="CX438" s="59"/>
      <c r="CY438" s="59"/>
      <c r="CZ438" s="59"/>
      <c r="DA438" s="59"/>
      <c r="DB438" s="59"/>
      <c r="DC438" s="59"/>
      <c r="DD438" s="59"/>
      <c r="DE438" s="59"/>
      <c r="DF438" s="59"/>
      <c r="DG438" s="59"/>
      <c r="DH438" s="59"/>
      <c r="DI438" s="59"/>
      <c r="DJ438" s="59"/>
      <c r="DK438" s="59"/>
      <c r="DL438" s="59"/>
      <c r="DM438" s="59"/>
      <c r="DN438" s="59"/>
      <c r="DO438" s="59"/>
      <c r="DP438" s="59"/>
      <c r="DQ438" s="59"/>
      <c r="DR438" s="59"/>
      <c r="DS438" s="59"/>
      <c r="DT438" s="59"/>
      <c r="DU438" s="59"/>
      <c r="DV438" s="59"/>
      <c r="DW438" s="59"/>
      <c r="DX438" s="59"/>
      <c r="DY438" s="59"/>
      <c r="DZ438" s="59"/>
      <c r="EA438" s="59"/>
      <c r="EB438" s="59"/>
      <c r="EC438" s="59"/>
    </row>
    <row r="439" spans="15:133" s="60" customFormat="1">
      <c r="O439" s="59"/>
      <c r="P439" s="59"/>
      <c r="Q439" s="59"/>
      <c r="R439" s="59"/>
      <c r="S439" s="59"/>
      <c r="T439" s="59"/>
      <c r="U439" s="59"/>
      <c r="V439" s="59"/>
      <c r="W439" s="59"/>
      <c r="X439" s="59"/>
      <c r="Y439" s="59"/>
      <c r="Z439" s="59"/>
      <c r="AA439" s="59"/>
      <c r="AB439" s="59"/>
      <c r="AC439" s="59"/>
      <c r="AD439" s="59"/>
      <c r="AE439" s="59"/>
      <c r="AF439" s="59"/>
      <c r="AG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59"/>
      <c r="CS439" s="59"/>
      <c r="CT439" s="59"/>
      <c r="CU439" s="59"/>
      <c r="CV439" s="59"/>
      <c r="CW439" s="59"/>
      <c r="CX439" s="59"/>
      <c r="CY439" s="59"/>
      <c r="CZ439" s="59"/>
      <c r="DA439" s="59"/>
      <c r="DB439" s="59"/>
      <c r="DC439" s="59"/>
      <c r="DD439" s="59"/>
      <c r="DE439" s="59"/>
      <c r="DF439" s="59"/>
      <c r="DG439" s="59"/>
      <c r="DH439" s="59"/>
      <c r="DI439" s="59"/>
      <c r="DJ439" s="59"/>
      <c r="DK439" s="59"/>
      <c r="DL439" s="59"/>
      <c r="DM439" s="59"/>
      <c r="DN439" s="59"/>
      <c r="DO439" s="59"/>
      <c r="DP439" s="59"/>
      <c r="DQ439" s="59"/>
      <c r="DR439" s="59"/>
      <c r="DS439" s="59"/>
      <c r="DT439" s="59"/>
      <c r="DU439" s="59"/>
      <c r="DV439" s="59"/>
      <c r="DW439" s="59"/>
      <c r="DX439" s="59"/>
      <c r="DY439" s="59"/>
      <c r="DZ439" s="59"/>
      <c r="EA439" s="59"/>
      <c r="EB439" s="59"/>
      <c r="EC439" s="59"/>
    </row>
    <row r="440" spans="15:133" s="60" customFormat="1">
      <c r="O440" s="59"/>
      <c r="P440" s="59"/>
      <c r="Q440" s="59"/>
      <c r="R440" s="59"/>
      <c r="S440" s="59"/>
      <c r="T440" s="59"/>
      <c r="U440" s="59"/>
      <c r="V440" s="59"/>
      <c r="W440" s="59"/>
      <c r="X440" s="59"/>
      <c r="Y440" s="59"/>
      <c r="Z440" s="59"/>
      <c r="AA440" s="59"/>
      <c r="AB440" s="59"/>
      <c r="AC440" s="59"/>
      <c r="AD440" s="59"/>
      <c r="AE440" s="59"/>
      <c r="AF440" s="59"/>
      <c r="AG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59"/>
      <c r="CS440" s="59"/>
      <c r="CT440" s="59"/>
      <c r="CU440" s="59"/>
      <c r="CV440" s="59"/>
      <c r="CW440" s="59"/>
      <c r="CX440" s="59"/>
      <c r="CY440" s="59"/>
      <c r="CZ440" s="59"/>
      <c r="DA440" s="59"/>
      <c r="DB440" s="59"/>
      <c r="DC440" s="59"/>
      <c r="DD440" s="59"/>
      <c r="DE440" s="59"/>
      <c r="DF440" s="59"/>
      <c r="DG440" s="59"/>
      <c r="DH440" s="59"/>
      <c r="DI440" s="59"/>
      <c r="DJ440" s="59"/>
      <c r="DK440" s="59"/>
      <c r="DL440" s="59"/>
      <c r="DM440" s="59"/>
      <c r="DN440" s="59"/>
      <c r="DO440" s="59"/>
      <c r="DP440" s="59"/>
      <c r="DQ440" s="59"/>
      <c r="DR440" s="59"/>
      <c r="DS440" s="59"/>
      <c r="DT440" s="59"/>
      <c r="DU440" s="59"/>
      <c r="DV440" s="59"/>
      <c r="DW440" s="59"/>
      <c r="DX440" s="59"/>
      <c r="DY440" s="59"/>
      <c r="DZ440" s="59"/>
      <c r="EA440" s="59"/>
      <c r="EB440" s="59"/>
      <c r="EC440" s="59"/>
    </row>
    <row r="441" spans="15:133" s="60" customFormat="1">
      <c r="O441" s="59"/>
      <c r="P441" s="59"/>
      <c r="Q441" s="59"/>
      <c r="R441" s="59"/>
      <c r="S441" s="59"/>
      <c r="T441" s="59"/>
      <c r="U441" s="59"/>
      <c r="V441" s="59"/>
      <c r="W441" s="59"/>
      <c r="X441" s="59"/>
      <c r="Y441" s="59"/>
      <c r="Z441" s="59"/>
      <c r="AA441" s="59"/>
      <c r="AB441" s="59"/>
      <c r="AC441" s="59"/>
      <c r="AD441" s="59"/>
      <c r="AE441" s="59"/>
      <c r="AF441" s="59"/>
      <c r="AG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59"/>
      <c r="CS441" s="59"/>
      <c r="CT441" s="59"/>
      <c r="CU441" s="59"/>
      <c r="CV441" s="59"/>
      <c r="CW441" s="59"/>
      <c r="CX441" s="59"/>
      <c r="CY441" s="59"/>
      <c r="CZ441" s="59"/>
      <c r="DA441" s="59"/>
      <c r="DB441" s="59"/>
      <c r="DC441" s="59"/>
      <c r="DD441" s="59"/>
      <c r="DE441" s="59"/>
      <c r="DF441" s="59"/>
      <c r="DG441" s="59"/>
      <c r="DH441" s="59"/>
      <c r="DI441" s="59"/>
      <c r="DJ441" s="59"/>
      <c r="DK441" s="59"/>
      <c r="DL441" s="59"/>
      <c r="DM441" s="59"/>
      <c r="DN441" s="59"/>
      <c r="DO441" s="59"/>
      <c r="DP441" s="59"/>
      <c r="DQ441" s="59"/>
      <c r="DR441" s="59"/>
      <c r="DS441" s="59"/>
      <c r="DT441" s="59"/>
      <c r="DU441" s="59"/>
      <c r="DV441" s="59"/>
      <c r="DW441" s="59"/>
      <c r="DX441" s="59"/>
      <c r="DY441" s="59"/>
      <c r="DZ441" s="59"/>
      <c r="EA441" s="59"/>
      <c r="EB441" s="59"/>
      <c r="EC441" s="59"/>
    </row>
    <row r="442" spans="15:133" s="60" customFormat="1">
      <c r="O442" s="59"/>
      <c r="P442" s="59"/>
      <c r="Q442" s="59"/>
      <c r="R442" s="59"/>
      <c r="S442" s="59"/>
      <c r="T442" s="59"/>
      <c r="U442" s="59"/>
      <c r="V442" s="59"/>
      <c r="W442" s="59"/>
      <c r="X442" s="59"/>
      <c r="Y442" s="59"/>
      <c r="Z442" s="59"/>
      <c r="AA442" s="59"/>
      <c r="AB442" s="59"/>
      <c r="AC442" s="59"/>
      <c r="AD442" s="59"/>
      <c r="AE442" s="59"/>
      <c r="AF442" s="59"/>
      <c r="AG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59"/>
      <c r="CS442" s="59"/>
      <c r="CT442" s="59"/>
      <c r="CU442" s="59"/>
      <c r="CV442" s="59"/>
      <c r="CW442" s="59"/>
      <c r="CX442" s="59"/>
      <c r="CY442" s="59"/>
      <c r="CZ442" s="59"/>
      <c r="DA442" s="59"/>
      <c r="DB442" s="59"/>
      <c r="DC442" s="59"/>
      <c r="DD442" s="59"/>
      <c r="DE442" s="59"/>
      <c r="DF442" s="59"/>
      <c r="DG442" s="59"/>
      <c r="DH442" s="59"/>
      <c r="DI442" s="59"/>
      <c r="DJ442" s="59"/>
      <c r="DK442" s="59"/>
      <c r="DL442" s="59"/>
      <c r="DM442" s="59"/>
      <c r="DN442" s="59"/>
      <c r="DO442" s="59"/>
      <c r="DP442" s="59"/>
      <c r="DQ442" s="59"/>
      <c r="DR442" s="59"/>
      <c r="DS442" s="59"/>
      <c r="DT442" s="59"/>
      <c r="DU442" s="59"/>
      <c r="DV442" s="59"/>
      <c r="DW442" s="59"/>
      <c r="DX442" s="59"/>
      <c r="DY442" s="59"/>
      <c r="DZ442" s="59"/>
      <c r="EA442" s="59"/>
      <c r="EB442" s="59"/>
      <c r="EC442" s="59"/>
    </row>
    <row r="443" spans="15:133" s="60" customFormat="1">
      <c r="O443" s="59"/>
      <c r="P443" s="59"/>
      <c r="Q443" s="59"/>
      <c r="R443" s="59"/>
      <c r="S443" s="59"/>
      <c r="T443" s="59"/>
      <c r="U443" s="59"/>
      <c r="V443" s="59"/>
      <c r="W443" s="59"/>
      <c r="X443" s="59"/>
      <c r="Y443" s="59"/>
      <c r="Z443" s="59"/>
      <c r="AA443" s="59"/>
      <c r="AB443" s="59"/>
      <c r="AC443" s="59"/>
      <c r="AD443" s="59"/>
      <c r="AE443" s="59"/>
      <c r="AF443" s="59"/>
      <c r="AG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59"/>
      <c r="CS443" s="59"/>
      <c r="CT443" s="59"/>
      <c r="CU443" s="59"/>
      <c r="CV443" s="59"/>
      <c r="CW443" s="59"/>
      <c r="CX443" s="59"/>
      <c r="CY443" s="59"/>
      <c r="CZ443" s="59"/>
      <c r="DA443" s="59"/>
      <c r="DB443" s="59"/>
      <c r="DC443" s="59"/>
      <c r="DD443" s="59"/>
      <c r="DE443" s="59"/>
      <c r="DF443" s="59"/>
      <c r="DG443" s="59"/>
      <c r="DH443" s="59"/>
      <c r="DI443" s="59"/>
      <c r="DJ443" s="59"/>
      <c r="DK443" s="59"/>
      <c r="DL443" s="59"/>
      <c r="DM443" s="59"/>
      <c r="DN443" s="59"/>
      <c r="DO443" s="59"/>
      <c r="DP443" s="59"/>
      <c r="DQ443" s="59"/>
      <c r="DR443" s="59"/>
      <c r="DS443" s="59"/>
      <c r="DT443" s="59"/>
      <c r="DU443" s="59"/>
      <c r="DV443" s="59"/>
      <c r="DW443" s="59"/>
      <c r="DX443" s="59"/>
      <c r="DY443" s="59"/>
      <c r="DZ443" s="59"/>
      <c r="EA443" s="59"/>
      <c r="EB443" s="59"/>
      <c r="EC443" s="59"/>
    </row>
    <row r="444" spans="15:133" s="60" customFormat="1">
      <c r="O444" s="59"/>
      <c r="P444" s="59"/>
      <c r="Q444" s="59"/>
      <c r="R444" s="59"/>
      <c r="S444" s="59"/>
      <c r="T444" s="59"/>
      <c r="U444" s="59"/>
      <c r="V444" s="59"/>
      <c r="W444" s="59"/>
      <c r="X444" s="59"/>
      <c r="Y444" s="59"/>
      <c r="Z444" s="59"/>
      <c r="AA444" s="59"/>
      <c r="AB444" s="59"/>
      <c r="AC444" s="59"/>
      <c r="AD444" s="59"/>
      <c r="AE444" s="59"/>
      <c r="AF444" s="59"/>
      <c r="AG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59"/>
      <c r="CS444" s="59"/>
      <c r="CT444" s="59"/>
      <c r="CU444" s="59"/>
      <c r="CV444" s="59"/>
      <c r="CW444" s="59"/>
      <c r="CX444" s="59"/>
      <c r="CY444" s="59"/>
      <c r="CZ444" s="59"/>
      <c r="DA444" s="59"/>
      <c r="DB444" s="59"/>
      <c r="DC444" s="59"/>
      <c r="DD444" s="59"/>
      <c r="DE444" s="59"/>
      <c r="DF444" s="59"/>
      <c r="DG444" s="59"/>
      <c r="DH444" s="59"/>
      <c r="DI444" s="59"/>
      <c r="DJ444" s="59"/>
      <c r="DK444" s="59"/>
      <c r="DL444" s="59"/>
      <c r="DM444" s="59"/>
      <c r="DN444" s="59"/>
      <c r="DO444" s="59"/>
      <c r="DP444" s="59"/>
      <c r="DQ444" s="59"/>
      <c r="DR444" s="59"/>
      <c r="DS444" s="59"/>
      <c r="DT444" s="59"/>
      <c r="DU444" s="59"/>
      <c r="DV444" s="59"/>
      <c r="DW444" s="59"/>
      <c r="DX444" s="59"/>
      <c r="DY444" s="59"/>
      <c r="DZ444" s="59"/>
      <c r="EA444" s="59"/>
      <c r="EB444" s="59"/>
      <c r="EC444" s="59"/>
    </row>
    <row r="445" spans="15:133" s="60" customFormat="1">
      <c r="O445" s="59"/>
      <c r="P445" s="59"/>
      <c r="Q445" s="59"/>
      <c r="R445" s="59"/>
      <c r="S445" s="59"/>
      <c r="T445" s="59"/>
      <c r="U445" s="59"/>
      <c r="V445" s="59"/>
      <c r="W445" s="59"/>
      <c r="X445" s="59"/>
      <c r="Y445" s="59"/>
      <c r="Z445" s="59"/>
      <c r="AA445" s="59"/>
      <c r="AB445" s="59"/>
      <c r="AC445" s="59"/>
      <c r="AD445" s="59"/>
      <c r="AE445" s="59"/>
      <c r="AF445" s="59"/>
      <c r="AG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59"/>
      <c r="CS445" s="59"/>
      <c r="CT445" s="59"/>
      <c r="CU445" s="59"/>
      <c r="CV445" s="59"/>
      <c r="CW445" s="59"/>
      <c r="CX445" s="59"/>
      <c r="CY445" s="59"/>
      <c r="CZ445" s="59"/>
      <c r="DA445" s="59"/>
      <c r="DB445" s="59"/>
      <c r="DC445" s="59"/>
      <c r="DD445" s="59"/>
      <c r="DE445" s="59"/>
      <c r="DF445" s="59"/>
      <c r="DG445" s="59"/>
      <c r="DH445" s="59"/>
      <c r="DI445" s="59"/>
      <c r="DJ445" s="59"/>
      <c r="DK445" s="59"/>
      <c r="DL445" s="59"/>
      <c r="DM445" s="59"/>
      <c r="DN445" s="59"/>
      <c r="DO445" s="59"/>
      <c r="DP445" s="59"/>
      <c r="DQ445" s="59"/>
      <c r="DR445" s="59"/>
      <c r="DS445" s="59"/>
      <c r="DT445" s="59"/>
      <c r="DU445" s="59"/>
      <c r="DV445" s="59"/>
      <c r="DW445" s="59"/>
      <c r="DX445" s="59"/>
      <c r="DY445" s="59"/>
      <c r="DZ445" s="59"/>
      <c r="EA445" s="59"/>
      <c r="EB445" s="59"/>
      <c r="EC445" s="59"/>
    </row>
    <row r="446" spans="15:133" s="60" customFormat="1">
      <c r="O446" s="59"/>
      <c r="P446" s="59"/>
      <c r="Q446" s="59"/>
      <c r="R446" s="59"/>
      <c r="S446" s="59"/>
      <c r="T446" s="59"/>
      <c r="U446" s="59"/>
      <c r="V446" s="59"/>
      <c r="W446" s="59"/>
      <c r="X446" s="59"/>
      <c r="Y446" s="59"/>
      <c r="Z446" s="59"/>
      <c r="AA446" s="59"/>
      <c r="AB446" s="59"/>
      <c r="AC446" s="59"/>
      <c r="AD446" s="59"/>
      <c r="AE446" s="59"/>
      <c r="AF446" s="59"/>
      <c r="AG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59"/>
      <c r="CS446" s="59"/>
      <c r="CT446" s="59"/>
      <c r="CU446" s="59"/>
      <c r="CV446" s="59"/>
      <c r="CW446" s="59"/>
      <c r="CX446" s="59"/>
      <c r="CY446" s="59"/>
      <c r="CZ446" s="59"/>
      <c r="DA446" s="59"/>
      <c r="DB446" s="59"/>
      <c r="DC446" s="59"/>
      <c r="DD446" s="59"/>
      <c r="DE446" s="59"/>
      <c r="DF446" s="59"/>
      <c r="DG446" s="59"/>
      <c r="DH446" s="59"/>
      <c r="DI446" s="59"/>
      <c r="DJ446" s="59"/>
      <c r="DK446" s="59"/>
      <c r="DL446" s="59"/>
      <c r="DM446" s="59"/>
      <c r="DN446" s="59"/>
      <c r="DO446" s="59"/>
      <c r="DP446" s="59"/>
      <c r="DQ446" s="59"/>
      <c r="DR446" s="59"/>
      <c r="DS446" s="59"/>
      <c r="DT446" s="59"/>
      <c r="DU446" s="59"/>
      <c r="DV446" s="59"/>
      <c r="DW446" s="59"/>
      <c r="DX446" s="59"/>
      <c r="DY446" s="59"/>
      <c r="DZ446" s="59"/>
      <c r="EA446" s="59"/>
      <c r="EB446" s="59"/>
      <c r="EC446" s="59"/>
    </row>
    <row r="447" spans="15:133" s="60" customFormat="1">
      <c r="O447" s="59"/>
      <c r="P447" s="59"/>
      <c r="Q447" s="59"/>
      <c r="R447" s="59"/>
      <c r="S447" s="59"/>
      <c r="T447" s="59"/>
      <c r="U447" s="59"/>
      <c r="V447" s="59"/>
      <c r="W447" s="59"/>
      <c r="X447" s="59"/>
      <c r="Y447" s="59"/>
      <c r="Z447" s="59"/>
      <c r="AA447" s="59"/>
      <c r="AB447" s="59"/>
      <c r="AC447" s="59"/>
      <c r="AD447" s="59"/>
      <c r="AE447" s="59"/>
      <c r="AF447" s="59"/>
      <c r="AG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59"/>
      <c r="CS447" s="59"/>
      <c r="CT447" s="59"/>
      <c r="CU447" s="59"/>
      <c r="CV447" s="59"/>
      <c r="CW447" s="59"/>
      <c r="CX447" s="59"/>
      <c r="CY447" s="59"/>
      <c r="CZ447" s="59"/>
      <c r="DA447" s="59"/>
      <c r="DB447" s="59"/>
      <c r="DC447" s="59"/>
      <c r="DD447" s="59"/>
      <c r="DE447" s="59"/>
      <c r="DF447" s="59"/>
      <c r="DG447" s="59"/>
      <c r="DH447" s="59"/>
      <c r="DI447" s="59"/>
      <c r="DJ447" s="59"/>
      <c r="DK447" s="59"/>
      <c r="DL447" s="59"/>
      <c r="DM447" s="59"/>
      <c r="DN447" s="59"/>
      <c r="DO447" s="59"/>
      <c r="DP447" s="59"/>
      <c r="DQ447" s="59"/>
      <c r="DR447" s="59"/>
      <c r="DS447" s="59"/>
      <c r="DT447" s="59"/>
      <c r="DU447" s="59"/>
      <c r="DV447" s="59"/>
      <c r="DW447" s="59"/>
      <c r="DX447" s="59"/>
      <c r="DY447" s="59"/>
      <c r="DZ447" s="59"/>
      <c r="EA447" s="59"/>
      <c r="EB447" s="59"/>
      <c r="EC447" s="59"/>
    </row>
    <row r="448" spans="15:133" s="60" customFormat="1">
      <c r="O448" s="59"/>
      <c r="P448" s="59"/>
      <c r="Q448" s="59"/>
      <c r="R448" s="59"/>
      <c r="S448" s="59"/>
      <c r="T448" s="59"/>
      <c r="U448" s="59"/>
      <c r="V448" s="59"/>
      <c r="W448" s="59"/>
      <c r="X448" s="59"/>
      <c r="Y448" s="59"/>
      <c r="Z448" s="59"/>
      <c r="AA448" s="59"/>
      <c r="AB448" s="59"/>
      <c r="AC448" s="59"/>
      <c r="AD448" s="59"/>
      <c r="AE448" s="59"/>
      <c r="AF448" s="59"/>
      <c r="AG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59"/>
      <c r="CS448" s="59"/>
      <c r="CT448" s="59"/>
      <c r="CU448" s="59"/>
      <c r="CV448" s="59"/>
      <c r="CW448" s="59"/>
      <c r="CX448" s="59"/>
      <c r="CY448" s="59"/>
      <c r="CZ448" s="59"/>
      <c r="DA448" s="59"/>
      <c r="DB448" s="59"/>
      <c r="DC448" s="59"/>
      <c r="DD448" s="59"/>
      <c r="DE448" s="59"/>
      <c r="DF448" s="59"/>
      <c r="DG448" s="59"/>
      <c r="DH448" s="59"/>
      <c r="DI448" s="59"/>
      <c r="DJ448" s="59"/>
      <c r="DK448" s="59"/>
      <c r="DL448" s="59"/>
      <c r="DM448" s="59"/>
      <c r="DN448" s="59"/>
      <c r="DO448" s="59"/>
      <c r="DP448" s="59"/>
      <c r="DQ448" s="59"/>
      <c r="DR448" s="59"/>
      <c r="DS448" s="59"/>
      <c r="DT448" s="59"/>
      <c r="DU448" s="59"/>
      <c r="DV448" s="59"/>
      <c r="DW448" s="59"/>
      <c r="DX448" s="59"/>
      <c r="DY448" s="59"/>
      <c r="DZ448" s="59"/>
      <c r="EA448" s="59"/>
      <c r="EB448" s="59"/>
      <c r="EC448" s="59"/>
    </row>
    <row r="449" spans="15:133" s="60" customFormat="1">
      <c r="O449" s="59"/>
      <c r="P449" s="59"/>
      <c r="Q449" s="59"/>
      <c r="R449" s="59"/>
      <c r="S449" s="59"/>
      <c r="T449" s="59"/>
      <c r="U449" s="59"/>
      <c r="V449" s="59"/>
      <c r="W449" s="59"/>
      <c r="X449" s="59"/>
      <c r="Y449" s="59"/>
      <c r="Z449" s="59"/>
      <c r="AA449" s="59"/>
      <c r="AB449" s="59"/>
      <c r="AC449" s="59"/>
      <c r="AD449" s="59"/>
      <c r="AE449" s="59"/>
      <c r="AF449" s="59"/>
      <c r="AG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59"/>
      <c r="CS449" s="59"/>
      <c r="CT449" s="59"/>
      <c r="CU449" s="59"/>
      <c r="CV449" s="59"/>
      <c r="CW449" s="59"/>
      <c r="CX449" s="59"/>
      <c r="CY449" s="59"/>
      <c r="CZ449" s="59"/>
      <c r="DA449" s="59"/>
      <c r="DB449" s="59"/>
      <c r="DC449" s="59"/>
      <c r="DD449" s="59"/>
      <c r="DE449" s="59"/>
      <c r="DF449" s="59"/>
      <c r="DG449" s="59"/>
      <c r="DH449" s="59"/>
      <c r="DI449" s="59"/>
      <c r="DJ449" s="59"/>
      <c r="DK449" s="59"/>
      <c r="DL449" s="59"/>
      <c r="DM449" s="59"/>
      <c r="DN449" s="59"/>
      <c r="DO449" s="59"/>
      <c r="DP449" s="59"/>
      <c r="DQ449" s="59"/>
      <c r="DR449" s="59"/>
      <c r="DS449" s="59"/>
      <c r="DT449" s="59"/>
      <c r="DU449" s="59"/>
      <c r="DV449" s="59"/>
      <c r="DW449" s="59"/>
      <c r="DX449" s="59"/>
      <c r="DY449" s="59"/>
      <c r="DZ449" s="59"/>
      <c r="EA449" s="59"/>
      <c r="EB449" s="59"/>
      <c r="EC449" s="59"/>
    </row>
    <row r="450" spans="15:133" s="60" customFormat="1">
      <c r="O450" s="59"/>
      <c r="P450" s="59"/>
      <c r="Q450" s="59"/>
      <c r="R450" s="59"/>
      <c r="S450" s="59"/>
      <c r="T450" s="59"/>
      <c r="U450" s="59"/>
      <c r="V450" s="59"/>
      <c r="W450" s="59"/>
      <c r="X450" s="59"/>
      <c r="Y450" s="59"/>
      <c r="Z450" s="59"/>
      <c r="AA450" s="59"/>
      <c r="AB450" s="59"/>
      <c r="AC450" s="59"/>
      <c r="AD450" s="59"/>
      <c r="AE450" s="59"/>
      <c r="AF450" s="59"/>
      <c r="AG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59"/>
      <c r="CS450" s="59"/>
      <c r="CT450" s="59"/>
      <c r="CU450" s="59"/>
      <c r="CV450" s="59"/>
      <c r="CW450" s="59"/>
      <c r="CX450" s="59"/>
      <c r="CY450" s="59"/>
      <c r="CZ450" s="59"/>
      <c r="DA450" s="59"/>
      <c r="DB450" s="59"/>
      <c r="DC450" s="59"/>
      <c r="DD450" s="59"/>
      <c r="DE450" s="59"/>
      <c r="DF450" s="59"/>
      <c r="DG450" s="59"/>
      <c r="DH450" s="59"/>
      <c r="DI450" s="59"/>
      <c r="DJ450" s="59"/>
      <c r="DK450" s="59"/>
      <c r="DL450" s="59"/>
      <c r="DM450" s="59"/>
      <c r="DN450" s="59"/>
      <c r="DO450" s="59"/>
      <c r="DP450" s="59"/>
      <c r="DQ450" s="59"/>
      <c r="DR450" s="59"/>
      <c r="DS450" s="59"/>
      <c r="DT450" s="59"/>
      <c r="DU450" s="59"/>
      <c r="DV450" s="59"/>
      <c r="DW450" s="59"/>
      <c r="DX450" s="59"/>
      <c r="DY450" s="59"/>
      <c r="DZ450" s="59"/>
      <c r="EA450" s="59"/>
      <c r="EB450" s="59"/>
      <c r="EC450" s="59"/>
    </row>
    <row r="451" spans="15:133" s="60" customFormat="1">
      <c r="O451" s="59"/>
      <c r="P451" s="59"/>
      <c r="Q451" s="59"/>
      <c r="R451" s="59"/>
      <c r="S451" s="59"/>
      <c r="T451" s="59"/>
      <c r="U451" s="59"/>
      <c r="V451" s="59"/>
      <c r="W451" s="59"/>
      <c r="X451" s="59"/>
      <c r="Y451" s="59"/>
      <c r="Z451" s="59"/>
      <c r="AA451" s="59"/>
      <c r="AB451" s="59"/>
      <c r="AC451" s="59"/>
      <c r="AD451" s="59"/>
      <c r="AE451" s="59"/>
      <c r="AF451" s="59"/>
      <c r="AG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59"/>
      <c r="CS451" s="59"/>
      <c r="CT451" s="59"/>
      <c r="CU451" s="59"/>
      <c r="CV451" s="59"/>
      <c r="CW451" s="59"/>
      <c r="CX451" s="59"/>
      <c r="CY451" s="59"/>
      <c r="CZ451" s="59"/>
      <c r="DA451" s="59"/>
      <c r="DB451" s="59"/>
      <c r="DC451" s="59"/>
      <c r="DD451" s="59"/>
      <c r="DE451" s="59"/>
      <c r="DF451" s="59"/>
      <c r="DG451" s="59"/>
      <c r="DH451" s="59"/>
      <c r="DI451" s="59"/>
      <c r="DJ451" s="59"/>
      <c r="DK451" s="59"/>
      <c r="DL451" s="59"/>
      <c r="DM451" s="59"/>
      <c r="DN451" s="59"/>
      <c r="DO451" s="59"/>
      <c r="DP451" s="59"/>
      <c r="DQ451" s="59"/>
      <c r="DR451" s="59"/>
      <c r="DS451" s="59"/>
      <c r="DT451" s="59"/>
      <c r="DU451" s="59"/>
      <c r="DV451" s="59"/>
      <c r="DW451" s="59"/>
      <c r="DX451" s="59"/>
      <c r="DY451" s="59"/>
      <c r="DZ451" s="59"/>
      <c r="EA451" s="59"/>
      <c r="EB451" s="59"/>
      <c r="EC451" s="59"/>
    </row>
    <row r="452" spans="15:133" s="60" customFormat="1">
      <c r="O452" s="59"/>
      <c r="P452" s="59"/>
      <c r="Q452" s="59"/>
      <c r="R452" s="59"/>
      <c r="S452" s="59"/>
      <c r="T452" s="59"/>
      <c r="U452" s="59"/>
      <c r="V452" s="59"/>
      <c r="W452" s="59"/>
      <c r="X452" s="59"/>
      <c r="Y452" s="59"/>
      <c r="Z452" s="59"/>
      <c r="AA452" s="59"/>
      <c r="AB452" s="59"/>
      <c r="AC452" s="59"/>
      <c r="AD452" s="59"/>
      <c r="AE452" s="59"/>
      <c r="AF452" s="59"/>
      <c r="AG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59"/>
      <c r="CS452" s="59"/>
      <c r="CT452" s="59"/>
      <c r="CU452" s="59"/>
      <c r="CV452" s="59"/>
      <c r="CW452" s="59"/>
      <c r="CX452" s="59"/>
      <c r="CY452" s="59"/>
      <c r="CZ452" s="59"/>
      <c r="DA452" s="59"/>
      <c r="DB452" s="59"/>
      <c r="DC452" s="59"/>
      <c r="DD452" s="59"/>
      <c r="DE452" s="59"/>
      <c r="DF452" s="59"/>
      <c r="DG452" s="59"/>
      <c r="DH452" s="59"/>
      <c r="DI452" s="59"/>
      <c r="DJ452" s="59"/>
      <c r="DK452" s="59"/>
      <c r="DL452" s="59"/>
      <c r="DM452" s="59"/>
      <c r="DN452" s="59"/>
      <c r="DO452" s="59"/>
      <c r="DP452" s="59"/>
      <c r="DQ452" s="59"/>
      <c r="DR452" s="59"/>
      <c r="DS452" s="59"/>
      <c r="DT452" s="59"/>
      <c r="DU452" s="59"/>
      <c r="DV452" s="59"/>
      <c r="DW452" s="59"/>
      <c r="DX452" s="59"/>
      <c r="DY452" s="59"/>
      <c r="DZ452" s="59"/>
      <c r="EA452" s="59"/>
      <c r="EB452" s="59"/>
      <c r="EC452" s="59"/>
    </row>
    <row r="453" spans="15:133" s="60" customFormat="1">
      <c r="O453" s="59"/>
      <c r="P453" s="59"/>
      <c r="Q453" s="59"/>
      <c r="R453" s="59"/>
      <c r="S453" s="59"/>
      <c r="T453" s="59"/>
      <c r="U453" s="59"/>
      <c r="V453" s="59"/>
      <c r="W453" s="59"/>
      <c r="X453" s="59"/>
      <c r="Y453" s="59"/>
      <c r="Z453" s="59"/>
      <c r="AA453" s="59"/>
      <c r="AB453" s="59"/>
      <c r="AC453" s="59"/>
      <c r="AD453" s="59"/>
      <c r="AE453" s="59"/>
      <c r="AF453" s="59"/>
      <c r="AG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59"/>
      <c r="CS453" s="59"/>
      <c r="CT453" s="59"/>
      <c r="CU453" s="59"/>
      <c r="CV453" s="59"/>
      <c r="CW453" s="59"/>
      <c r="CX453" s="59"/>
      <c r="CY453" s="59"/>
      <c r="CZ453" s="59"/>
      <c r="DA453" s="59"/>
      <c r="DB453" s="59"/>
      <c r="DC453" s="59"/>
      <c r="DD453" s="59"/>
      <c r="DE453" s="59"/>
      <c r="DF453" s="59"/>
      <c r="DG453" s="59"/>
      <c r="DH453" s="59"/>
      <c r="DI453" s="59"/>
      <c r="DJ453" s="59"/>
      <c r="DK453" s="59"/>
      <c r="DL453" s="59"/>
      <c r="DM453" s="59"/>
      <c r="DN453" s="59"/>
      <c r="DO453" s="59"/>
      <c r="DP453" s="59"/>
      <c r="DQ453" s="59"/>
      <c r="DR453" s="59"/>
      <c r="DS453" s="59"/>
      <c r="DT453" s="59"/>
      <c r="DU453" s="59"/>
      <c r="DV453" s="59"/>
      <c r="DW453" s="59"/>
      <c r="DX453" s="59"/>
      <c r="DY453" s="59"/>
      <c r="DZ453" s="59"/>
      <c r="EA453" s="59"/>
      <c r="EB453" s="59"/>
      <c r="EC453" s="59"/>
    </row>
    <row r="454" spans="15:133" s="60" customFormat="1">
      <c r="O454" s="59"/>
      <c r="P454" s="59"/>
      <c r="Q454" s="59"/>
      <c r="R454" s="59"/>
      <c r="S454" s="59"/>
      <c r="T454" s="59"/>
      <c r="U454" s="59"/>
      <c r="V454" s="59"/>
      <c r="W454" s="59"/>
      <c r="X454" s="59"/>
      <c r="Y454" s="59"/>
      <c r="Z454" s="59"/>
      <c r="AA454" s="59"/>
      <c r="AB454" s="59"/>
      <c r="AC454" s="59"/>
      <c r="AD454" s="59"/>
      <c r="AE454" s="59"/>
      <c r="AF454" s="59"/>
      <c r="AG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59"/>
      <c r="CS454" s="59"/>
      <c r="CT454" s="59"/>
      <c r="CU454" s="59"/>
      <c r="CV454" s="59"/>
      <c r="CW454" s="59"/>
      <c r="CX454" s="59"/>
      <c r="CY454" s="59"/>
      <c r="CZ454" s="59"/>
      <c r="DA454" s="59"/>
      <c r="DB454" s="59"/>
      <c r="DC454" s="59"/>
      <c r="DD454" s="59"/>
      <c r="DE454" s="59"/>
      <c r="DF454" s="59"/>
      <c r="DG454" s="59"/>
      <c r="DH454" s="59"/>
      <c r="DI454" s="59"/>
      <c r="DJ454" s="59"/>
      <c r="DK454" s="59"/>
      <c r="DL454" s="59"/>
      <c r="DM454" s="59"/>
      <c r="DN454" s="59"/>
      <c r="DO454" s="59"/>
      <c r="DP454" s="59"/>
      <c r="DQ454" s="59"/>
      <c r="DR454" s="59"/>
      <c r="DS454" s="59"/>
      <c r="DT454" s="59"/>
      <c r="DU454" s="59"/>
      <c r="DV454" s="59"/>
      <c r="DW454" s="59"/>
      <c r="DX454" s="59"/>
      <c r="DY454" s="59"/>
      <c r="DZ454" s="59"/>
      <c r="EA454" s="59"/>
      <c r="EB454" s="59"/>
      <c r="EC454" s="59"/>
    </row>
    <row r="455" spans="15:133" s="60" customFormat="1">
      <c r="O455" s="59"/>
      <c r="P455" s="59"/>
      <c r="Q455" s="59"/>
      <c r="R455" s="59"/>
      <c r="S455" s="59"/>
      <c r="T455" s="59"/>
      <c r="U455" s="59"/>
      <c r="V455" s="59"/>
      <c r="W455" s="59"/>
      <c r="X455" s="59"/>
      <c r="Y455" s="59"/>
      <c r="Z455" s="59"/>
      <c r="AA455" s="59"/>
      <c r="AB455" s="59"/>
      <c r="AC455" s="59"/>
      <c r="AD455" s="59"/>
      <c r="AE455" s="59"/>
      <c r="AF455" s="59"/>
      <c r="AG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59"/>
      <c r="CS455" s="59"/>
      <c r="CT455" s="59"/>
      <c r="CU455" s="59"/>
      <c r="CV455" s="59"/>
      <c r="CW455" s="59"/>
      <c r="CX455" s="59"/>
      <c r="CY455" s="59"/>
      <c r="CZ455" s="59"/>
      <c r="DA455" s="59"/>
      <c r="DB455" s="59"/>
      <c r="DC455" s="59"/>
      <c r="DD455" s="59"/>
      <c r="DE455" s="59"/>
      <c r="DF455" s="59"/>
      <c r="DG455" s="59"/>
      <c r="DH455" s="59"/>
      <c r="DI455" s="59"/>
      <c r="DJ455" s="59"/>
      <c r="DK455" s="59"/>
      <c r="DL455" s="59"/>
      <c r="DM455" s="59"/>
      <c r="DN455" s="59"/>
      <c r="DO455" s="59"/>
      <c r="DP455" s="59"/>
      <c r="DQ455" s="59"/>
      <c r="DR455" s="59"/>
      <c r="DS455" s="59"/>
      <c r="DT455" s="59"/>
      <c r="DU455" s="59"/>
      <c r="DV455" s="59"/>
      <c r="DW455" s="59"/>
      <c r="DX455" s="59"/>
      <c r="DY455" s="59"/>
      <c r="DZ455" s="59"/>
      <c r="EA455" s="59"/>
      <c r="EB455" s="59"/>
      <c r="EC455" s="59"/>
    </row>
    <row r="456" spans="15:133" s="60" customFormat="1">
      <c r="O456" s="59"/>
      <c r="P456" s="59"/>
      <c r="Q456" s="59"/>
      <c r="R456" s="59"/>
      <c r="S456" s="59"/>
      <c r="T456" s="59"/>
      <c r="U456" s="59"/>
      <c r="V456" s="59"/>
      <c r="W456" s="59"/>
      <c r="X456" s="59"/>
      <c r="Y456" s="59"/>
      <c r="Z456" s="59"/>
      <c r="AA456" s="59"/>
      <c r="AB456" s="59"/>
      <c r="AC456" s="59"/>
      <c r="AD456" s="59"/>
      <c r="AE456" s="59"/>
      <c r="AF456" s="59"/>
      <c r="AG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59"/>
      <c r="CS456" s="59"/>
      <c r="CT456" s="59"/>
      <c r="CU456" s="59"/>
      <c r="CV456" s="59"/>
      <c r="CW456" s="59"/>
      <c r="CX456" s="59"/>
      <c r="CY456" s="59"/>
      <c r="CZ456" s="59"/>
      <c r="DA456" s="59"/>
      <c r="DB456" s="59"/>
      <c r="DC456" s="59"/>
      <c r="DD456" s="59"/>
      <c r="DE456" s="59"/>
      <c r="DF456" s="59"/>
      <c r="DG456" s="59"/>
      <c r="DH456" s="59"/>
      <c r="DI456" s="59"/>
      <c r="DJ456" s="59"/>
      <c r="DK456" s="59"/>
      <c r="DL456" s="59"/>
      <c r="DM456" s="59"/>
      <c r="DN456" s="59"/>
      <c r="DO456" s="59"/>
      <c r="DP456" s="59"/>
      <c r="DQ456" s="59"/>
      <c r="DR456" s="59"/>
      <c r="DS456" s="59"/>
      <c r="DT456" s="59"/>
      <c r="DU456" s="59"/>
      <c r="DV456" s="59"/>
      <c r="DW456" s="59"/>
      <c r="DX456" s="59"/>
      <c r="DY456" s="59"/>
      <c r="DZ456" s="59"/>
      <c r="EA456" s="59"/>
      <c r="EB456" s="59"/>
      <c r="EC456" s="59"/>
    </row>
    <row r="457" spans="15:133" s="60" customFormat="1">
      <c r="O457" s="59"/>
      <c r="P457" s="59"/>
      <c r="Q457" s="59"/>
      <c r="R457" s="59"/>
      <c r="S457" s="59"/>
      <c r="T457" s="59"/>
      <c r="U457" s="59"/>
      <c r="V457" s="59"/>
      <c r="W457" s="59"/>
      <c r="X457" s="59"/>
      <c r="Y457" s="59"/>
      <c r="Z457" s="59"/>
      <c r="AA457" s="59"/>
      <c r="AB457" s="59"/>
      <c r="AC457" s="59"/>
      <c r="AD457" s="59"/>
      <c r="AE457" s="59"/>
      <c r="AF457" s="59"/>
      <c r="AG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59"/>
      <c r="CS457" s="59"/>
      <c r="CT457" s="59"/>
      <c r="CU457" s="59"/>
      <c r="CV457" s="59"/>
      <c r="CW457" s="59"/>
      <c r="CX457" s="59"/>
      <c r="CY457" s="59"/>
      <c r="CZ457" s="59"/>
      <c r="DA457" s="59"/>
      <c r="DB457" s="59"/>
      <c r="DC457" s="59"/>
      <c r="DD457" s="59"/>
      <c r="DE457" s="59"/>
      <c r="DF457" s="59"/>
      <c r="DG457" s="59"/>
      <c r="DH457" s="59"/>
      <c r="DI457" s="59"/>
      <c r="DJ457" s="59"/>
      <c r="DK457" s="59"/>
      <c r="DL457" s="59"/>
      <c r="DM457" s="59"/>
      <c r="DN457" s="59"/>
      <c r="DO457" s="59"/>
      <c r="DP457" s="59"/>
      <c r="DQ457" s="59"/>
      <c r="DR457" s="59"/>
      <c r="DS457" s="59"/>
      <c r="DT457" s="59"/>
      <c r="DU457" s="59"/>
      <c r="DV457" s="59"/>
      <c r="DW457" s="59"/>
      <c r="DX457" s="59"/>
      <c r="DY457" s="59"/>
      <c r="DZ457" s="59"/>
      <c r="EA457" s="59"/>
      <c r="EB457" s="59"/>
      <c r="EC457" s="59"/>
    </row>
    <row r="458" spans="15:133" s="60" customFormat="1">
      <c r="O458" s="59"/>
      <c r="P458" s="59"/>
      <c r="Q458" s="59"/>
      <c r="R458" s="59"/>
      <c r="S458" s="59"/>
      <c r="T458" s="59"/>
      <c r="U458" s="59"/>
      <c r="V458" s="59"/>
      <c r="W458" s="59"/>
      <c r="X458" s="59"/>
      <c r="Y458" s="59"/>
      <c r="Z458" s="59"/>
      <c r="AA458" s="59"/>
      <c r="AB458" s="59"/>
      <c r="AC458" s="59"/>
      <c r="AD458" s="59"/>
      <c r="AE458" s="59"/>
      <c r="AF458" s="59"/>
      <c r="AG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59"/>
      <c r="CS458" s="59"/>
      <c r="CT458" s="59"/>
      <c r="CU458" s="59"/>
      <c r="CV458" s="59"/>
      <c r="CW458" s="59"/>
      <c r="CX458" s="59"/>
      <c r="CY458" s="59"/>
      <c r="CZ458" s="59"/>
      <c r="DA458" s="59"/>
      <c r="DB458" s="59"/>
      <c r="DC458" s="59"/>
      <c r="DD458" s="59"/>
      <c r="DE458" s="59"/>
      <c r="DF458" s="59"/>
      <c r="DG458" s="59"/>
      <c r="DH458" s="59"/>
      <c r="DI458" s="59"/>
      <c r="DJ458" s="59"/>
      <c r="DK458" s="59"/>
      <c r="DL458" s="59"/>
      <c r="DM458" s="59"/>
      <c r="DN458" s="59"/>
      <c r="DO458" s="59"/>
      <c r="DP458" s="59"/>
      <c r="DQ458" s="59"/>
      <c r="DR458" s="59"/>
      <c r="DS458" s="59"/>
      <c r="DT458" s="59"/>
      <c r="DU458" s="59"/>
      <c r="DV458" s="59"/>
      <c r="DW458" s="59"/>
      <c r="DX458" s="59"/>
      <c r="DY458" s="59"/>
      <c r="DZ458" s="59"/>
      <c r="EA458" s="59"/>
      <c r="EB458" s="59"/>
      <c r="EC458" s="59"/>
    </row>
    <row r="459" spans="15:133" s="60" customFormat="1">
      <c r="O459" s="59"/>
      <c r="P459" s="59"/>
      <c r="Q459" s="59"/>
      <c r="R459" s="59"/>
      <c r="S459" s="59"/>
      <c r="T459" s="59"/>
      <c r="U459" s="59"/>
      <c r="V459" s="59"/>
      <c r="W459" s="59"/>
      <c r="X459" s="59"/>
      <c r="Y459" s="59"/>
      <c r="Z459" s="59"/>
      <c r="AA459" s="59"/>
      <c r="AB459" s="59"/>
      <c r="AC459" s="59"/>
      <c r="AD459" s="59"/>
      <c r="AE459" s="59"/>
      <c r="AF459" s="59"/>
      <c r="AG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59"/>
      <c r="CS459" s="59"/>
      <c r="CT459" s="59"/>
      <c r="CU459" s="59"/>
      <c r="CV459" s="59"/>
      <c r="CW459" s="59"/>
      <c r="CX459" s="59"/>
      <c r="CY459" s="59"/>
      <c r="CZ459" s="59"/>
      <c r="DA459" s="59"/>
      <c r="DB459" s="59"/>
      <c r="DC459" s="59"/>
      <c r="DD459" s="59"/>
      <c r="DE459" s="59"/>
      <c r="DF459" s="59"/>
      <c r="DG459" s="59"/>
      <c r="DH459" s="59"/>
      <c r="DI459" s="59"/>
      <c r="DJ459" s="59"/>
      <c r="DK459" s="59"/>
      <c r="DL459" s="59"/>
      <c r="DM459" s="59"/>
      <c r="DN459" s="59"/>
      <c r="DO459" s="59"/>
      <c r="DP459" s="59"/>
      <c r="DQ459" s="59"/>
      <c r="DR459" s="59"/>
      <c r="DS459" s="59"/>
      <c r="DT459" s="59"/>
      <c r="DU459" s="59"/>
      <c r="DV459" s="59"/>
      <c r="DW459" s="59"/>
      <c r="DX459" s="59"/>
      <c r="DY459" s="59"/>
      <c r="DZ459" s="59"/>
      <c r="EA459" s="59"/>
      <c r="EB459" s="59"/>
      <c r="EC459" s="59"/>
    </row>
    <row r="460" spans="15:133" s="60" customFormat="1">
      <c r="O460" s="59"/>
      <c r="P460" s="59"/>
      <c r="Q460" s="59"/>
      <c r="R460" s="59"/>
      <c r="S460" s="59"/>
      <c r="T460" s="59"/>
      <c r="U460" s="59"/>
      <c r="V460" s="59"/>
      <c r="W460" s="59"/>
      <c r="X460" s="59"/>
      <c r="Y460" s="59"/>
      <c r="Z460" s="59"/>
      <c r="AA460" s="59"/>
      <c r="AB460" s="59"/>
      <c r="AC460" s="59"/>
      <c r="AD460" s="59"/>
      <c r="AE460" s="59"/>
      <c r="AF460" s="59"/>
      <c r="AG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59"/>
      <c r="CS460" s="59"/>
      <c r="CT460" s="59"/>
      <c r="CU460" s="59"/>
      <c r="CV460" s="59"/>
      <c r="CW460" s="59"/>
      <c r="CX460" s="59"/>
      <c r="CY460" s="59"/>
      <c r="CZ460" s="59"/>
      <c r="DA460" s="59"/>
      <c r="DB460" s="59"/>
      <c r="DC460" s="59"/>
      <c r="DD460" s="59"/>
      <c r="DE460" s="59"/>
      <c r="DF460" s="59"/>
      <c r="DG460" s="59"/>
      <c r="DH460" s="59"/>
      <c r="DI460" s="59"/>
      <c r="DJ460" s="59"/>
      <c r="DK460" s="59"/>
      <c r="DL460" s="59"/>
      <c r="DM460" s="59"/>
      <c r="DN460" s="59"/>
      <c r="DO460" s="59"/>
      <c r="DP460" s="59"/>
      <c r="DQ460" s="59"/>
      <c r="DR460" s="59"/>
      <c r="DS460" s="59"/>
      <c r="DT460" s="59"/>
      <c r="DU460" s="59"/>
      <c r="DV460" s="59"/>
      <c r="DW460" s="59"/>
      <c r="DX460" s="59"/>
      <c r="DY460" s="59"/>
      <c r="DZ460" s="59"/>
      <c r="EA460" s="59"/>
      <c r="EB460" s="59"/>
      <c r="EC460" s="59"/>
    </row>
    <row r="461" spans="15:133" s="60" customFormat="1">
      <c r="O461" s="59"/>
      <c r="P461" s="59"/>
      <c r="Q461" s="59"/>
      <c r="R461" s="59"/>
      <c r="S461" s="59"/>
      <c r="T461" s="59"/>
      <c r="U461" s="59"/>
      <c r="V461" s="59"/>
      <c r="W461" s="59"/>
      <c r="X461" s="59"/>
      <c r="Y461" s="59"/>
      <c r="Z461" s="59"/>
      <c r="AA461" s="59"/>
      <c r="AB461" s="59"/>
      <c r="AC461" s="59"/>
      <c r="AD461" s="59"/>
      <c r="AE461" s="59"/>
      <c r="AF461" s="59"/>
      <c r="AG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59"/>
      <c r="CS461" s="59"/>
      <c r="CT461" s="59"/>
      <c r="CU461" s="59"/>
      <c r="CV461" s="59"/>
      <c r="CW461" s="59"/>
      <c r="CX461" s="59"/>
      <c r="CY461" s="59"/>
      <c r="CZ461" s="59"/>
      <c r="DA461" s="59"/>
      <c r="DB461" s="59"/>
      <c r="DC461" s="59"/>
      <c r="DD461" s="59"/>
      <c r="DE461" s="59"/>
      <c r="DF461" s="59"/>
      <c r="DG461" s="59"/>
      <c r="DH461" s="59"/>
      <c r="DI461" s="59"/>
      <c r="DJ461" s="59"/>
      <c r="DK461" s="59"/>
      <c r="DL461" s="59"/>
      <c r="DM461" s="59"/>
      <c r="DN461" s="59"/>
      <c r="DO461" s="59"/>
      <c r="DP461" s="59"/>
      <c r="DQ461" s="59"/>
      <c r="DR461" s="59"/>
      <c r="DS461" s="59"/>
      <c r="DT461" s="59"/>
      <c r="DU461" s="59"/>
      <c r="DV461" s="59"/>
      <c r="DW461" s="59"/>
      <c r="DX461" s="59"/>
      <c r="DY461" s="59"/>
      <c r="DZ461" s="59"/>
      <c r="EA461" s="59"/>
      <c r="EB461" s="59"/>
      <c r="EC461" s="59"/>
    </row>
    <row r="462" spans="15:133" s="60" customFormat="1">
      <c r="O462" s="59"/>
      <c r="P462" s="59"/>
      <c r="Q462" s="59"/>
      <c r="R462" s="59"/>
      <c r="S462" s="59"/>
      <c r="T462" s="59"/>
      <c r="U462" s="59"/>
      <c r="V462" s="59"/>
      <c r="W462" s="59"/>
      <c r="X462" s="59"/>
      <c r="Y462" s="59"/>
      <c r="Z462" s="59"/>
      <c r="AA462" s="59"/>
      <c r="AB462" s="59"/>
      <c r="AC462" s="59"/>
      <c r="AD462" s="59"/>
      <c r="AE462" s="59"/>
      <c r="AF462" s="59"/>
      <c r="AG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59"/>
      <c r="CS462" s="59"/>
      <c r="CT462" s="59"/>
      <c r="CU462" s="59"/>
      <c r="CV462" s="59"/>
      <c r="CW462" s="59"/>
      <c r="CX462" s="59"/>
      <c r="CY462" s="59"/>
      <c r="CZ462" s="59"/>
      <c r="DA462" s="59"/>
      <c r="DB462" s="59"/>
      <c r="DC462" s="59"/>
      <c r="DD462" s="59"/>
      <c r="DE462" s="59"/>
      <c r="DF462" s="59"/>
      <c r="DG462" s="59"/>
      <c r="DH462" s="59"/>
      <c r="DI462" s="59"/>
      <c r="DJ462" s="59"/>
      <c r="DK462" s="59"/>
      <c r="DL462" s="59"/>
      <c r="DM462" s="59"/>
      <c r="DN462" s="59"/>
      <c r="DO462" s="59"/>
      <c r="DP462" s="59"/>
      <c r="DQ462" s="59"/>
      <c r="DR462" s="59"/>
      <c r="DS462" s="59"/>
      <c r="DT462" s="59"/>
      <c r="DU462" s="59"/>
      <c r="DV462" s="59"/>
      <c r="DW462" s="59"/>
      <c r="DX462" s="59"/>
      <c r="DY462" s="59"/>
      <c r="DZ462" s="59"/>
      <c r="EA462" s="59"/>
      <c r="EB462" s="59"/>
      <c r="EC462" s="59"/>
    </row>
    <row r="463" spans="15:133" s="60" customFormat="1">
      <c r="O463" s="59"/>
      <c r="P463" s="59"/>
      <c r="Q463" s="59"/>
      <c r="R463" s="59"/>
      <c r="S463" s="59"/>
      <c r="T463" s="59"/>
      <c r="U463" s="59"/>
      <c r="V463" s="59"/>
      <c r="W463" s="59"/>
      <c r="X463" s="59"/>
      <c r="Y463" s="59"/>
      <c r="Z463" s="59"/>
      <c r="AA463" s="59"/>
      <c r="AB463" s="59"/>
      <c r="AC463" s="59"/>
      <c r="AD463" s="59"/>
      <c r="AE463" s="59"/>
      <c r="AF463" s="59"/>
      <c r="AG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59"/>
      <c r="CS463" s="59"/>
      <c r="CT463" s="59"/>
      <c r="CU463" s="59"/>
      <c r="CV463" s="59"/>
      <c r="CW463" s="59"/>
      <c r="CX463" s="59"/>
      <c r="CY463" s="59"/>
      <c r="CZ463" s="59"/>
      <c r="DA463" s="59"/>
      <c r="DB463" s="59"/>
      <c r="DC463" s="59"/>
      <c r="DD463" s="59"/>
      <c r="DE463" s="59"/>
      <c r="DF463" s="59"/>
      <c r="DG463" s="59"/>
      <c r="DH463" s="59"/>
      <c r="DI463" s="59"/>
      <c r="DJ463" s="59"/>
      <c r="DK463" s="59"/>
      <c r="DL463" s="59"/>
      <c r="DM463" s="59"/>
      <c r="DN463" s="59"/>
      <c r="DO463" s="59"/>
      <c r="DP463" s="59"/>
      <c r="DQ463" s="59"/>
      <c r="DR463" s="59"/>
      <c r="DS463" s="59"/>
      <c r="DT463" s="59"/>
      <c r="DU463" s="59"/>
      <c r="DV463" s="59"/>
      <c r="DW463" s="59"/>
      <c r="DX463" s="59"/>
      <c r="DY463" s="59"/>
      <c r="DZ463" s="59"/>
      <c r="EA463" s="59"/>
      <c r="EB463" s="59"/>
      <c r="EC463" s="59"/>
    </row>
    <row r="464" spans="15:133" s="60" customFormat="1">
      <c r="O464" s="59"/>
      <c r="P464" s="59"/>
      <c r="Q464" s="59"/>
      <c r="R464" s="59"/>
      <c r="S464" s="59"/>
      <c r="T464" s="59"/>
      <c r="U464" s="59"/>
      <c r="V464" s="59"/>
      <c r="W464" s="59"/>
      <c r="X464" s="59"/>
      <c r="Y464" s="59"/>
      <c r="Z464" s="59"/>
      <c r="AA464" s="59"/>
      <c r="AB464" s="59"/>
      <c r="AC464" s="59"/>
      <c r="AD464" s="59"/>
      <c r="AE464" s="59"/>
      <c r="AF464" s="59"/>
      <c r="AG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59"/>
      <c r="CS464" s="59"/>
      <c r="CT464" s="59"/>
      <c r="CU464" s="59"/>
      <c r="CV464" s="59"/>
      <c r="CW464" s="59"/>
      <c r="CX464" s="59"/>
      <c r="CY464" s="59"/>
      <c r="CZ464" s="59"/>
      <c r="DA464" s="59"/>
      <c r="DB464" s="59"/>
      <c r="DC464" s="59"/>
      <c r="DD464" s="59"/>
      <c r="DE464" s="59"/>
      <c r="DF464" s="59"/>
      <c r="DG464" s="59"/>
      <c r="DH464" s="59"/>
      <c r="DI464" s="59"/>
      <c r="DJ464" s="59"/>
      <c r="DK464" s="59"/>
      <c r="DL464" s="59"/>
      <c r="DM464" s="59"/>
      <c r="DN464" s="59"/>
      <c r="DO464" s="59"/>
      <c r="DP464" s="59"/>
      <c r="DQ464" s="59"/>
      <c r="DR464" s="59"/>
      <c r="DS464" s="59"/>
      <c r="DT464" s="59"/>
      <c r="DU464" s="59"/>
      <c r="DV464" s="59"/>
      <c r="DW464" s="59"/>
      <c r="DX464" s="59"/>
      <c r="DY464" s="59"/>
      <c r="DZ464" s="59"/>
      <c r="EA464" s="59"/>
      <c r="EB464" s="59"/>
      <c r="EC464" s="59"/>
    </row>
    <row r="465" spans="15:133" s="60" customFormat="1">
      <c r="O465" s="59"/>
      <c r="P465" s="59"/>
      <c r="Q465" s="59"/>
      <c r="R465" s="59"/>
      <c r="S465" s="59"/>
      <c r="T465" s="59"/>
      <c r="U465" s="59"/>
      <c r="V465" s="59"/>
      <c r="W465" s="59"/>
      <c r="X465" s="59"/>
      <c r="Y465" s="59"/>
      <c r="Z465" s="59"/>
      <c r="AA465" s="59"/>
      <c r="AB465" s="59"/>
      <c r="AC465" s="59"/>
      <c r="AD465" s="59"/>
      <c r="AE465" s="59"/>
      <c r="AF465" s="59"/>
      <c r="AG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59"/>
      <c r="CS465" s="59"/>
      <c r="CT465" s="59"/>
      <c r="CU465" s="59"/>
      <c r="CV465" s="59"/>
      <c r="CW465" s="59"/>
      <c r="CX465" s="59"/>
      <c r="CY465" s="59"/>
      <c r="CZ465" s="59"/>
      <c r="DA465" s="59"/>
      <c r="DB465" s="59"/>
      <c r="DC465" s="59"/>
      <c r="DD465" s="59"/>
      <c r="DE465" s="59"/>
      <c r="DF465" s="59"/>
      <c r="DG465" s="59"/>
      <c r="DH465" s="59"/>
      <c r="DI465" s="59"/>
      <c r="DJ465" s="59"/>
      <c r="DK465" s="59"/>
      <c r="DL465" s="59"/>
      <c r="DM465" s="59"/>
      <c r="DN465" s="59"/>
      <c r="DO465" s="59"/>
      <c r="DP465" s="59"/>
      <c r="DQ465" s="59"/>
      <c r="DR465" s="59"/>
      <c r="DS465" s="59"/>
      <c r="DT465" s="59"/>
      <c r="DU465" s="59"/>
      <c r="DV465" s="59"/>
      <c r="DW465" s="59"/>
      <c r="DX465" s="59"/>
      <c r="DY465" s="59"/>
      <c r="DZ465" s="59"/>
      <c r="EA465" s="59"/>
      <c r="EB465" s="59"/>
      <c r="EC465" s="59"/>
    </row>
    <row r="466" spans="15:133" s="60" customFormat="1">
      <c r="O466" s="59"/>
      <c r="P466" s="59"/>
      <c r="Q466" s="59"/>
      <c r="R466" s="59"/>
      <c r="S466" s="59"/>
      <c r="T466" s="59"/>
      <c r="U466" s="59"/>
      <c r="V466" s="59"/>
      <c r="W466" s="59"/>
      <c r="X466" s="59"/>
      <c r="Y466" s="59"/>
      <c r="Z466" s="59"/>
      <c r="AA466" s="59"/>
      <c r="AB466" s="59"/>
      <c r="AC466" s="59"/>
      <c r="AD466" s="59"/>
      <c r="AE466" s="59"/>
      <c r="AF466" s="59"/>
      <c r="AG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59"/>
      <c r="CS466" s="59"/>
      <c r="CT466" s="59"/>
      <c r="CU466" s="59"/>
      <c r="CV466" s="59"/>
      <c r="CW466" s="59"/>
      <c r="CX466" s="59"/>
      <c r="CY466" s="59"/>
      <c r="CZ466" s="59"/>
      <c r="DA466" s="59"/>
      <c r="DB466" s="59"/>
      <c r="DC466" s="59"/>
      <c r="DD466" s="59"/>
      <c r="DE466" s="59"/>
      <c r="DF466" s="59"/>
      <c r="DG466" s="59"/>
      <c r="DH466" s="59"/>
      <c r="DI466" s="59"/>
      <c r="DJ466" s="59"/>
      <c r="DK466" s="59"/>
      <c r="DL466" s="59"/>
      <c r="DM466" s="59"/>
      <c r="DN466" s="59"/>
      <c r="DO466" s="59"/>
      <c r="DP466" s="59"/>
      <c r="DQ466" s="59"/>
      <c r="DR466" s="59"/>
      <c r="DS466" s="59"/>
      <c r="DT466" s="59"/>
      <c r="DU466" s="59"/>
      <c r="DV466" s="59"/>
      <c r="DW466" s="59"/>
      <c r="DX466" s="59"/>
      <c r="DY466" s="59"/>
      <c r="DZ466" s="59"/>
      <c r="EA466" s="59"/>
      <c r="EB466" s="59"/>
      <c r="EC466" s="59"/>
    </row>
    <row r="467" spans="15:133" s="60" customFormat="1">
      <c r="O467" s="59"/>
      <c r="P467" s="59"/>
      <c r="Q467" s="59"/>
      <c r="R467" s="59"/>
      <c r="S467" s="59"/>
      <c r="T467" s="59"/>
      <c r="U467" s="59"/>
      <c r="V467" s="59"/>
      <c r="W467" s="59"/>
      <c r="X467" s="59"/>
      <c r="Y467" s="59"/>
      <c r="Z467" s="59"/>
      <c r="AA467" s="59"/>
      <c r="AB467" s="59"/>
      <c r="AC467" s="59"/>
      <c r="AD467" s="59"/>
      <c r="AE467" s="59"/>
      <c r="AF467" s="59"/>
      <c r="AG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59"/>
      <c r="CS467" s="59"/>
      <c r="CT467" s="59"/>
      <c r="CU467" s="59"/>
      <c r="CV467" s="59"/>
      <c r="CW467" s="59"/>
      <c r="CX467" s="59"/>
      <c r="CY467" s="59"/>
      <c r="CZ467" s="59"/>
      <c r="DA467" s="59"/>
      <c r="DB467" s="59"/>
      <c r="DC467" s="59"/>
      <c r="DD467" s="59"/>
      <c r="DE467" s="59"/>
      <c r="DF467" s="59"/>
      <c r="DG467" s="59"/>
      <c r="DH467" s="59"/>
      <c r="DI467" s="59"/>
      <c r="DJ467" s="59"/>
      <c r="DK467" s="59"/>
      <c r="DL467" s="59"/>
      <c r="DM467" s="59"/>
      <c r="DN467" s="59"/>
      <c r="DO467" s="59"/>
      <c r="DP467" s="59"/>
      <c r="DQ467" s="59"/>
      <c r="DR467" s="59"/>
      <c r="DS467" s="59"/>
      <c r="DT467" s="59"/>
      <c r="DU467" s="59"/>
      <c r="DV467" s="59"/>
      <c r="DW467" s="59"/>
      <c r="DX467" s="59"/>
      <c r="DY467" s="59"/>
      <c r="DZ467" s="59"/>
      <c r="EA467" s="59"/>
      <c r="EB467" s="59"/>
      <c r="EC467" s="59"/>
    </row>
    <row r="468" spans="15:133" s="60" customFormat="1">
      <c r="O468" s="59"/>
      <c r="P468" s="59"/>
      <c r="Q468" s="59"/>
      <c r="R468" s="59"/>
      <c r="S468" s="59"/>
      <c r="T468" s="59"/>
      <c r="U468" s="59"/>
      <c r="V468" s="59"/>
      <c r="W468" s="59"/>
      <c r="X468" s="59"/>
      <c r="Y468" s="59"/>
      <c r="Z468" s="59"/>
      <c r="AA468" s="59"/>
      <c r="AB468" s="59"/>
      <c r="AC468" s="59"/>
      <c r="AD468" s="59"/>
      <c r="AE468" s="59"/>
      <c r="AF468" s="59"/>
      <c r="AG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59"/>
      <c r="CS468" s="59"/>
      <c r="CT468" s="59"/>
      <c r="CU468" s="59"/>
      <c r="CV468" s="59"/>
      <c r="CW468" s="59"/>
      <c r="CX468" s="59"/>
      <c r="CY468" s="59"/>
      <c r="CZ468" s="59"/>
      <c r="DA468" s="59"/>
      <c r="DB468" s="59"/>
      <c r="DC468" s="59"/>
      <c r="DD468" s="59"/>
      <c r="DE468" s="59"/>
      <c r="DF468" s="59"/>
      <c r="DG468" s="59"/>
      <c r="DH468" s="59"/>
      <c r="DI468" s="59"/>
      <c r="DJ468" s="59"/>
      <c r="DK468" s="59"/>
      <c r="DL468" s="59"/>
      <c r="DM468" s="59"/>
      <c r="DN468" s="59"/>
      <c r="DO468" s="59"/>
      <c r="DP468" s="59"/>
      <c r="DQ468" s="59"/>
      <c r="DR468" s="59"/>
      <c r="DS468" s="59"/>
      <c r="DT468" s="59"/>
      <c r="DU468" s="59"/>
      <c r="DV468" s="59"/>
      <c r="DW468" s="59"/>
      <c r="DX468" s="59"/>
      <c r="DY468" s="59"/>
      <c r="DZ468" s="59"/>
      <c r="EA468" s="59"/>
      <c r="EB468" s="59"/>
      <c r="EC468" s="59"/>
    </row>
    <row r="469" spans="15:133" s="60" customFormat="1">
      <c r="O469" s="59"/>
      <c r="P469" s="59"/>
      <c r="Q469" s="59"/>
      <c r="R469" s="59"/>
      <c r="S469" s="59"/>
      <c r="T469" s="59"/>
      <c r="U469" s="59"/>
      <c r="V469" s="59"/>
      <c r="W469" s="59"/>
      <c r="X469" s="59"/>
      <c r="Y469" s="59"/>
      <c r="Z469" s="59"/>
      <c r="AA469" s="59"/>
      <c r="AB469" s="59"/>
      <c r="AC469" s="59"/>
      <c r="AD469" s="59"/>
      <c r="AE469" s="59"/>
      <c r="AF469" s="59"/>
      <c r="AG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59"/>
      <c r="CS469" s="59"/>
      <c r="CT469" s="59"/>
      <c r="CU469" s="59"/>
      <c r="CV469" s="59"/>
      <c r="CW469" s="59"/>
      <c r="CX469" s="59"/>
      <c r="CY469" s="59"/>
      <c r="CZ469" s="59"/>
      <c r="DA469" s="59"/>
      <c r="DB469" s="59"/>
      <c r="DC469" s="59"/>
      <c r="DD469" s="59"/>
      <c r="DE469" s="59"/>
      <c r="DF469" s="59"/>
      <c r="DG469" s="59"/>
      <c r="DH469" s="59"/>
      <c r="DI469" s="59"/>
      <c r="DJ469" s="59"/>
      <c r="DK469" s="59"/>
      <c r="DL469" s="59"/>
      <c r="DM469" s="59"/>
      <c r="DN469" s="59"/>
      <c r="DO469" s="59"/>
      <c r="DP469" s="59"/>
      <c r="DQ469" s="59"/>
      <c r="DR469" s="59"/>
      <c r="DS469" s="59"/>
      <c r="DT469" s="59"/>
      <c r="DU469" s="59"/>
      <c r="DV469" s="59"/>
      <c r="DW469" s="59"/>
      <c r="DX469" s="59"/>
      <c r="DY469" s="59"/>
      <c r="DZ469" s="59"/>
      <c r="EA469" s="59"/>
      <c r="EB469" s="59"/>
      <c r="EC469" s="59"/>
    </row>
    <row r="470" spans="15:133" s="60" customFormat="1">
      <c r="O470" s="59"/>
      <c r="P470" s="59"/>
      <c r="Q470" s="59"/>
      <c r="R470" s="59"/>
      <c r="S470" s="59"/>
      <c r="T470" s="59"/>
      <c r="U470" s="59"/>
      <c r="V470" s="59"/>
      <c r="W470" s="59"/>
      <c r="X470" s="59"/>
      <c r="Y470" s="59"/>
      <c r="Z470" s="59"/>
      <c r="AA470" s="59"/>
      <c r="AB470" s="59"/>
      <c r="AC470" s="59"/>
      <c r="AD470" s="59"/>
      <c r="AE470" s="59"/>
      <c r="AF470" s="59"/>
      <c r="AG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59"/>
      <c r="CS470" s="59"/>
      <c r="CT470" s="59"/>
      <c r="CU470" s="59"/>
      <c r="CV470" s="59"/>
      <c r="CW470" s="59"/>
      <c r="CX470" s="59"/>
      <c r="CY470" s="59"/>
      <c r="CZ470" s="59"/>
      <c r="DA470" s="59"/>
      <c r="DB470" s="59"/>
      <c r="DC470" s="59"/>
      <c r="DD470" s="59"/>
      <c r="DE470" s="59"/>
      <c r="DF470" s="59"/>
      <c r="DG470" s="59"/>
      <c r="DH470" s="59"/>
      <c r="DI470" s="59"/>
      <c r="DJ470" s="59"/>
      <c r="DK470" s="59"/>
      <c r="DL470" s="59"/>
      <c r="DM470" s="59"/>
      <c r="DN470" s="59"/>
      <c r="DO470" s="59"/>
      <c r="DP470" s="59"/>
      <c r="DQ470" s="59"/>
      <c r="DR470" s="59"/>
      <c r="DS470" s="59"/>
      <c r="DT470" s="59"/>
      <c r="DU470" s="59"/>
      <c r="DV470" s="59"/>
      <c r="DW470" s="59"/>
      <c r="DX470" s="59"/>
      <c r="DY470" s="59"/>
      <c r="DZ470" s="59"/>
      <c r="EA470" s="59"/>
      <c r="EB470" s="59"/>
      <c r="EC470" s="59"/>
    </row>
    <row r="471" spans="15:133" s="60" customFormat="1">
      <c r="O471" s="59"/>
      <c r="P471" s="59"/>
      <c r="Q471" s="59"/>
      <c r="R471" s="59"/>
      <c r="S471" s="59"/>
      <c r="T471" s="59"/>
      <c r="U471" s="59"/>
      <c r="V471" s="59"/>
      <c r="W471" s="59"/>
      <c r="X471" s="59"/>
      <c r="Y471" s="59"/>
      <c r="Z471" s="59"/>
      <c r="AA471" s="59"/>
      <c r="AB471" s="59"/>
      <c r="AC471" s="59"/>
      <c r="AD471" s="59"/>
      <c r="AE471" s="59"/>
      <c r="AF471" s="59"/>
      <c r="AG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c r="CR471" s="59"/>
      <c r="CS471" s="59"/>
      <c r="CT471" s="59"/>
      <c r="CU471" s="59"/>
      <c r="CV471" s="59"/>
      <c r="CW471" s="59"/>
      <c r="CX471" s="59"/>
      <c r="CY471" s="59"/>
      <c r="CZ471" s="59"/>
      <c r="DA471" s="59"/>
      <c r="DB471" s="59"/>
      <c r="DC471" s="59"/>
      <c r="DD471" s="59"/>
      <c r="DE471" s="59"/>
      <c r="DF471" s="59"/>
      <c r="DG471" s="59"/>
      <c r="DH471" s="59"/>
      <c r="DI471" s="59"/>
      <c r="DJ471" s="59"/>
      <c r="DK471" s="59"/>
      <c r="DL471" s="59"/>
      <c r="DM471" s="59"/>
      <c r="DN471" s="59"/>
      <c r="DO471" s="59"/>
      <c r="DP471" s="59"/>
      <c r="DQ471" s="59"/>
      <c r="DR471" s="59"/>
      <c r="DS471" s="59"/>
      <c r="DT471" s="59"/>
      <c r="DU471" s="59"/>
      <c r="DV471" s="59"/>
      <c r="DW471" s="59"/>
      <c r="DX471" s="59"/>
      <c r="DY471" s="59"/>
      <c r="DZ471" s="59"/>
      <c r="EA471" s="59"/>
      <c r="EB471" s="59"/>
      <c r="EC471" s="59"/>
    </row>
    <row r="472" spans="15:133" s="60" customFormat="1">
      <c r="O472" s="59"/>
      <c r="P472" s="59"/>
      <c r="Q472" s="59"/>
      <c r="R472" s="59"/>
      <c r="S472" s="59"/>
      <c r="T472" s="59"/>
      <c r="U472" s="59"/>
      <c r="V472" s="59"/>
      <c r="W472" s="59"/>
      <c r="X472" s="59"/>
      <c r="Y472" s="59"/>
      <c r="Z472" s="59"/>
      <c r="AA472" s="59"/>
      <c r="AB472" s="59"/>
      <c r="AC472" s="59"/>
      <c r="AD472" s="59"/>
      <c r="AE472" s="59"/>
      <c r="AF472" s="59"/>
      <c r="AG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c r="CR472" s="59"/>
      <c r="CS472" s="59"/>
      <c r="CT472" s="59"/>
      <c r="CU472" s="59"/>
      <c r="CV472" s="59"/>
      <c r="CW472" s="59"/>
      <c r="CX472" s="59"/>
      <c r="CY472" s="59"/>
      <c r="CZ472" s="59"/>
      <c r="DA472" s="59"/>
      <c r="DB472" s="59"/>
      <c r="DC472" s="59"/>
      <c r="DD472" s="59"/>
      <c r="DE472" s="59"/>
      <c r="DF472" s="59"/>
      <c r="DG472" s="59"/>
      <c r="DH472" s="59"/>
      <c r="DI472" s="59"/>
      <c r="DJ472" s="59"/>
      <c r="DK472" s="59"/>
      <c r="DL472" s="59"/>
      <c r="DM472" s="59"/>
      <c r="DN472" s="59"/>
      <c r="DO472" s="59"/>
      <c r="DP472" s="59"/>
      <c r="DQ472" s="59"/>
      <c r="DR472" s="59"/>
      <c r="DS472" s="59"/>
      <c r="DT472" s="59"/>
      <c r="DU472" s="59"/>
      <c r="DV472" s="59"/>
      <c r="DW472" s="59"/>
      <c r="DX472" s="59"/>
      <c r="DY472" s="59"/>
      <c r="DZ472" s="59"/>
      <c r="EA472" s="59"/>
      <c r="EB472" s="59"/>
      <c r="EC472" s="59"/>
    </row>
    <row r="473" spans="15:133" s="60" customFormat="1">
      <c r="O473" s="59"/>
      <c r="P473" s="59"/>
      <c r="Q473" s="59"/>
      <c r="R473" s="59"/>
      <c r="S473" s="59"/>
      <c r="T473" s="59"/>
      <c r="U473" s="59"/>
      <c r="V473" s="59"/>
      <c r="W473" s="59"/>
      <c r="X473" s="59"/>
      <c r="Y473" s="59"/>
      <c r="Z473" s="59"/>
      <c r="AA473" s="59"/>
      <c r="AB473" s="59"/>
      <c r="AC473" s="59"/>
      <c r="AD473" s="59"/>
      <c r="AE473" s="59"/>
      <c r="AF473" s="59"/>
      <c r="AG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c r="CR473" s="59"/>
      <c r="CS473" s="59"/>
      <c r="CT473" s="59"/>
      <c r="CU473" s="59"/>
      <c r="CV473" s="59"/>
      <c r="CW473" s="59"/>
      <c r="CX473" s="59"/>
      <c r="CY473" s="59"/>
      <c r="CZ473" s="59"/>
      <c r="DA473" s="59"/>
      <c r="DB473" s="59"/>
      <c r="DC473" s="59"/>
      <c r="DD473" s="59"/>
      <c r="DE473" s="59"/>
      <c r="DF473" s="59"/>
      <c r="DG473" s="59"/>
      <c r="DH473" s="59"/>
      <c r="DI473" s="59"/>
      <c r="DJ473" s="59"/>
      <c r="DK473" s="59"/>
      <c r="DL473" s="59"/>
      <c r="DM473" s="59"/>
      <c r="DN473" s="59"/>
      <c r="DO473" s="59"/>
      <c r="DP473" s="59"/>
      <c r="DQ473" s="59"/>
      <c r="DR473" s="59"/>
      <c r="DS473" s="59"/>
      <c r="DT473" s="59"/>
      <c r="DU473" s="59"/>
      <c r="DV473" s="59"/>
      <c r="DW473" s="59"/>
      <c r="DX473" s="59"/>
      <c r="DY473" s="59"/>
      <c r="DZ473" s="59"/>
      <c r="EA473" s="59"/>
      <c r="EB473" s="59"/>
      <c r="EC473" s="59"/>
    </row>
    <row r="474" spans="15:133" s="60" customFormat="1">
      <c r="O474" s="59"/>
      <c r="P474" s="59"/>
      <c r="Q474" s="59"/>
      <c r="R474" s="59"/>
      <c r="S474" s="59"/>
      <c r="T474" s="59"/>
      <c r="U474" s="59"/>
      <c r="V474" s="59"/>
      <c r="W474" s="59"/>
      <c r="X474" s="59"/>
      <c r="Y474" s="59"/>
      <c r="Z474" s="59"/>
      <c r="AA474" s="59"/>
      <c r="AB474" s="59"/>
      <c r="AC474" s="59"/>
      <c r="AD474" s="59"/>
      <c r="AE474" s="59"/>
      <c r="AF474" s="59"/>
      <c r="AG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59"/>
      <c r="CS474" s="59"/>
      <c r="CT474" s="59"/>
      <c r="CU474" s="59"/>
      <c r="CV474" s="59"/>
      <c r="CW474" s="59"/>
      <c r="CX474" s="59"/>
      <c r="CY474" s="59"/>
      <c r="CZ474" s="59"/>
      <c r="DA474" s="59"/>
      <c r="DB474" s="59"/>
      <c r="DC474" s="59"/>
      <c r="DD474" s="59"/>
      <c r="DE474" s="59"/>
      <c r="DF474" s="59"/>
      <c r="DG474" s="59"/>
      <c r="DH474" s="59"/>
      <c r="DI474" s="59"/>
      <c r="DJ474" s="59"/>
      <c r="DK474" s="59"/>
      <c r="DL474" s="59"/>
      <c r="DM474" s="59"/>
      <c r="DN474" s="59"/>
      <c r="DO474" s="59"/>
      <c r="DP474" s="59"/>
      <c r="DQ474" s="59"/>
      <c r="DR474" s="59"/>
      <c r="DS474" s="59"/>
      <c r="DT474" s="59"/>
      <c r="DU474" s="59"/>
      <c r="DV474" s="59"/>
      <c r="DW474" s="59"/>
      <c r="DX474" s="59"/>
      <c r="DY474" s="59"/>
      <c r="DZ474" s="59"/>
      <c r="EA474" s="59"/>
      <c r="EB474" s="59"/>
      <c r="EC474" s="59"/>
    </row>
    <row r="475" spans="15:133" s="60" customFormat="1">
      <c r="O475" s="59"/>
      <c r="P475" s="59"/>
      <c r="Q475" s="59"/>
      <c r="R475" s="59"/>
      <c r="S475" s="59"/>
      <c r="T475" s="59"/>
      <c r="U475" s="59"/>
      <c r="V475" s="59"/>
      <c r="W475" s="59"/>
      <c r="X475" s="59"/>
      <c r="Y475" s="59"/>
      <c r="Z475" s="59"/>
      <c r="AA475" s="59"/>
      <c r="AB475" s="59"/>
      <c r="AC475" s="59"/>
      <c r="AD475" s="59"/>
      <c r="AE475" s="59"/>
      <c r="AF475" s="59"/>
      <c r="AG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59"/>
      <c r="CS475" s="59"/>
      <c r="CT475" s="59"/>
      <c r="CU475" s="59"/>
      <c r="CV475" s="59"/>
      <c r="CW475" s="59"/>
      <c r="CX475" s="59"/>
      <c r="CY475" s="59"/>
      <c r="CZ475" s="59"/>
      <c r="DA475" s="59"/>
      <c r="DB475" s="59"/>
      <c r="DC475" s="59"/>
      <c r="DD475" s="59"/>
      <c r="DE475" s="59"/>
      <c r="DF475" s="59"/>
      <c r="DG475" s="59"/>
      <c r="DH475" s="59"/>
      <c r="DI475" s="59"/>
      <c r="DJ475" s="59"/>
      <c r="DK475" s="59"/>
      <c r="DL475" s="59"/>
      <c r="DM475" s="59"/>
      <c r="DN475" s="59"/>
      <c r="DO475" s="59"/>
      <c r="DP475" s="59"/>
      <c r="DQ475" s="59"/>
      <c r="DR475" s="59"/>
      <c r="DS475" s="59"/>
      <c r="DT475" s="59"/>
      <c r="DU475" s="59"/>
      <c r="DV475" s="59"/>
      <c r="DW475" s="59"/>
      <c r="DX475" s="59"/>
      <c r="DY475" s="59"/>
      <c r="DZ475" s="59"/>
      <c r="EA475" s="59"/>
      <c r="EB475" s="59"/>
      <c r="EC475" s="59"/>
    </row>
    <row r="476" spans="15:133" s="60" customFormat="1">
      <c r="O476" s="59"/>
      <c r="P476" s="59"/>
      <c r="Q476" s="59"/>
      <c r="R476" s="59"/>
      <c r="S476" s="59"/>
      <c r="T476" s="59"/>
      <c r="U476" s="59"/>
      <c r="V476" s="59"/>
      <c r="W476" s="59"/>
      <c r="X476" s="59"/>
      <c r="Y476" s="59"/>
      <c r="Z476" s="59"/>
      <c r="AA476" s="59"/>
      <c r="AB476" s="59"/>
      <c r="AC476" s="59"/>
      <c r="AD476" s="59"/>
      <c r="AE476" s="59"/>
      <c r="AF476" s="59"/>
      <c r="AG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59"/>
      <c r="CS476" s="59"/>
      <c r="CT476" s="59"/>
      <c r="CU476" s="59"/>
      <c r="CV476" s="59"/>
      <c r="CW476" s="59"/>
      <c r="CX476" s="59"/>
      <c r="CY476" s="59"/>
      <c r="CZ476" s="59"/>
      <c r="DA476" s="59"/>
      <c r="DB476" s="59"/>
      <c r="DC476" s="59"/>
      <c r="DD476" s="59"/>
      <c r="DE476" s="59"/>
      <c r="DF476" s="59"/>
      <c r="DG476" s="59"/>
      <c r="DH476" s="59"/>
      <c r="DI476" s="59"/>
      <c r="DJ476" s="59"/>
      <c r="DK476" s="59"/>
      <c r="DL476" s="59"/>
      <c r="DM476" s="59"/>
      <c r="DN476" s="59"/>
      <c r="DO476" s="59"/>
      <c r="DP476" s="59"/>
      <c r="DQ476" s="59"/>
      <c r="DR476" s="59"/>
      <c r="DS476" s="59"/>
      <c r="DT476" s="59"/>
      <c r="DU476" s="59"/>
      <c r="DV476" s="59"/>
      <c r="DW476" s="59"/>
      <c r="DX476" s="59"/>
      <c r="DY476" s="59"/>
      <c r="DZ476" s="59"/>
      <c r="EA476" s="59"/>
      <c r="EB476" s="59"/>
      <c r="EC476" s="59"/>
    </row>
    <row r="477" spans="15:133" s="60" customFormat="1">
      <c r="O477" s="59"/>
      <c r="P477" s="59"/>
      <c r="Q477" s="59"/>
      <c r="R477" s="59"/>
      <c r="S477" s="59"/>
      <c r="T477" s="59"/>
      <c r="U477" s="59"/>
      <c r="V477" s="59"/>
      <c r="W477" s="59"/>
      <c r="X477" s="59"/>
      <c r="Y477" s="59"/>
      <c r="Z477" s="59"/>
      <c r="AA477" s="59"/>
      <c r="AB477" s="59"/>
      <c r="AC477" s="59"/>
      <c r="AD477" s="59"/>
      <c r="AE477" s="59"/>
      <c r="AF477" s="59"/>
      <c r="AG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59"/>
      <c r="CS477" s="59"/>
      <c r="CT477" s="59"/>
      <c r="CU477" s="59"/>
      <c r="CV477" s="59"/>
      <c r="CW477" s="59"/>
      <c r="CX477" s="59"/>
      <c r="CY477" s="59"/>
      <c r="CZ477" s="59"/>
      <c r="DA477" s="59"/>
      <c r="DB477" s="59"/>
      <c r="DC477" s="59"/>
      <c r="DD477" s="59"/>
      <c r="DE477" s="59"/>
      <c r="DF477" s="59"/>
      <c r="DG477" s="59"/>
      <c r="DH477" s="59"/>
      <c r="DI477" s="59"/>
      <c r="DJ477" s="59"/>
      <c r="DK477" s="59"/>
      <c r="DL477" s="59"/>
      <c r="DM477" s="59"/>
      <c r="DN477" s="59"/>
      <c r="DO477" s="59"/>
      <c r="DP477" s="59"/>
      <c r="DQ477" s="59"/>
      <c r="DR477" s="59"/>
      <c r="DS477" s="59"/>
      <c r="DT477" s="59"/>
      <c r="DU477" s="59"/>
      <c r="DV477" s="59"/>
      <c r="DW477" s="59"/>
      <c r="DX477" s="59"/>
      <c r="DY477" s="59"/>
      <c r="DZ477" s="59"/>
      <c r="EA477" s="59"/>
      <c r="EB477" s="59"/>
      <c r="EC477" s="59"/>
    </row>
    <row r="478" spans="15:133" s="60" customFormat="1">
      <c r="O478" s="59"/>
      <c r="P478" s="59"/>
      <c r="Q478" s="59"/>
      <c r="R478" s="59"/>
      <c r="S478" s="59"/>
      <c r="T478" s="59"/>
      <c r="U478" s="59"/>
      <c r="V478" s="59"/>
      <c r="W478" s="59"/>
      <c r="X478" s="59"/>
      <c r="Y478" s="59"/>
      <c r="Z478" s="59"/>
      <c r="AA478" s="59"/>
      <c r="AB478" s="59"/>
      <c r="AC478" s="59"/>
      <c r="AD478" s="59"/>
      <c r="AE478" s="59"/>
      <c r="AF478" s="59"/>
      <c r="AG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59"/>
      <c r="CS478" s="59"/>
      <c r="CT478" s="59"/>
      <c r="CU478" s="59"/>
      <c r="CV478" s="59"/>
      <c r="CW478" s="59"/>
      <c r="CX478" s="59"/>
      <c r="CY478" s="59"/>
      <c r="CZ478" s="59"/>
      <c r="DA478" s="59"/>
      <c r="DB478" s="59"/>
      <c r="DC478" s="59"/>
      <c r="DD478" s="59"/>
      <c r="DE478" s="59"/>
      <c r="DF478" s="59"/>
      <c r="DG478" s="59"/>
      <c r="DH478" s="59"/>
      <c r="DI478" s="59"/>
      <c r="DJ478" s="59"/>
      <c r="DK478" s="59"/>
      <c r="DL478" s="59"/>
      <c r="DM478" s="59"/>
      <c r="DN478" s="59"/>
      <c r="DO478" s="59"/>
      <c r="DP478" s="59"/>
      <c r="DQ478" s="59"/>
      <c r="DR478" s="59"/>
      <c r="DS478" s="59"/>
      <c r="DT478" s="59"/>
      <c r="DU478" s="59"/>
      <c r="DV478" s="59"/>
      <c r="DW478" s="59"/>
      <c r="DX478" s="59"/>
      <c r="DY478" s="59"/>
      <c r="DZ478" s="59"/>
      <c r="EA478" s="59"/>
      <c r="EB478" s="59"/>
      <c r="EC478" s="59"/>
    </row>
    <row r="479" spans="15:133" s="60" customFormat="1">
      <c r="O479" s="59"/>
      <c r="P479" s="59"/>
      <c r="Q479" s="59"/>
      <c r="R479" s="59"/>
      <c r="S479" s="59"/>
      <c r="T479" s="59"/>
      <c r="U479" s="59"/>
      <c r="V479" s="59"/>
      <c r="W479" s="59"/>
      <c r="X479" s="59"/>
      <c r="Y479" s="59"/>
      <c r="Z479" s="59"/>
      <c r="AA479" s="59"/>
      <c r="AB479" s="59"/>
      <c r="AC479" s="59"/>
      <c r="AD479" s="59"/>
      <c r="AE479" s="59"/>
      <c r="AF479" s="59"/>
      <c r="AG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59"/>
      <c r="CS479" s="59"/>
      <c r="CT479" s="59"/>
      <c r="CU479" s="59"/>
      <c r="CV479" s="59"/>
      <c r="CW479" s="59"/>
      <c r="CX479" s="59"/>
      <c r="CY479" s="59"/>
      <c r="CZ479" s="59"/>
      <c r="DA479" s="59"/>
      <c r="DB479" s="59"/>
      <c r="DC479" s="59"/>
      <c r="DD479" s="59"/>
      <c r="DE479" s="59"/>
      <c r="DF479" s="59"/>
      <c r="DG479" s="59"/>
      <c r="DH479" s="59"/>
      <c r="DI479" s="59"/>
      <c r="DJ479" s="59"/>
      <c r="DK479" s="59"/>
      <c r="DL479" s="59"/>
      <c r="DM479" s="59"/>
      <c r="DN479" s="59"/>
      <c r="DO479" s="59"/>
      <c r="DP479" s="59"/>
      <c r="DQ479" s="59"/>
      <c r="DR479" s="59"/>
      <c r="DS479" s="59"/>
      <c r="DT479" s="59"/>
      <c r="DU479" s="59"/>
      <c r="DV479" s="59"/>
      <c r="DW479" s="59"/>
      <c r="DX479" s="59"/>
      <c r="DY479" s="59"/>
      <c r="DZ479" s="59"/>
      <c r="EA479" s="59"/>
      <c r="EB479" s="59"/>
      <c r="EC479" s="59"/>
    </row>
    <row r="480" spans="15:133" s="60" customFormat="1">
      <c r="O480" s="59"/>
      <c r="P480" s="59"/>
      <c r="Q480" s="59"/>
      <c r="R480" s="59"/>
      <c r="S480" s="59"/>
      <c r="T480" s="59"/>
      <c r="U480" s="59"/>
      <c r="V480" s="59"/>
      <c r="W480" s="59"/>
      <c r="X480" s="59"/>
      <c r="Y480" s="59"/>
      <c r="Z480" s="59"/>
      <c r="AA480" s="59"/>
      <c r="AB480" s="59"/>
      <c r="AC480" s="59"/>
      <c r="AD480" s="59"/>
      <c r="AE480" s="59"/>
      <c r="AF480" s="59"/>
      <c r="AG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59"/>
      <c r="CS480" s="59"/>
      <c r="CT480" s="59"/>
      <c r="CU480" s="59"/>
      <c r="CV480" s="59"/>
      <c r="CW480" s="59"/>
      <c r="CX480" s="59"/>
      <c r="CY480" s="59"/>
      <c r="CZ480" s="59"/>
      <c r="DA480" s="59"/>
      <c r="DB480" s="59"/>
      <c r="DC480" s="59"/>
      <c r="DD480" s="59"/>
      <c r="DE480" s="59"/>
      <c r="DF480" s="59"/>
      <c r="DG480" s="59"/>
      <c r="DH480" s="59"/>
      <c r="DI480" s="59"/>
      <c r="DJ480" s="59"/>
      <c r="DK480" s="59"/>
      <c r="DL480" s="59"/>
      <c r="DM480" s="59"/>
      <c r="DN480" s="59"/>
      <c r="DO480" s="59"/>
      <c r="DP480" s="59"/>
      <c r="DQ480" s="59"/>
      <c r="DR480" s="59"/>
      <c r="DS480" s="59"/>
      <c r="DT480" s="59"/>
      <c r="DU480" s="59"/>
      <c r="DV480" s="59"/>
      <c r="DW480" s="59"/>
      <c r="DX480" s="59"/>
      <c r="DY480" s="59"/>
      <c r="DZ480" s="59"/>
      <c r="EA480" s="59"/>
      <c r="EB480" s="59"/>
      <c r="EC480" s="59"/>
    </row>
    <row r="481" spans="15:133" s="60" customFormat="1">
      <c r="O481" s="59"/>
      <c r="P481" s="59"/>
      <c r="Q481" s="59"/>
      <c r="R481" s="59"/>
      <c r="S481" s="59"/>
      <c r="T481" s="59"/>
      <c r="U481" s="59"/>
      <c r="V481" s="59"/>
      <c r="W481" s="59"/>
      <c r="X481" s="59"/>
      <c r="Y481" s="59"/>
      <c r="Z481" s="59"/>
      <c r="AA481" s="59"/>
      <c r="AB481" s="59"/>
      <c r="AC481" s="59"/>
      <c r="AD481" s="59"/>
      <c r="AE481" s="59"/>
      <c r="AF481" s="59"/>
      <c r="AG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59"/>
      <c r="CS481" s="59"/>
      <c r="CT481" s="59"/>
      <c r="CU481" s="59"/>
      <c r="CV481" s="59"/>
      <c r="CW481" s="59"/>
      <c r="CX481" s="59"/>
      <c r="CY481" s="59"/>
      <c r="CZ481" s="59"/>
      <c r="DA481" s="59"/>
      <c r="DB481" s="59"/>
      <c r="DC481" s="59"/>
      <c r="DD481" s="59"/>
      <c r="DE481" s="59"/>
      <c r="DF481" s="59"/>
      <c r="DG481" s="59"/>
      <c r="DH481" s="59"/>
      <c r="DI481" s="59"/>
      <c r="DJ481" s="59"/>
      <c r="DK481" s="59"/>
      <c r="DL481" s="59"/>
      <c r="DM481" s="59"/>
      <c r="DN481" s="59"/>
      <c r="DO481" s="59"/>
      <c r="DP481" s="59"/>
      <c r="DQ481" s="59"/>
      <c r="DR481" s="59"/>
      <c r="DS481" s="59"/>
      <c r="DT481" s="59"/>
      <c r="DU481" s="59"/>
      <c r="DV481" s="59"/>
      <c r="DW481" s="59"/>
      <c r="DX481" s="59"/>
      <c r="DY481" s="59"/>
      <c r="DZ481" s="59"/>
      <c r="EA481" s="59"/>
      <c r="EB481" s="59"/>
      <c r="EC481" s="59"/>
    </row>
    <row r="482" spans="15:133" s="60" customFormat="1">
      <c r="O482" s="59"/>
      <c r="P482" s="59"/>
      <c r="Q482" s="59"/>
      <c r="R482" s="59"/>
      <c r="S482" s="59"/>
      <c r="T482" s="59"/>
      <c r="U482" s="59"/>
      <c r="V482" s="59"/>
      <c r="W482" s="59"/>
      <c r="X482" s="59"/>
      <c r="Y482" s="59"/>
      <c r="Z482" s="59"/>
      <c r="AA482" s="59"/>
      <c r="AB482" s="59"/>
      <c r="AC482" s="59"/>
      <c r="AD482" s="59"/>
      <c r="AE482" s="59"/>
      <c r="AF482" s="59"/>
      <c r="AG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59"/>
      <c r="CS482" s="59"/>
      <c r="CT482" s="59"/>
      <c r="CU482" s="59"/>
      <c r="CV482" s="59"/>
      <c r="CW482" s="59"/>
      <c r="CX482" s="59"/>
      <c r="CY482" s="59"/>
      <c r="CZ482" s="59"/>
      <c r="DA482" s="59"/>
      <c r="DB482" s="59"/>
      <c r="DC482" s="59"/>
      <c r="DD482" s="59"/>
      <c r="DE482" s="59"/>
      <c r="DF482" s="59"/>
      <c r="DG482" s="59"/>
      <c r="DH482" s="59"/>
      <c r="DI482" s="59"/>
      <c r="DJ482" s="59"/>
      <c r="DK482" s="59"/>
      <c r="DL482" s="59"/>
      <c r="DM482" s="59"/>
      <c r="DN482" s="59"/>
      <c r="DO482" s="59"/>
      <c r="DP482" s="59"/>
      <c r="DQ482" s="59"/>
      <c r="DR482" s="59"/>
      <c r="DS482" s="59"/>
      <c r="DT482" s="59"/>
      <c r="DU482" s="59"/>
      <c r="DV482" s="59"/>
      <c r="DW482" s="59"/>
      <c r="DX482" s="59"/>
      <c r="DY482" s="59"/>
      <c r="DZ482" s="59"/>
      <c r="EA482" s="59"/>
      <c r="EB482" s="59"/>
      <c r="EC482" s="59"/>
    </row>
    <row r="483" spans="15:133" s="60" customFormat="1">
      <c r="O483" s="59"/>
      <c r="P483" s="59"/>
      <c r="Q483" s="59"/>
      <c r="R483" s="59"/>
      <c r="S483" s="59"/>
      <c r="T483" s="59"/>
      <c r="U483" s="59"/>
      <c r="V483" s="59"/>
      <c r="W483" s="59"/>
      <c r="X483" s="59"/>
      <c r="Y483" s="59"/>
      <c r="Z483" s="59"/>
      <c r="AA483" s="59"/>
      <c r="AB483" s="59"/>
      <c r="AC483" s="59"/>
      <c r="AD483" s="59"/>
      <c r="AE483" s="59"/>
      <c r="AF483" s="59"/>
      <c r="AG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59"/>
      <c r="CS483" s="59"/>
      <c r="CT483" s="59"/>
      <c r="CU483" s="59"/>
      <c r="CV483" s="59"/>
      <c r="CW483" s="59"/>
      <c r="CX483" s="59"/>
      <c r="CY483" s="59"/>
      <c r="CZ483" s="59"/>
      <c r="DA483" s="59"/>
      <c r="DB483" s="59"/>
      <c r="DC483" s="59"/>
      <c r="DD483" s="59"/>
      <c r="DE483" s="59"/>
      <c r="DF483" s="59"/>
      <c r="DG483" s="59"/>
      <c r="DH483" s="59"/>
      <c r="DI483" s="59"/>
      <c r="DJ483" s="59"/>
      <c r="DK483" s="59"/>
      <c r="DL483" s="59"/>
      <c r="DM483" s="59"/>
      <c r="DN483" s="59"/>
      <c r="DO483" s="59"/>
      <c r="DP483" s="59"/>
      <c r="DQ483" s="59"/>
      <c r="DR483" s="59"/>
      <c r="DS483" s="59"/>
      <c r="DT483" s="59"/>
      <c r="DU483" s="59"/>
      <c r="DV483" s="59"/>
      <c r="DW483" s="59"/>
      <c r="DX483" s="59"/>
      <c r="DY483" s="59"/>
      <c r="DZ483" s="59"/>
      <c r="EA483" s="59"/>
      <c r="EB483" s="59"/>
      <c r="EC483" s="59"/>
    </row>
    <row r="484" spans="15:133" s="60" customFormat="1">
      <c r="O484" s="59"/>
      <c r="P484" s="59"/>
      <c r="Q484" s="59"/>
      <c r="R484" s="59"/>
      <c r="S484" s="59"/>
      <c r="T484" s="59"/>
      <c r="U484" s="59"/>
      <c r="V484" s="59"/>
      <c r="W484" s="59"/>
      <c r="X484" s="59"/>
      <c r="Y484" s="59"/>
      <c r="Z484" s="59"/>
      <c r="AA484" s="59"/>
      <c r="AB484" s="59"/>
      <c r="AC484" s="59"/>
      <c r="AD484" s="59"/>
      <c r="AE484" s="59"/>
      <c r="AF484" s="59"/>
      <c r="AG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59"/>
      <c r="CS484" s="59"/>
      <c r="CT484" s="59"/>
      <c r="CU484" s="59"/>
      <c r="CV484" s="59"/>
      <c r="CW484" s="59"/>
      <c r="CX484" s="59"/>
      <c r="CY484" s="59"/>
      <c r="CZ484" s="59"/>
      <c r="DA484" s="59"/>
      <c r="DB484" s="59"/>
      <c r="DC484" s="59"/>
      <c r="DD484" s="59"/>
      <c r="DE484" s="59"/>
      <c r="DF484" s="59"/>
      <c r="DG484" s="59"/>
      <c r="DH484" s="59"/>
      <c r="DI484" s="59"/>
      <c r="DJ484" s="59"/>
      <c r="DK484" s="59"/>
      <c r="DL484" s="59"/>
      <c r="DM484" s="59"/>
      <c r="DN484" s="59"/>
      <c r="DO484" s="59"/>
      <c r="DP484" s="59"/>
      <c r="DQ484" s="59"/>
      <c r="DR484" s="59"/>
      <c r="DS484" s="59"/>
      <c r="DT484" s="59"/>
      <c r="DU484" s="59"/>
      <c r="DV484" s="59"/>
      <c r="DW484" s="59"/>
      <c r="DX484" s="59"/>
      <c r="DY484" s="59"/>
      <c r="DZ484" s="59"/>
      <c r="EA484" s="59"/>
      <c r="EB484" s="59"/>
      <c r="EC484" s="59"/>
    </row>
    <row r="485" spans="15:133" s="60" customFormat="1">
      <c r="O485" s="59"/>
      <c r="P485" s="59"/>
      <c r="Q485" s="59"/>
      <c r="R485" s="59"/>
      <c r="S485" s="59"/>
      <c r="T485" s="59"/>
      <c r="U485" s="59"/>
      <c r="V485" s="59"/>
      <c r="W485" s="59"/>
      <c r="X485" s="59"/>
      <c r="Y485" s="59"/>
      <c r="Z485" s="59"/>
      <c r="AA485" s="59"/>
      <c r="AB485" s="59"/>
      <c r="AC485" s="59"/>
      <c r="AD485" s="59"/>
      <c r="AE485" s="59"/>
      <c r="AF485" s="59"/>
      <c r="AG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59"/>
      <c r="CS485" s="59"/>
      <c r="CT485" s="59"/>
      <c r="CU485" s="59"/>
      <c r="CV485" s="59"/>
      <c r="CW485" s="59"/>
      <c r="CX485" s="59"/>
      <c r="CY485" s="59"/>
      <c r="CZ485" s="59"/>
      <c r="DA485" s="59"/>
      <c r="DB485" s="59"/>
      <c r="DC485" s="59"/>
      <c r="DD485" s="59"/>
      <c r="DE485" s="59"/>
      <c r="DF485" s="59"/>
      <c r="DG485" s="59"/>
      <c r="DH485" s="59"/>
      <c r="DI485" s="59"/>
      <c r="DJ485" s="59"/>
      <c r="DK485" s="59"/>
      <c r="DL485" s="59"/>
      <c r="DM485" s="59"/>
      <c r="DN485" s="59"/>
      <c r="DO485" s="59"/>
      <c r="DP485" s="59"/>
      <c r="DQ485" s="59"/>
      <c r="DR485" s="59"/>
      <c r="DS485" s="59"/>
      <c r="DT485" s="59"/>
      <c r="DU485" s="59"/>
      <c r="DV485" s="59"/>
      <c r="DW485" s="59"/>
      <c r="DX485" s="59"/>
      <c r="DY485" s="59"/>
      <c r="DZ485" s="59"/>
      <c r="EA485" s="59"/>
      <c r="EB485" s="59"/>
      <c r="EC485" s="59"/>
    </row>
    <row r="486" spans="15:133" s="60" customFormat="1">
      <c r="O486" s="59"/>
      <c r="P486" s="59"/>
      <c r="Q486" s="59"/>
      <c r="R486" s="59"/>
      <c r="S486" s="59"/>
      <c r="T486" s="59"/>
      <c r="U486" s="59"/>
      <c r="V486" s="59"/>
      <c r="W486" s="59"/>
      <c r="X486" s="59"/>
      <c r="Y486" s="59"/>
      <c r="Z486" s="59"/>
      <c r="AA486" s="59"/>
      <c r="AB486" s="59"/>
      <c r="AC486" s="59"/>
      <c r="AD486" s="59"/>
      <c r="AE486" s="59"/>
      <c r="AF486" s="59"/>
      <c r="AG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59"/>
      <c r="CS486" s="59"/>
      <c r="CT486" s="59"/>
      <c r="CU486" s="59"/>
      <c r="CV486" s="59"/>
      <c r="CW486" s="59"/>
      <c r="CX486" s="59"/>
      <c r="CY486" s="59"/>
      <c r="CZ486" s="59"/>
      <c r="DA486" s="59"/>
      <c r="DB486" s="59"/>
      <c r="DC486" s="59"/>
      <c r="DD486" s="59"/>
      <c r="DE486" s="59"/>
      <c r="DF486" s="59"/>
      <c r="DG486" s="59"/>
      <c r="DH486" s="59"/>
      <c r="DI486" s="59"/>
      <c r="DJ486" s="59"/>
      <c r="DK486" s="59"/>
      <c r="DL486" s="59"/>
      <c r="DM486" s="59"/>
      <c r="DN486" s="59"/>
      <c r="DO486" s="59"/>
      <c r="DP486" s="59"/>
      <c r="DQ486" s="59"/>
      <c r="DR486" s="59"/>
      <c r="DS486" s="59"/>
      <c r="DT486" s="59"/>
      <c r="DU486" s="59"/>
      <c r="DV486" s="59"/>
      <c r="DW486" s="59"/>
      <c r="DX486" s="59"/>
      <c r="DY486" s="59"/>
      <c r="DZ486" s="59"/>
      <c r="EA486" s="59"/>
      <c r="EB486" s="59"/>
      <c r="EC486" s="59"/>
    </row>
    <row r="487" spans="15:133" s="60" customFormat="1">
      <c r="O487" s="59"/>
      <c r="P487" s="59"/>
      <c r="Q487" s="59"/>
      <c r="R487" s="59"/>
      <c r="S487" s="59"/>
      <c r="T487" s="59"/>
      <c r="U487" s="59"/>
      <c r="V487" s="59"/>
      <c r="W487" s="59"/>
      <c r="X487" s="59"/>
      <c r="Y487" s="59"/>
      <c r="Z487" s="59"/>
      <c r="AA487" s="59"/>
      <c r="AB487" s="59"/>
      <c r="AC487" s="59"/>
      <c r="AD487" s="59"/>
      <c r="AE487" s="59"/>
      <c r="AF487" s="59"/>
      <c r="AG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59"/>
      <c r="CS487" s="59"/>
      <c r="CT487" s="59"/>
      <c r="CU487" s="59"/>
      <c r="CV487" s="59"/>
      <c r="CW487" s="59"/>
      <c r="CX487" s="59"/>
      <c r="CY487" s="59"/>
      <c r="CZ487" s="59"/>
      <c r="DA487" s="59"/>
      <c r="DB487" s="59"/>
      <c r="DC487" s="59"/>
      <c r="DD487" s="59"/>
      <c r="DE487" s="59"/>
      <c r="DF487" s="59"/>
      <c r="DG487" s="59"/>
      <c r="DH487" s="59"/>
      <c r="DI487" s="59"/>
      <c r="DJ487" s="59"/>
      <c r="DK487" s="59"/>
      <c r="DL487" s="59"/>
      <c r="DM487" s="59"/>
      <c r="DN487" s="59"/>
      <c r="DO487" s="59"/>
      <c r="DP487" s="59"/>
      <c r="DQ487" s="59"/>
      <c r="DR487" s="59"/>
      <c r="DS487" s="59"/>
      <c r="DT487" s="59"/>
      <c r="DU487" s="59"/>
      <c r="DV487" s="59"/>
      <c r="DW487" s="59"/>
      <c r="DX487" s="59"/>
      <c r="DY487" s="59"/>
      <c r="DZ487" s="59"/>
      <c r="EA487" s="59"/>
      <c r="EB487" s="59"/>
      <c r="EC487" s="59"/>
    </row>
    <row r="488" spans="15:133" s="60" customFormat="1">
      <c r="O488" s="59"/>
      <c r="P488" s="59"/>
      <c r="Q488" s="59"/>
      <c r="R488" s="59"/>
      <c r="S488" s="59"/>
      <c r="T488" s="59"/>
      <c r="U488" s="59"/>
      <c r="V488" s="59"/>
      <c r="W488" s="59"/>
      <c r="X488" s="59"/>
      <c r="Y488" s="59"/>
      <c r="Z488" s="59"/>
      <c r="AA488" s="59"/>
      <c r="AB488" s="59"/>
      <c r="AC488" s="59"/>
      <c r="AD488" s="59"/>
      <c r="AE488" s="59"/>
      <c r="AF488" s="59"/>
      <c r="AG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59"/>
      <c r="CS488" s="59"/>
      <c r="CT488" s="59"/>
      <c r="CU488" s="59"/>
      <c r="CV488" s="59"/>
      <c r="CW488" s="59"/>
      <c r="CX488" s="59"/>
      <c r="CY488" s="59"/>
      <c r="CZ488" s="59"/>
      <c r="DA488" s="59"/>
      <c r="DB488" s="59"/>
      <c r="DC488" s="59"/>
      <c r="DD488" s="59"/>
      <c r="DE488" s="59"/>
      <c r="DF488" s="59"/>
      <c r="DG488" s="59"/>
      <c r="DH488" s="59"/>
      <c r="DI488" s="59"/>
      <c r="DJ488" s="59"/>
      <c r="DK488" s="59"/>
      <c r="DL488" s="59"/>
      <c r="DM488" s="59"/>
      <c r="DN488" s="59"/>
      <c r="DO488" s="59"/>
      <c r="DP488" s="59"/>
      <c r="DQ488" s="59"/>
      <c r="DR488" s="59"/>
      <c r="DS488" s="59"/>
      <c r="DT488" s="59"/>
      <c r="DU488" s="59"/>
      <c r="DV488" s="59"/>
      <c r="DW488" s="59"/>
      <c r="DX488" s="59"/>
      <c r="DY488" s="59"/>
      <c r="DZ488" s="59"/>
      <c r="EA488" s="59"/>
      <c r="EB488" s="59"/>
      <c r="EC488" s="59"/>
    </row>
    <row r="489" spans="15:133" s="60" customFormat="1">
      <c r="O489" s="59"/>
      <c r="P489" s="59"/>
      <c r="Q489" s="59"/>
      <c r="R489" s="59"/>
      <c r="S489" s="59"/>
      <c r="T489" s="59"/>
      <c r="U489" s="59"/>
      <c r="V489" s="59"/>
      <c r="W489" s="59"/>
      <c r="X489" s="59"/>
      <c r="Y489" s="59"/>
      <c r="Z489" s="59"/>
      <c r="AA489" s="59"/>
      <c r="AB489" s="59"/>
      <c r="AC489" s="59"/>
      <c r="AD489" s="59"/>
      <c r="AE489" s="59"/>
      <c r="AF489" s="59"/>
      <c r="AG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59"/>
      <c r="CS489" s="59"/>
      <c r="CT489" s="59"/>
      <c r="CU489" s="59"/>
      <c r="CV489" s="59"/>
      <c r="CW489" s="59"/>
      <c r="CX489" s="59"/>
      <c r="CY489" s="59"/>
      <c r="CZ489" s="59"/>
      <c r="DA489" s="59"/>
      <c r="DB489" s="59"/>
      <c r="DC489" s="59"/>
      <c r="DD489" s="59"/>
      <c r="DE489" s="59"/>
      <c r="DF489" s="59"/>
      <c r="DG489" s="59"/>
      <c r="DH489" s="59"/>
      <c r="DI489" s="59"/>
      <c r="DJ489" s="59"/>
      <c r="DK489" s="59"/>
      <c r="DL489" s="59"/>
      <c r="DM489" s="59"/>
      <c r="DN489" s="59"/>
      <c r="DO489" s="59"/>
      <c r="DP489" s="59"/>
      <c r="DQ489" s="59"/>
      <c r="DR489" s="59"/>
      <c r="DS489" s="59"/>
      <c r="DT489" s="59"/>
      <c r="DU489" s="59"/>
      <c r="DV489" s="59"/>
      <c r="DW489" s="59"/>
      <c r="DX489" s="59"/>
      <c r="DY489" s="59"/>
      <c r="DZ489" s="59"/>
      <c r="EA489" s="59"/>
      <c r="EB489" s="59"/>
      <c r="EC489" s="59"/>
    </row>
    <row r="490" spans="15:133" s="60" customFormat="1">
      <c r="O490" s="59"/>
      <c r="P490" s="59"/>
      <c r="Q490" s="59"/>
      <c r="R490" s="59"/>
      <c r="S490" s="59"/>
      <c r="T490" s="59"/>
      <c r="U490" s="59"/>
      <c r="V490" s="59"/>
      <c r="W490" s="59"/>
      <c r="X490" s="59"/>
      <c r="Y490" s="59"/>
      <c r="Z490" s="59"/>
      <c r="AA490" s="59"/>
      <c r="AB490" s="59"/>
      <c r="AC490" s="59"/>
      <c r="AD490" s="59"/>
      <c r="AE490" s="59"/>
      <c r="AF490" s="59"/>
      <c r="AG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59"/>
      <c r="CS490" s="59"/>
      <c r="CT490" s="59"/>
      <c r="CU490" s="59"/>
      <c r="CV490" s="59"/>
      <c r="CW490" s="59"/>
      <c r="CX490" s="59"/>
      <c r="CY490" s="59"/>
      <c r="CZ490" s="59"/>
      <c r="DA490" s="59"/>
      <c r="DB490" s="59"/>
      <c r="DC490" s="59"/>
      <c r="DD490" s="59"/>
      <c r="DE490" s="59"/>
      <c r="DF490" s="59"/>
      <c r="DG490" s="59"/>
      <c r="DH490" s="59"/>
      <c r="DI490" s="59"/>
      <c r="DJ490" s="59"/>
      <c r="DK490" s="59"/>
      <c r="DL490" s="59"/>
      <c r="DM490" s="59"/>
      <c r="DN490" s="59"/>
      <c r="DO490" s="59"/>
      <c r="DP490" s="59"/>
      <c r="DQ490" s="59"/>
      <c r="DR490" s="59"/>
      <c r="DS490" s="59"/>
      <c r="DT490" s="59"/>
      <c r="DU490" s="59"/>
      <c r="DV490" s="59"/>
      <c r="DW490" s="59"/>
      <c r="DX490" s="59"/>
      <c r="DY490" s="59"/>
      <c r="DZ490" s="59"/>
      <c r="EA490" s="59"/>
      <c r="EB490" s="59"/>
      <c r="EC490" s="59"/>
    </row>
    <row r="491" spans="15:133" s="60" customFormat="1">
      <c r="O491" s="59"/>
      <c r="P491" s="59"/>
      <c r="Q491" s="59"/>
      <c r="R491" s="59"/>
      <c r="S491" s="59"/>
      <c r="T491" s="59"/>
      <c r="U491" s="59"/>
      <c r="V491" s="59"/>
      <c r="W491" s="59"/>
      <c r="X491" s="59"/>
      <c r="Y491" s="59"/>
      <c r="Z491" s="59"/>
      <c r="AA491" s="59"/>
      <c r="AB491" s="59"/>
      <c r="AC491" s="59"/>
      <c r="AD491" s="59"/>
      <c r="AE491" s="59"/>
      <c r="AF491" s="59"/>
      <c r="AG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59"/>
      <c r="CS491" s="59"/>
      <c r="CT491" s="59"/>
      <c r="CU491" s="59"/>
      <c r="CV491" s="59"/>
      <c r="CW491" s="59"/>
      <c r="CX491" s="59"/>
      <c r="CY491" s="59"/>
      <c r="CZ491" s="59"/>
      <c r="DA491" s="59"/>
      <c r="DB491" s="59"/>
      <c r="DC491" s="59"/>
      <c r="DD491" s="59"/>
      <c r="DE491" s="59"/>
      <c r="DF491" s="59"/>
      <c r="DG491" s="59"/>
      <c r="DH491" s="59"/>
      <c r="DI491" s="59"/>
      <c r="DJ491" s="59"/>
      <c r="DK491" s="59"/>
      <c r="DL491" s="59"/>
      <c r="DM491" s="59"/>
      <c r="DN491" s="59"/>
      <c r="DO491" s="59"/>
      <c r="DP491" s="59"/>
      <c r="DQ491" s="59"/>
      <c r="DR491" s="59"/>
      <c r="DS491" s="59"/>
      <c r="DT491" s="59"/>
      <c r="DU491" s="59"/>
      <c r="DV491" s="59"/>
      <c r="DW491" s="59"/>
      <c r="DX491" s="59"/>
      <c r="DY491" s="59"/>
      <c r="DZ491" s="59"/>
      <c r="EA491" s="59"/>
      <c r="EB491" s="59"/>
      <c r="EC491" s="59"/>
    </row>
    <row r="492" spans="15:133" s="60" customFormat="1">
      <c r="O492" s="59"/>
      <c r="P492" s="59"/>
      <c r="Q492" s="59"/>
      <c r="R492" s="59"/>
      <c r="S492" s="59"/>
      <c r="T492" s="59"/>
      <c r="U492" s="59"/>
      <c r="V492" s="59"/>
      <c r="W492" s="59"/>
      <c r="X492" s="59"/>
      <c r="Y492" s="59"/>
      <c r="Z492" s="59"/>
      <c r="AA492" s="59"/>
      <c r="AB492" s="59"/>
      <c r="AC492" s="59"/>
      <c r="AD492" s="59"/>
      <c r="AE492" s="59"/>
      <c r="AF492" s="59"/>
      <c r="AG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59"/>
      <c r="CS492" s="59"/>
      <c r="CT492" s="59"/>
      <c r="CU492" s="59"/>
      <c r="CV492" s="59"/>
      <c r="CW492" s="59"/>
      <c r="CX492" s="59"/>
      <c r="CY492" s="59"/>
      <c r="CZ492" s="59"/>
      <c r="DA492" s="59"/>
      <c r="DB492" s="59"/>
      <c r="DC492" s="59"/>
      <c r="DD492" s="59"/>
      <c r="DE492" s="59"/>
      <c r="DF492" s="59"/>
      <c r="DG492" s="59"/>
      <c r="DH492" s="59"/>
      <c r="DI492" s="59"/>
      <c r="DJ492" s="59"/>
      <c r="DK492" s="59"/>
      <c r="DL492" s="59"/>
      <c r="DM492" s="59"/>
      <c r="DN492" s="59"/>
      <c r="DO492" s="59"/>
      <c r="DP492" s="59"/>
      <c r="DQ492" s="59"/>
      <c r="DR492" s="59"/>
      <c r="DS492" s="59"/>
      <c r="DT492" s="59"/>
      <c r="DU492" s="59"/>
      <c r="DV492" s="59"/>
      <c r="DW492" s="59"/>
      <c r="DX492" s="59"/>
      <c r="DY492" s="59"/>
      <c r="DZ492" s="59"/>
      <c r="EA492" s="59"/>
      <c r="EB492" s="59"/>
      <c r="EC492" s="59"/>
    </row>
    <row r="493" spans="15:133" s="60" customFormat="1">
      <c r="O493" s="59"/>
      <c r="P493" s="59"/>
      <c r="Q493" s="59"/>
      <c r="R493" s="59"/>
      <c r="S493" s="59"/>
      <c r="T493" s="59"/>
      <c r="U493" s="59"/>
      <c r="V493" s="59"/>
      <c r="W493" s="59"/>
      <c r="X493" s="59"/>
      <c r="Y493" s="59"/>
      <c r="Z493" s="59"/>
      <c r="AA493" s="59"/>
      <c r="AB493" s="59"/>
      <c r="AC493" s="59"/>
      <c r="AD493" s="59"/>
      <c r="AE493" s="59"/>
      <c r="AF493" s="59"/>
      <c r="AG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59"/>
      <c r="CS493" s="59"/>
      <c r="CT493" s="59"/>
      <c r="CU493" s="59"/>
      <c r="CV493" s="59"/>
      <c r="CW493" s="59"/>
      <c r="CX493" s="59"/>
      <c r="CY493" s="59"/>
      <c r="CZ493" s="59"/>
      <c r="DA493" s="59"/>
      <c r="DB493" s="59"/>
      <c r="DC493" s="59"/>
      <c r="DD493" s="59"/>
      <c r="DE493" s="59"/>
      <c r="DF493" s="59"/>
      <c r="DG493" s="59"/>
      <c r="DH493" s="59"/>
      <c r="DI493" s="59"/>
      <c r="DJ493" s="59"/>
      <c r="DK493" s="59"/>
      <c r="DL493" s="59"/>
      <c r="DM493" s="59"/>
      <c r="DN493" s="59"/>
      <c r="DO493" s="59"/>
      <c r="DP493" s="59"/>
      <c r="DQ493" s="59"/>
      <c r="DR493" s="59"/>
      <c r="DS493" s="59"/>
      <c r="DT493" s="59"/>
      <c r="DU493" s="59"/>
      <c r="DV493" s="59"/>
      <c r="DW493" s="59"/>
      <c r="DX493" s="59"/>
      <c r="DY493" s="59"/>
      <c r="DZ493" s="59"/>
      <c r="EA493" s="59"/>
      <c r="EB493" s="59"/>
      <c r="EC493" s="59"/>
    </row>
    <row r="494" spans="15:133" s="60" customFormat="1">
      <c r="O494" s="59"/>
      <c r="P494" s="59"/>
      <c r="Q494" s="59"/>
      <c r="R494" s="59"/>
      <c r="S494" s="59"/>
      <c r="T494" s="59"/>
      <c r="U494" s="59"/>
      <c r="V494" s="59"/>
      <c r="W494" s="59"/>
      <c r="X494" s="59"/>
      <c r="Y494" s="59"/>
      <c r="Z494" s="59"/>
      <c r="AA494" s="59"/>
      <c r="AB494" s="59"/>
      <c r="AC494" s="59"/>
      <c r="AD494" s="59"/>
      <c r="AE494" s="59"/>
      <c r="AF494" s="59"/>
      <c r="AG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59"/>
      <c r="CS494" s="59"/>
      <c r="CT494" s="59"/>
      <c r="CU494" s="59"/>
      <c r="CV494" s="59"/>
      <c r="CW494" s="59"/>
      <c r="CX494" s="59"/>
      <c r="CY494" s="59"/>
      <c r="CZ494" s="59"/>
      <c r="DA494" s="59"/>
      <c r="DB494" s="59"/>
      <c r="DC494" s="59"/>
      <c r="DD494" s="59"/>
      <c r="DE494" s="59"/>
      <c r="DF494" s="59"/>
      <c r="DG494" s="59"/>
      <c r="DH494" s="59"/>
      <c r="DI494" s="59"/>
      <c r="DJ494" s="59"/>
      <c r="DK494" s="59"/>
      <c r="DL494" s="59"/>
      <c r="DM494" s="59"/>
      <c r="DN494" s="59"/>
      <c r="DO494" s="59"/>
      <c r="DP494" s="59"/>
      <c r="DQ494" s="59"/>
      <c r="DR494" s="59"/>
      <c r="DS494" s="59"/>
      <c r="DT494" s="59"/>
      <c r="DU494" s="59"/>
      <c r="DV494" s="59"/>
      <c r="DW494" s="59"/>
      <c r="DX494" s="59"/>
      <c r="DY494" s="59"/>
      <c r="DZ494" s="59"/>
      <c r="EA494" s="59"/>
      <c r="EB494" s="59"/>
      <c r="EC494" s="59"/>
    </row>
    <row r="495" spans="15:133" s="60" customFormat="1">
      <c r="O495" s="59"/>
      <c r="P495" s="59"/>
      <c r="Q495" s="59"/>
      <c r="R495" s="59"/>
      <c r="S495" s="59"/>
      <c r="T495" s="59"/>
      <c r="U495" s="59"/>
      <c r="V495" s="59"/>
      <c r="W495" s="59"/>
      <c r="X495" s="59"/>
      <c r="Y495" s="59"/>
      <c r="Z495" s="59"/>
      <c r="AA495" s="59"/>
      <c r="AB495" s="59"/>
      <c r="AC495" s="59"/>
      <c r="AD495" s="59"/>
      <c r="AE495" s="59"/>
      <c r="AF495" s="59"/>
      <c r="AG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59"/>
      <c r="CS495" s="59"/>
      <c r="CT495" s="59"/>
      <c r="CU495" s="59"/>
      <c r="CV495" s="59"/>
      <c r="CW495" s="59"/>
      <c r="CX495" s="59"/>
      <c r="CY495" s="59"/>
      <c r="CZ495" s="59"/>
      <c r="DA495" s="59"/>
      <c r="DB495" s="59"/>
      <c r="DC495" s="59"/>
      <c r="DD495" s="59"/>
      <c r="DE495" s="59"/>
      <c r="DF495" s="59"/>
      <c r="DG495" s="59"/>
      <c r="DH495" s="59"/>
      <c r="DI495" s="59"/>
      <c r="DJ495" s="59"/>
      <c r="DK495" s="59"/>
      <c r="DL495" s="59"/>
      <c r="DM495" s="59"/>
      <c r="DN495" s="59"/>
      <c r="DO495" s="59"/>
      <c r="DP495" s="59"/>
      <c r="DQ495" s="59"/>
      <c r="DR495" s="59"/>
      <c r="DS495" s="59"/>
      <c r="DT495" s="59"/>
      <c r="DU495" s="59"/>
      <c r="DV495" s="59"/>
      <c r="DW495" s="59"/>
      <c r="DX495" s="59"/>
      <c r="DY495" s="59"/>
      <c r="DZ495" s="59"/>
      <c r="EA495" s="59"/>
      <c r="EB495" s="59"/>
      <c r="EC495" s="59"/>
    </row>
    <row r="496" spans="15:133" s="60" customFormat="1">
      <c r="O496" s="59"/>
      <c r="P496" s="59"/>
      <c r="Q496" s="59"/>
      <c r="R496" s="59"/>
      <c r="S496" s="59"/>
      <c r="T496" s="59"/>
      <c r="U496" s="59"/>
      <c r="V496" s="59"/>
      <c r="W496" s="59"/>
      <c r="X496" s="59"/>
      <c r="Y496" s="59"/>
      <c r="Z496" s="59"/>
      <c r="AA496" s="59"/>
      <c r="AB496" s="59"/>
      <c r="AC496" s="59"/>
      <c r="AD496" s="59"/>
      <c r="AE496" s="59"/>
      <c r="AF496" s="59"/>
      <c r="AG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59"/>
      <c r="CS496" s="59"/>
      <c r="CT496" s="59"/>
      <c r="CU496" s="59"/>
      <c r="CV496" s="59"/>
      <c r="CW496" s="59"/>
      <c r="CX496" s="59"/>
      <c r="CY496" s="59"/>
      <c r="CZ496" s="59"/>
      <c r="DA496" s="59"/>
      <c r="DB496" s="59"/>
      <c r="DC496" s="59"/>
      <c r="DD496" s="59"/>
      <c r="DE496" s="59"/>
      <c r="DF496" s="59"/>
      <c r="DG496" s="59"/>
      <c r="DH496" s="59"/>
      <c r="DI496" s="59"/>
      <c r="DJ496" s="59"/>
      <c r="DK496" s="59"/>
      <c r="DL496" s="59"/>
      <c r="DM496" s="59"/>
      <c r="DN496" s="59"/>
      <c r="DO496" s="59"/>
      <c r="DP496" s="59"/>
      <c r="DQ496" s="59"/>
      <c r="DR496" s="59"/>
      <c r="DS496" s="59"/>
      <c r="DT496" s="59"/>
      <c r="DU496" s="59"/>
      <c r="DV496" s="59"/>
      <c r="DW496" s="59"/>
      <c r="DX496" s="59"/>
      <c r="DY496" s="59"/>
      <c r="DZ496" s="59"/>
      <c r="EA496" s="59"/>
      <c r="EB496" s="59"/>
      <c r="EC496" s="59"/>
    </row>
    <row r="497" spans="15:133" s="60" customFormat="1">
      <c r="O497" s="59"/>
      <c r="P497" s="59"/>
      <c r="Q497" s="59"/>
      <c r="R497" s="59"/>
      <c r="S497" s="59"/>
      <c r="T497" s="59"/>
      <c r="U497" s="59"/>
      <c r="V497" s="59"/>
      <c r="W497" s="59"/>
      <c r="X497" s="59"/>
      <c r="Y497" s="59"/>
      <c r="Z497" s="59"/>
      <c r="AA497" s="59"/>
      <c r="AB497" s="59"/>
      <c r="AC497" s="59"/>
      <c r="AD497" s="59"/>
      <c r="AE497" s="59"/>
      <c r="AF497" s="59"/>
      <c r="AG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59"/>
      <c r="CS497" s="59"/>
      <c r="CT497" s="59"/>
      <c r="CU497" s="59"/>
      <c r="CV497" s="59"/>
      <c r="CW497" s="59"/>
      <c r="CX497" s="59"/>
      <c r="CY497" s="59"/>
      <c r="CZ497" s="59"/>
      <c r="DA497" s="59"/>
      <c r="DB497" s="59"/>
      <c r="DC497" s="59"/>
      <c r="DD497" s="59"/>
      <c r="DE497" s="59"/>
      <c r="DF497" s="59"/>
      <c r="DG497" s="59"/>
      <c r="DH497" s="59"/>
      <c r="DI497" s="59"/>
      <c r="DJ497" s="59"/>
      <c r="DK497" s="59"/>
      <c r="DL497" s="59"/>
      <c r="DM497" s="59"/>
      <c r="DN497" s="59"/>
      <c r="DO497" s="59"/>
      <c r="DP497" s="59"/>
      <c r="DQ497" s="59"/>
      <c r="DR497" s="59"/>
      <c r="DS497" s="59"/>
      <c r="DT497" s="59"/>
      <c r="DU497" s="59"/>
      <c r="DV497" s="59"/>
      <c r="DW497" s="59"/>
      <c r="DX497" s="59"/>
      <c r="DY497" s="59"/>
      <c r="DZ497" s="59"/>
      <c r="EA497" s="59"/>
      <c r="EB497" s="59"/>
      <c r="EC497" s="59"/>
    </row>
    <row r="498" spans="15:133" s="60" customFormat="1">
      <c r="O498" s="59"/>
      <c r="P498" s="59"/>
      <c r="Q498" s="59"/>
      <c r="R498" s="59"/>
      <c r="S498" s="59"/>
      <c r="T498" s="59"/>
      <c r="U498" s="59"/>
      <c r="V498" s="59"/>
      <c r="W498" s="59"/>
      <c r="X498" s="59"/>
      <c r="Y498" s="59"/>
      <c r="Z498" s="59"/>
      <c r="AA498" s="59"/>
      <c r="AB498" s="59"/>
      <c r="AC498" s="59"/>
      <c r="AD498" s="59"/>
      <c r="AE498" s="59"/>
      <c r="AF498" s="59"/>
      <c r="AG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59"/>
      <c r="CS498" s="59"/>
      <c r="CT498" s="59"/>
      <c r="CU498" s="59"/>
      <c r="CV498" s="59"/>
      <c r="CW498" s="59"/>
      <c r="CX498" s="59"/>
      <c r="CY498" s="59"/>
      <c r="CZ498" s="59"/>
      <c r="DA498" s="59"/>
      <c r="DB498" s="59"/>
      <c r="DC498" s="59"/>
      <c r="DD498" s="59"/>
      <c r="DE498" s="59"/>
      <c r="DF498" s="59"/>
      <c r="DG498" s="59"/>
      <c r="DH498" s="59"/>
      <c r="DI498" s="59"/>
      <c r="DJ498" s="59"/>
      <c r="DK498" s="59"/>
      <c r="DL498" s="59"/>
      <c r="DM498" s="59"/>
      <c r="DN498" s="59"/>
      <c r="DO498" s="59"/>
      <c r="DP498" s="59"/>
      <c r="DQ498" s="59"/>
      <c r="DR498" s="59"/>
      <c r="DS498" s="59"/>
      <c r="DT498" s="59"/>
      <c r="DU498" s="59"/>
      <c r="DV498" s="59"/>
      <c r="DW498" s="59"/>
      <c r="DX498" s="59"/>
      <c r="DY498" s="59"/>
      <c r="DZ498" s="59"/>
      <c r="EA498" s="59"/>
      <c r="EB498" s="59"/>
      <c r="EC498" s="59"/>
    </row>
    <row r="499" spans="15:133" s="60" customFormat="1">
      <c r="O499" s="59"/>
      <c r="P499" s="59"/>
      <c r="Q499" s="59"/>
      <c r="R499" s="59"/>
      <c r="S499" s="59"/>
      <c r="T499" s="59"/>
      <c r="U499" s="59"/>
      <c r="V499" s="59"/>
      <c r="W499" s="59"/>
      <c r="X499" s="59"/>
      <c r="Y499" s="59"/>
      <c r="Z499" s="59"/>
      <c r="AA499" s="59"/>
      <c r="AB499" s="59"/>
      <c r="AC499" s="59"/>
      <c r="AD499" s="59"/>
      <c r="AE499" s="59"/>
      <c r="AF499" s="59"/>
      <c r="AG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59"/>
      <c r="CS499" s="59"/>
      <c r="CT499" s="59"/>
      <c r="CU499" s="59"/>
      <c r="CV499" s="59"/>
      <c r="CW499" s="59"/>
      <c r="CX499" s="59"/>
      <c r="CY499" s="59"/>
      <c r="CZ499" s="59"/>
      <c r="DA499" s="59"/>
      <c r="DB499" s="59"/>
      <c r="DC499" s="59"/>
      <c r="DD499" s="59"/>
      <c r="DE499" s="59"/>
      <c r="DF499" s="59"/>
      <c r="DG499" s="59"/>
      <c r="DH499" s="59"/>
      <c r="DI499" s="59"/>
      <c r="DJ499" s="59"/>
      <c r="DK499" s="59"/>
      <c r="DL499" s="59"/>
      <c r="DM499" s="59"/>
      <c r="DN499" s="59"/>
      <c r="DO499" s="59"/>
      <c r="DP499" s="59"/>
      <c r="DQ499" s="59"/>
      <c r="DR499" s="59"/>
      <c r="DS499" s="59"/>
      <c r="DT499" s="59"/>
      <c r="DU499" s="59"/>
      <c r="DV499" s="59"/>
      <c r="DW499" s="59"/>
      <c r="DX499" s="59"/>
      <c r="DY499" s="59"/>
      <c r="DZ499" s="59"/>
      <c r="EA499" s="59"/>
      <c r="EB499" s="59"/>
      <c r="EC499" s="59"/>
    </row>
    <row r="500" spans="15:133" s="60" customFormat="1">
      <c r="O500" s="59"/>
      <c r="P500" s="59"/>
      <c r="Q500" s="59"/>
      <c r="R500" s="59"/>
      <c r="S500" s="59"/>
      <c r="T500" s="59"/>
      <c r="U500" s="59"/>
      <c r="V500" s="59"/>
      <c r="W500" s="59"/>
      <c r="X500" s="59"/>
      <c r="Y500" s="59"/>
      <c r="Z500" s="59"/>
      <c r="AA500" s="59"/>
      <c r="AB500" s="59"/>
      <c r="AC500" s="59"/>
      <c r="AD500" s="59"/>
      <c r="AE500" s="59"/>
      <c r="AF500" s="59"/>
      <c r="AG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59"/>
      <c r="CS500" s="59"/>
      <c r="CT500" s="59"/>
      <c r="CU500" s="59"/>
      <c r="CV500" s="59"/>
      <c r="CW500" s="59"/>
      <c r="CX500" s="59"/>
      <c r="CY500" s="59"/>
      <c r="CZ500" s="59"/>
      <c r="DA500" s="59"/>
      <c r="DB500" s="59"/>
      <c r="DC500" s="59"/>
      <c r="DD500" s="59"/>
      <c r="DE500" s="59"/>
      <c r="DF500" s="59"/>
      <c r="DG500" s="59"/>
      <c r="DH500" s="59"/>
      <c r="DI500" s="59"/>
      <c r="DJ500" s="59"/>
      <c r="DK500" s="59"/>
      <c r="DL500" s="59"/>
      <c r="DM500" s="59"/>
      <c r="DN500" s="59"/>
      <c r="DO500" s="59"/>
      <c r="DP500" s="59"/>
      <c r="DQ500" s="59"/>
      <c r="DR500" s="59"/>
      <c r="DS500" s="59"/>
      <c r="DT500" s="59"/>
      <c r="DU500" s="59"/>
      <c r="DV500" s="59"/>
      <c r="DW500" s="59"/>
      <c r="DX500" s="59"/>
      <c r="DY500" s="59"/>
      <c r="DZ500" s="59"/>
      <c r="EA500" s="59"/>
      <c r="EB500" s="59"/>
      <c r="EC500" s="59"/>
    </row>
    <row r="501" spans="15:133" s="60" customFormat="1">
      <c r="O501" s="59"/>
      <c r="P501" s="59"/>
      <c r="Q501" s="59"/>
      <c r="R501" s="59"/>
      <c r="S501" s="59"/>
      <c r="T501" s="59"/>
      <c r="U501" s="59"/>
      <c r="V501" s="59"/>
      <c r="W501" s="59"/>
      <c r="X501" s="59"/>
      <c r="Y501" s="59"/>
      <c r="Z501" s="59"/>
      <c r="AA501" s="59"/>
      <c r="AB501" s="59"/>
      <c r="AC501" s="59"/>
      <c r="AD501" s="59"/>
      <c r="AE501" s="59"/>
      <c r="AF501" s="59"/>
      <c r="AG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59"/>
      <c r="CS501" s="59"/>
      <c r="CT501" s="59"/>
      <c r="CU501" s="59"/>
      <c r="CV501" s="59"/>
      <c r="CW501" s="59"/>
      <c r="CX501" s="59"/>
      <c r="CY501" s="59"/>
      <c r="CZ501" s="59"/>
      <c r="DA501" s="59"/>
      <c r="DB501" s="59"/>
      <c r="DC501" s="59"/>
      <c r="DD501" s="59"/>
      <c r="DE501" s="59"/>
      <c r="DF501" s="59"/>
      <c r="DG501" s="59"/>
      <c r="DH501" s="59"/>
      <c r="DI501" s="59"/>
      <c r="DJ501" s="59"/>
      <c r="DK501" s="59"/>
      <c r="DL501" s="59"/>
      <c r="DM501" s="59"/>
      <c r="DN501" s="59"/>
      <c r="DO501" s="59"/>
      <c r="DP501" s="59"/>
      <c r="DQ501" s="59"/>
      <c r="DR501" s="59"/>
      <c r="DS501" s="59"/>
      <c r="DT501" s="59"/>
      <c r="DU501" s="59"/>
      <c r="DV501" s="59"/>
      <c r="DW501" s="59"/>
      <c r="DX501" s="59"/>
      <c r="DY501" s="59"/>
      <c r="DZ501" s="59"/>
      <c r="EA501" s="59"/>
      <c r="EB501" s="59"/>
      <c r="EC501" s="59"/>
    </row>
    <row r="502" spans="15:133" s="60" customFormat="1">
      <c r="O502" s="59"/>
      <c r="P502" s="59"/>
      <c r="Q502" s="59"/>
      <c r="R502" s="59"/>
      <c r="S502" s="59"/>
      <c r="T502" s="59"/>
      <c r="U502" s="59"/>
      <c r="V502" s="59"/>
      <c r="W502" s="59"/>
      <c r="X502" s="59"/>
      <c r="Y502" s="59"/>
      <c r="Z502" s="59"/>
      <c r="AA502" s="59"/>
      <c r="AB502" s="59"/>
      <c r="AC502" s="59"/>
      <c r="AD502" s="59"/>
      <c r="AE502" s="59"/>
      <c r="AF502" s="59"/>
      <c r="AG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59"/>
      <c r="CS502" s="59"/>
      <c r="CT502" s="59"/>
      <c r="CU502" s="59"/>
      <c r="CV502" s="59"/>
      <c r="CW502" s="59"/>
      <c r="CX502" s="59"/>
      <c r="CY502" s="59"/>
      <c r="CZ502" s="59"/>
      <c r="DA502" s="59"/>
      <c r="DB502" s="59"/>
      <c r="DC502" s="59"/>
      <c r="DD502" s="59"/>
      <c r="DE502" s="59"/>
      <c r="DF502" s="59"/>
      <c r="DG502" s="59"/>
      <c r="DH502" s="59"/>
      <c r="DI502" s="59"/>
      <c r="DJ502" s="59"/>
      <c r="DK502" s="59"/>
      <c r="DL502" s="59"/>
      <c r="DM502" s="59"/>
      <c r="DN502" s="59"/>
      <c r="DO502" s="59"/>
      <c r="DP502" s="59"/>
      <c r="DQ502" s="59"/>
      <c r="DR502" s="59"/>
      <c r="DS502" s="59"/>
      <c r="DT502" s="59"/>
      <c r="DU502" s="59"/>
      <c r="DV502" s="59"/>
      <c r="DW502" s="59"/>
      <c r="DX502" s="59"/>
      <c r="DY502" s="59"/>
      <c r="DZ502" s="59"/>
      <c r="EA502" s="59"/>
      <c r="EB502" s="59"/>
      <c r="EC502" s="59"/>
    </row>
    <row r="503" spans="15:133" s="60" customFormat="1">
      <c r="O503" s="59"/>
      <c r="P503" s="59"/>
      <c r="Q503" s="59"/>
      <c r="R503" s="59"/>
      <c r="S503" s="59"/>
      <c r="T503" s="59"/>
      <c r="U503" s="59"/>
      <c r="V503" s="59"/>
      <c r="W503" s="59"/>
      <c r="X503" s="59"/>
      <c r="Y503" s="59"/>
      <c r="Z503" s="59"/>
      <c r="AA503" s="59"/>
      <c r="AB503" s="59"/>
      <c r="AC503" s="59"/>
      <c r="AD503" s="59"/>
      <c r="AE503" s="59"/>
      <c r="AF503" s="59"/>
      <c r="AG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59"/>
      <c r="CS503" s="59"/>
      <c r="CT503" s="59"/>
      <c r="CU503" s="59"/>
      <c r="CV503" s="59"/>
      <c r="CW503" s="59"/>
      <c r="CX503" s="59"/>
      <c r="CY503" s="59"/>
      <c r="CZ503" s="59"/>
      <c r="DA503" s="59"/>
      <c r="DB503" s="59"/>
      <c r="DC503" s="59"/>
      <c r="DD503" s="59"/>
      <c r="DE503" s="59"/>
      <c r="DF503" s="59"/>
      <c r="DG503" s="59"/>
      <c r="DH503" s="59"/>
      <c r="DI503" s="59"/>
      <c r="DJ503" s="59"/>
      <c r="DK503" s="59"/>
      <c r="DL503" s="59"/>
      <c r="DM503" s="59"/>
      <c r="DN503" s="59"/>
      <c r="DO503" s="59"/>
      <c r="DP503" s="59"/>
      <c r="DQ503" s="59"/>
      <c r="DR503" s="59"/>
      <c r="DS503" s="59"/>
      <c r="DT503" s="59"/>
      <c r="DU503" s="59"/>
      <c r="DV503" s="59"/>
      <c r="DW503" s="59"/>
      <c r="DX503" s="59"/>
      <c r="DY503" s="59"/>
      <c r="DZ503" s="59"/>
      <c r="EA503" s="59"/>
      <c r="EB503" s="59"/>
      <c r="EC503" s="59"/>
    </row>
    <row r="504" spans="15:133" s="60" customFormat="1">
      <c r="O504" s="59"/>
      <c r="P504" s="59"/>
      <c r="Q504" s="59"/>
      <c r="R504" s="59"/>
      <c r="S504" s="59"/>
      <c r="T504" s="59"/>
      <c r="U504" s="59"/>
      <c r="V504" s="59"/>
      <c r="W504" s="59"/>
      <c r="X504" s="59"/>
      <c r="Y504" s="59"/>
      <c r="Z504" s="59"/>
      <c r="AA504" s="59"/>
      <c r="AB504" s="59"/>
      <c r="AC504" s="59"/>
      <c r="AD504" s="59"/>
      <c r="AE504" s="59"/>
      <c r="AF504" s="59"/>
      <c r="AG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59"/>
      <c r="CS504" s="59"/>
      <c r="CT504" s="59"/>
      <c r="CU504" s="59"/>
      <c r="CV504" s="59"/>
      <c r="CW504" s="59"/>
      <c r="CX504" s="59"/>
      <c r="CY504" s="59"/>
      <c r="CZ504" s="59"/>
      <c r="DA504" s="59"/>
      <c r="DB504" s="59"/>
      <c r="DC504" s="59"/>
      <c r="DD504" s="59"/>
      <c r="DE504" s="59"/>
      <c r="DF504" s="59"/>
      <c r="DG504" s="59"/>
      <c r="DH504" s="59"/>
      <c r="DI504" s="59"/>
      <c r="DJ504" s="59"/>
      <c r="DK504" s="59"/>
      <c r="DL504" s="59"/>
      <c r="DM504" s="59"/>
      <c r="DN504" s="59"/>
      <c r="DO504" s="59"/>
      <c r="DP504" s="59"/>
      <c r="DQ504" s="59"/>
      <c r="DR504" s="59"/>
      <c r="DS504" s="59"/>
      <c r="DT504" s="59"/>
      <c r="DU504" s="59"/>
      <c r="DV504" s="59"/>
      <c r="DW504" s="59"/>
      <c r="DX504" s="59"/>
      <c r="DY504" s="59"/>
      <c r="DZ504" s="59"/>
      <c r="EA504" s="59"/>
      <c r="EB504" s="59"/>
      <c r="EC504" s="59"/>
    </row>
    <row r="505" spans="15:133" s="60" customFormat="1">
      <c r="O505" s="59"/>
      <c r="P505" s="59"/>
      <c r="Q505" s="59"/>
      <c r="R505" s="59"/>
      <c r="S505" s="59"/>
      <c r="T505" s="59"/>
      <c r="U505" s="59"/>
      <c r="V505" s="59"/>
      <c r="W505" s="59"/>
      <c r="X505" s="59"/>
      <c r="Y505" s="59"/>
      <c r="Z505" s="59"/>
      <c r="AA505" s="59"/>
      <c r="AB505" s="59"/>
      <c r="AC505" s="59"/>
      <c r="AD505" s="59"/>
      <c r="AE505" s="59"/>
      <c r="AF505" s="59"/>
      <c r="AG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59"/>
      <c r="CS505" s="59"/>
      <c r="CT505" s="59"/>
      <c r="CU505" s="59"/>
      <c r="CV505" s="59"/>
      <c r="CW505" s="59"/>
      <c r="CX505" s="59"/>
      <c r="CY505" s="59"/>
      <c r="CZ505" s="59"/>
      <c r="DA505" s="59"/>
      <c r="DB505" s="59"/>
      <c r="DC505" s="59"/>
      <c r="DD505" s="59"/>
      <c r="DE505" s="59"/>
      <c r="DF505" s="59"/>
      <c r="DG505" s="59"/>
      <c r="DH505" s="59"/>
      <c r="DI505" s="59"/>
      <c r="DJ505" s="59"/>
      <c r="DK505" s="59"/>
      <c r="DL505" s="59"/>
      <c r="DM505" s="59"/>
      <c r="DN505" s="59"/>
      <c r="DO505" s="59"/>
      <c r="DP505" s="59"/>
      <c r="DQ505" s="59"/>
      <c r="DR505" s="59"/>
      <c r="DS505" s="59"/>
      <c r="DT505" s="59"/>
      <c r="DU505" s="59"/>
      <c r="DV505" s="59"/>
      <c r="DW505" s="59"/>
      <c r="DX505" s="59"/>
      <c r="DY505" s="59"/>
      <c r="DZ505" s="59"/>
      <c r="EA505" s="59"/>
      <c r="EB505" s="59"/>
      <c r="EC505" s="59"/>
    </row>
    <row r="506" spans="15:133" s="60" customFormat="1">
      <c r="O506" s="59"/>
      <c r="P506" s="59"/>
      <c r="Q506" s="59"/>
      <c r="R506" s="59"/>
      <c r="S506" s="59"/>
      <c r="T506" s="59"/>
      <c r="U506" s="59"/>
      <c r="V506" s="59"/>
      <c r="W506" s="59"/>
      <c r="X506" s="59"/>
      <c r="Y506" s="59"/>
      <c r="Z506" s="59"/>
      <c r="AA506" s="59"/>
      <c r="AB506" s="59"/>
      <c r="AC506" s="59"/>
      <c r="AD506" s="59"/>
      <c r="AE506" s="59"/>
      <c r="AF506" s="59"/>
      <c r="AG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59"/>
      <c r="CS506" s="59"/>
      <c r="CT506" s="59"/>
      <c r="CU506" s="59"/>
      <c r="CV506" s="59"/>
      <c r="CW506" s="59"/>
      <c r="CX506" s="59"/>
      <c r="CY506" s="59"/>
      <c r="CZ506" s="59"/>
      <c r="DA506" s="59"/>
      <c r="DB506" s="59"/>
      <c r="DC506" s="59"/>
      <c r="DD506" s="59"/>
      <c r="DE506" s="59"/>
      <c r="DF506" s="59"/>
      <c r="DG506" s="59"/>
      <c r="DH506" s="59"/>
      <c r="DI506" s="59"/>
      <c r="DJ506" s="59"/>
      <c r="DK506" s="59"/>
      <c r="DL506" s="59"/>
      <c r="DM506" s="59"/>
      <c r="DN506" s="59"/>
      <c r="DO506" s="59"/>
      <c r="DP506" s="59"/>
      <c r="DQ506" s="59"/>
      <c r="DR506" s="59"/>
      <c r="DS506" s="59"/>
      <c r="DT506" s="59"/>
      <c r="DU506" s="59"/>
      <c r="DV506" s="59"/>
      <c r="DW506" s="59"/>
      <c r="DX506" s="59"/>
      <c r="DY506" s="59"/>
      <c r="DZ506" s="59"/>
      <c r="EA506" s="59"/>
      <c r="EB506" s="59"/>
      <c r="EC506" s="59"/>
    </row>
    <row r="507" spans="15:133" s="60" customFormat="1">
      <c r="O507" s="59"/>
      <c r="P507" s="59"/>
      <c r="Q507" s="59"/>
      <c r="R507" s="59"/>
      <c r="S507" s="59"/>
      <c r="T507" s="59"/>
      <c r="U507" s="59"/>
      <c r="V507" s="59"/>
      <c r="W507" s="59"/>
      <c r="X507" s="59"/>
      <c r="Y507" s="59"/>
      <c r="Z507" s="59"/>
      <c r="AA507" s="59"/>
      <c r="AB507" s="59"/>
      <c r="AC507" s="59"/>
      <c r="AD507" s="59"/>
      <c r="AE507" s="59"/>
      <c r="AF507" s="59"/>
      <c r="AG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59"/>
      <c r="CS507" s="59"/>
      <c r="CT507" s="59"/>
      <c r="CU507" s="59"/>
      <c r="CV507" s="59"/>
      <c r="CW507" s="59"/>
      <c r="CX507" s="59"/>
      <c r="CY507" s="59"/>
      <c r="CZ507" s="59"/>
      <c r="DA507" s="59"/>
      <c r="DB507" s="59"/>
      <c r="DC507" s="59"/>
      <c r="DD507" s="59"/>
      <c r="DE507" s="59"/>
      <c r="DF507" s="59"/>
      <c r="DG507" s="59"/>
      <c r="DH507" s="59"/>
      <c r="DI507" s="59"/>
      <c r="DJ507" s="59"/>
      <c r="DK507" s="59"/>
      <c r="DL507" s="59"/>
      <c r="DM507" s="59"/>
      <c r="DN507" s="59"/>
      <c r="DO507" s="59"/>
      <c r="DP507" s="59"/>
      <c r="DQ507" s="59"/>
      <c r="DR507" s="59"/>
      <c r="DS507" s="59"/>
      <c r="DT507" s="59"/>
      <c r="DU507" s="59"/>
      <c r="DV507" s="59"/>
      <c r="DW507" s="59"/>
      <c r="DX507" s="59"/>
      <c r="DY507" s="59"/>
      <c r="DZ507" s="59"/>
      <c r="EA507" s="59"/>
      <c r="EB507" s="59"/>
      <c r="EC507" s="59"/>
    </row>
    <row r="508" spans="15:133" s="60" customFormat="1">
      <c r="O508" s="59"/>
      <c r="P508" s="59"/>
      <c r="Q508" s="59"/>
      <c r="R508" s="59"/>
      <c r="S508" s="59"/>
      <c r="T508" s="59"/>
      <c r="U508" s="59"/>
      <c r="V508" s="59"/>
      <c r="W508" s="59"/>
      <c r="X508" s="59"/>
      <c r="Y508" s="59"/>
      <c r="Z508" s="59"/>
      <c r="AA508" s="59"/>
      <c r="AB508" s="59"/>
      <c r="AC508" s="59"/>
      <c r="AD508" s="59"/>
      <c r="AE508" s="59"/>
      <c r="AF508" s="59"/>
      <c r="AG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59"/>
      <c r="CS508" s="59"/>
      <c r="CT508" s="59"/>
      <c r="CU508" s="59"/>
      <c r="CV508" s="59"/>
      <c r="CW508" s="59"/>
      <c r="CX508" s="59"/>
      <c r="CY508" s="59"/>
      <c r="CZ508" s="59"/>
      <c r="DA508" s="59"/>
      <c r="DB508" s="59"/>
      <c r="DC508" s="59"/>
      <c r="DD508" s="59"/>
      <c r="DE508" s="59"/>
      <c r="DF508" s="59"/>
      <c r="DG508" s="59"/>
      <c r="DH508" s="59"/>
      <c r="DI508" s="59"/>
      <c r="DJ508" s="59"/>
      <c r="DK508" s="59"/>
      <c r="DL508" s="59"/>
      <c r="DM508" s="59"/>
      <c r="DN508" s="59"/>
      <c r="DO508" s="59"/>
      <c r="DP508" s="59"/>
      <c r="DQ508" s="59"/>
      <c r="DR508" s="59"/>
      <c r="DS508" s="59"/>
      <c r="DT508" s="59"/>
      <c r="DU508" s="59"/>
      <c r="DV508" s="59"/>
      <c r="DW508" s="59"/>
      <c r="DX508" s="59"/>
      <c r="DY508" s="59"/>
      <c r="DZ508" s="59"/>
      <c r="EA508" s="59"/>
      <c r="EB508" s="59"/>
      <c r="EC508" s="59"/>
    </row>
    <row r="509" spans="15:133" s="60" customFormat="1">
      <c r="O509" s="59"/>
      <c r="P509" s="59"/>
      <c r="Q509" s="59"/>
      <c r="R509" s="59"/>
      <c r="S509" s="59"/>
      <c r="T509" s="59"/>
      <c r="U509" s="59"/>
      <c r="V509" s="59"/>
      <c r="W509" s="59"/>
      <c r="X509" s="59"/>
      <c r="Y509" s="59"/>
      <c r="Z509" s="59"/>
      <c r="AA509" s="59"/>
      <c r="AB509" s="59"/>
      <c r="AC509" s="59"/>
      <c r="AD509" s="59"/>
      <c r="AE509" s="59"/>
      <c r="AF509" s="59"/>
      <c r="AG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59"/>
      <c r="CS509" s="59"/>
      <c r="CT509" s="59"/>
      <c r="CU509" s="59"/>
      <c r="CV509" s="59"/>
      <c r="CW509" s="59"/>
      <c r="CX509" s="59"/>
      <c r="CY509" s="59"/>
      <c r="CZ509" s="59"/>
      <c r="DA509" s="59"/>
      <c r="DB509" s="59"/>
      <c r="DC509" s="59"/>
      <c r="DD509" s="59"/>
      <c r="DE509" s="59"/>
      <c r="DF509" s="59"/>
      <c r="DG509" s="59"/>
      <c r="DH509" s="59"/>
      <c r="DI509" s="59"/>
      <c r="DJ509" s="59"/>
      <c r="DK509" s="59"/>
      <c r="DL509" s="59"/>
      <c r="DM509" s="59"/>
      <c r="DN509" s="59"/>
      <c r="DO509" s="59"/>
      <c r="DP509" s="59"/>
      <c r="DQ509" s="59"/>
      <c r="DR509" s="59"/>
      <c r="DS509" s="59"/>
      <c r="DT509" s="59"/>
      <c r="DU509" s="59"/>
      <c r="DV509" s="59"/>
      <c r="DW509" s="59"/>
      <c r="DX509" s="59"/>
      <c r="DY509" s="59"/>
      <c r="DZ509" s="59"/>
      <c r="EA509" s="59"/>
      <c r="EB509" s="59"/>
      <c r="EC509" s="59"/>
    </row>
    <row r="510" spans="15:133" s="60" customFormat="1">
      <c r="O510" s="59"/>
      <c r="P510" s="59"/>
      <c r="Q510" s="59"/>
      <c r="R510" s="59"/>
      <c r="S510" s="59"/>
      <c r="T510" s="59"/>
      <c r="U510" s="59"/>
      <c r="V510" s="59"/>
      <c r="W510" s="59"/>
      <c r="X510" s="59"/>
      <c r="Y510" s="59"/>
      <c r="Z510" s="59"/>
      <c r="AA510" s="59"/>
      <c r="AB510" s="59"/>
      <c r="AC510" s="59"/>
      <c r="AD510" s="59"/>
      <c r="AE510" s="59"/>
      <c r="AF510" s="59"/>
      <c r="AG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59"/>
      <c r="CS510" s="59"/>
      <c r="CT510" s="59"/>
      <c r="CU510" s="59"/>
      <c r="CV510" s="59"/>
      <c r="CW510" s="59"/>
      <c r="CX510" s="59"/>
      <c r="CY510" s="59"/>
      <c r="CZ510" s="59"/>
      <c r="DA510" s="59"/>
      <c r="DB510" s="59"/>
      <c r="DC510" s="59"/>
      <c r="DD510" s="59"/>
      <c r="DE510" s="59"/>
      <c r="DF510" s="59"/>
      <c r="DG510" s="59"/>
      <c r="DH510" s="59"/>
      <c r="DI510" s="59"/>
      <c r="DJ510" s="59"/>
      <c r="DK510" s="59"/>
      <c r="DL510" s="59"/>
      <c r="DM510" s="59"/>
      <c r="DN510" s="59"/>
      <c r="DO510" s="59"/>
      <c r="DP510" s="59"/>
      <c r="DQ510" s="59"/>
      <c r="DR510" s="59"/>
      <c r="DS510" s="59"/>
      <c r="DT510" s="59"/>
      <c r="DU510" s="59"/>
      <c r="DV510" s="59"/>
      <c r="DW510" s="59"/>
      <c r="DX510" s="59"/>
      <c r="DY510" s="59"/>
      <c r="DZ510" s="59"/>
      <c r="EA510" s="59"/>
      <c r="EB510" s="59"/>
      <c r="EC510" s="59"/>
    </row>
    <row r="511" spans="15:133" s="60" customFormat="1">
      <c r="O511" s="59"/>
      <c r="P511" s="59"/>
      <c r="Q511" s="59"/>
      <c r="R511" s="59"/>
      <c r="S511" s="59"/>
      <c r="T511" s="59"/>
      <c r="U511" s="59"/>
      <c r="V511" s="59"/>
      <c r="W511" s="59"/>
      <c r="X511" s="59"/>
      <c r="Y511" s="59"/>
      <c r="Z511" s="59"/>
      <c r="AA511" s="59"/>
      <c r="AB511" s="59"/>
      <c r="AC511" s="59"/>
      <c r="AD511" s="59"/>
      <c r="AE511" s="59"/>
      <c r="AF511" s="59"/>
      <c r="AG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59"/>
      <c r="CS511" s="59"/>
      <c r="CT511" s="59"/>
      <c r="CU511" s="59"/>
      <c r="CV511" s="59"/>
      <c r="CW511" s="59"/>
      <c r="CX511" s="59"/>
      <c r="CY511" s="59"/>
      <c r="CZ511" s="59"/>
      <c r="DA511" s="59"/>
      <c r="DB511" s="59"/>
      <c r="DC511" s="59"/>
      <c r="DD511" s="59"/>
      <c r="DE511" s="59"/>
      <c r="DF511" s="59"/>
      <c r="DG511" s="59"/>
      <c r="DH511" s="59"/>
      <c r="DI511" s="59"/>
      <c r="DJ511" s="59"/>
      <c r="DK511" s="59"/>
      <c r="DL511" s="59"/>
      <c r="DM511" s="59"/>
      <c r="DN511" s="59"/>
      <c r="DO511" s="59"/>
      <c r="DP511" s="59"/>
      <c r="DQ511" s="59"/>
      <c r="DR511" s="59"/>
      <c r="DS511" s="59"/>
      <c r="DT511" s="59"/>
      <c r="DU511" s="59"/>
      <c r="DV511" s="59"/>
      <c r="DW511" s="59"/>
      <c r="DX511" s="59"/>
      <c r="DY511" s="59"/>
      <c r="DZ511" s="59"/>
      <c r="EA511" s="59"/>
      <c r="EB511" s="59"/>
      <c r="EC511" s="59"/>
    </row>
    <row r="512" spans="15:133" s="60" customFormat="1">
      <c r="O512" s="59"/>
      <c r="P512" s="59"/>
      <c r="Q512" s="59"/>
      <c r="R512" s="59"/>
      <c r="S512" s="59"/>
      <c r="T512" s="59"/>
      <c r="U512" s="59"/>
      <c r="V512" s="59"/>
      <c r="W512" s="59"/>
      <c r="X512" s="59"/>
      <c r="Y512" s="59"/>
      <c r="Z512" s="59"/>
      <c r="AA512" s="59"/>
      <c r="AB512" s="59"/>
      <c r="AC512" s="59"/>
      <c r="AD512" s="59"/>
      <c r="AE512" s="59"/>
      <c r="AF512" s="59"/>
      <c r="AG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59"/>
      <c r="CS512" s="59"/>
      <c r="CT512" s="59"/>
      <c r="CU512" s="59"/>
      <c r="CV512" s="59"/>
      <c r="CW512" s="59"/>
      <c r="CX512" s="59"/>
      <c r="CY512" s="59"/>
      <c r="CZ512" s="59"/>
      <c r="DA512" s="59"/>
      <c r="DB512" s="59"/>
      <c r="DC512" s="59"/>
      <c r="DD512" s="59"/>
      <c r="DE512" s="59"/>
      <c r="DF512" s="59"/>
      <c r="DG512" s="59"/>
      <c r="DH512" s="59"/>
      <c r="DI512" s="59"/>
      <c r="DJ512" s="59"/>
      <c r="DK512" s="59"/>
      <c r="DL512" s="59"/>
      <c r="DM512" s="59"/>
      <c r="DN512" s="59"/>
      <c r="DO512" s="59"/>
      <c r="DP512" s="59"/>
      <c r="DQ512" s="59"/>
      <c r="DR512" s="59"/>
      <c r="DS512" s="59"/>
      <c r="DT512" s="59"/>
      <c r="DU512" s="59"/>
      <c r="DV512" s="59"/>
      <c r="DW512" s="59"/>
      <c r="DX512" s="59"/>
      <c r="DY512" s="59"/>
      <c r="DZ512" s="59"/>
      <c r="EA512" s="59"/>
      <c r="EB512" s="59"/>
      <c r="EC512" s="59"/>
    </row>
    <row r="513" spans="15:133" s="60" customFormat="1">
      <c r="O513" s="59"/>
      <c r="P513" s="59"/>
      <c r="Q513" s="59"/>
      <c r="R513" s="59"/>
      <c r="S513" s="59"/>
      <c r="T513" s="59"/>
      <c r="U513" s="59"/>
      <c r="V513" s="59"/>
      <c r="W513" s="59"/>
      <c r="X513" s="59"/>
      <c r="Y513" s="59"/>
      <c r="Z513" s="59"/>
      <c r="AA513" s="59"/>
      <c r="AB513" s="59"/>
      <c r="AC513" s="59"/>
      <c r="AD513" s="59"/>
      <c r="AE513" s="59"/>
      <c r="AF513" s="59"/>
      <c r="AG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59"/>
      <c r="CS513" s="59"/>
      <c r="CT513" s="59"/>
      <c r="CU513" s="59"/>
      <c r="CV513" s="59"/>
      <c r="CW513" s="59"/>
      <c r="CX513" s="59"/>
      <c r="CY513" s="59"/>
      <c r="CZ513" s="59"/>
      <c r="DA513" s="59"/>
      <c r="DB513" s="59"/>
      <c r="DC513" s="59"/>
      <c r="DD513" s="59"/>
      <c r="DE513" s="59"/>
      <c r="DF513" s="59"/>
      <c r="DG513" s="59"/>
      <c r="DH513" s="59"/>
      <c r="DI513" s="59"/>
      <c r="DJ513" s="59"/>
      <c r="DK513" s="59"/>
      <c r="DL513" s="59"/>
      <c r="DM513" s="59"/>
      <c r="DN513" s="59"/>
      <c r="DO513" s="59"/>
      <c r="DP513" s="59"/>
      <c r="DQ513" s="59"/>
      <c r="DR513" s="59"/>
      <c r="DS513" s="59"/>
      <c r="DT513" s="59"/>
      <c r="DU513" s="59"/>
      <c r="DV513" s="59"/>
      <c r="DW513" s="59"/>
      <c r="DX513" s="59"/>
      <c r="DY513" s="59"/>
      <c r="DZ513" s="59"/>
      <c r="EA513" s="59"/>
      <c r="EB513" s="59"/>
      <c r="EC513" s="59"/>
    </row>
    <row r="514" spans="15:133" s="60" customFormat="1">
      <c r="O514" s="59"/>
      <c r="P514" s="59"/>
      <c r="Q514" s="59"/>
      <c r="R514" s="59"/>
      <c r="S514" s="59"/>
      <c r="T514" s="59"/>
      <c r="U514" s="59"/>
      <c r="V514" s="59"/>
      <c r="W514" s="59"/>
      <c r="X514" s="59"/>
      <c r="Y514" s="59"/>
      <c r="Z514" s="59"/>
      <c r="AA514" s="59"/>
      <c r="AB514" s="59"/>
      <c r="AC514" s="59"/>
      <c r="AD514" s="59"/>
      <c r="AE514" s="59"/>
      <c r="AF514" s="59"/>
      <c r="AG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59"/>
      <c r="CS514" s="59"/>
      <c r="CT514" s="59"/>
      <c r="CU514" s="59"/>
      <c r="CV514" s="59"/>
      <c r="CW514" s="59"/>
      <c r="CX514" s="59"/>
      <c r="CY514" s="59"/>
      <c r="CZ514" s="59"/>
      <c r="DA514" s="59"/>
      <c r="DB514" s="59"/>
      <c r="DC514" s="59"/>
      <c r="DD514" s="59"/>
      <c r="DE514" s="59"/>
      <c r="DF514" s="59"/>
      <c r="DG514" s="59"/>
      <c r="DH514" s="59"/>
      <c r="DI514" s="59"/>
      <c r="DJ514" s="59"/>
      <c r="DK514" s="59"/>
      <c r="DL514" s="59"/>
      <c r="DM514" s="59"/>
      <c r="DN514" s="59"/>
      <c r="DO514" s="59"/>
      <c r="DP514" s="59"/>
      <c r="DQ514" s="59"/>
      <c r="DR514" s="59"/>
      <c r="DS514" s="59"/>
      <c r="DT514" s="59"/>
      <c r="DU514" s="59"/>
      <c r="DV514" s="59"/>
      <c r="DW514" s="59"/>
      <c r="DX514" s="59"/>
      <c r="DY514" s="59"/>
      <c r="DZ514" s="59"/>
      <c r="EA514" s="59"/>
      <c r="EB514" s="59"/>
      <c r="EC514" s="59"/>
    </row>
    <row r="515" spans="15:133" s="60" customFormat="1">
      <c r="O515" s="59"/>
      <c r="P515" s="59"/>
      <c r="Q515" s="59"/>
      <c r="R515" s="59"/>
      <c r="S515" s="59"/>
      <c r="T515" s="59"/>
      <c r="U515" s="59"/>
      <c r="V515" s="59"/>
      <c r="W515" s="59"/>
      <c r="X515" s="59"/>
      <c r="Y515" s="59"/>
      <c r="Z515" s="59"/>
      <c r="AA515" s="59"/>
      <c r="AB515" s="59"/>
      <c r="AC515" s="59"/>
      <c r="AD515" s="59"/>
      <c r="AE515" s="59"/>
      <c r="AF515" s="59"/>
      <c r="AG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59"/>
      <c r="CS515" s="59"/>
      <c r="CT515" s="59"/>
      <c r="CU515" s="59"/>
      <c r="CV515" s="59"/>
      <c r="CW515" s="59"/>
      <c r="CX515" s="59"/>
      <c r="CY515" s="59"/>
      <c r="CZ515" s="59"/>
      <c r="DA515" s="59"/>
      <c r="DB515" s="59"/>
      <c r="DC515" s="59"/>
      <c r="DD515" s="59"/>
      <c r="DE515" s="59"/>
      <c r="DF515" s="59"/>
      <c r="DG515" s="59"/>
      <c r="DH515" s="59"/>
      <c r="DI515" s="59"/>
      <c r="DJ515" s="59"/>
      <c r="DK515" s="59"/>
      <c r="DL515" s="59"/>
      <c r="DM515" s="59"/>
      <c r="DN515" s="59"/>
      <c r="DO515" s="59"/>
      <c r="DP515" s="59"/>
      <c r="DQ515" s="59"/>
      <c r="DR515" s="59"/>
      <c r="DS515" s="59"/>
      <c r="DT515" s="59"/>
      <c r="DU515" s="59"/>
      <c r="DV515" s="59"/>
      <c r="DW515" s="59"/>
      <c r="DX515" s="59"/>
      <c r="DY515" s="59"/>
      <c r="DZ515" s="59"/>
      <c r="EA515" s="59"/>
      <c r="EB515" s="59"/>
      <c r="EC515" s="59"/>
    </row>
    <row r="516" spans="15:133" s="60" customFormat="1">
      <c r="O516" s="59"/>
      <c r="P516" s="59"/>
      <c r="Q516" s="59"/>
      <c r="R516" s="59"/>
      <c r="S516" s="59"/>
      <c r="T516" s="59"/>
      <c r="U516" s="59"/>
      <c r="V516" s="59"/>
      <c r="W516" s="59"/>
      <c r="X516" s="59"/>
      <c r="Y516" s="59"/>
      <c r="Z516" s="59"/>
      <c r="AA516" s="59"/>
      <c r="AB516" s="59"/>
      <c r="AC516" s="59"/>
      <c r="AD516" s="59"/>
      <c r="AE516" s="59"/>
      <c r="AF516" s="59"/>
      <c r="AG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59"/>
      <c r="CS516" s="59"/>
      <c r="CT516" s="59"/>
      <c r="CU516" s="59"/>
      <c r="CV516" s="59"/>
      <c r="CW516" s="59"/>
      <c r="CX516" s="59"/>
      <c r="CY516" s="59"/>
      <c r="CZ516" s="59"/>
      <c r="DA516" s="59"/>
      <c r="DB516" s="59"/>
      <c r="DC516" s="59"/>
      <c r="DD516" s="59"/>
      <c r="DE516" s="59"/>
      <c r="DF516" s="59"/>
      <c r="DG516" s="59"/>
      <c r="DH516" s="59"/>
      <c r="DI516" s="59"/>
      <c r="DJ516" s="59"/>
      <c r="DK516" s="59"/>
      <c r="DL516" s="59"/>
      <c r="DM516" s="59"/>
      <c r="DN516" s="59"/>
      <c r="DO516" s="59"/>
      <c r="DP516" s="59"/>
      <c r="DQ516" s="59"/>
      <c r="DR516" s="59"/>
      <c r="DS516" s="59"/>
      <c r="DT516" s="59"/>
      <c r="DU516" s="59"/>
      <c r="DV516" s="59"/>
      <c r="DW516" s="59"/>
      <c r="DX516" s="59"/>
      <c r="DY516" s="59"/>
      <c r="DZ516" s="59"/>
      <c r="EA516" s="59"/>
      <c r="EB516" s="59"/>
      <c r="EC516" s="59"/>
    </row>
    <row r="517" spans="15:133" s="60" customFormat="1">
      <c r="O517" s="59"/>
      <c r="P517" s="59"/>
      <c r="Q517" s="59"/>
      <c r="R517" s="59"/>
      <c r="S517" s="59"/>
      <c r="T517" s="59"/>
      <c r="U517" s="59"/>
      <c r="V517" s="59"/>
      <c r="W517" s="59"/>
      <c r="X517" s="59"/>
      <c r="Y517" s="59"/>
      <c r="Z517" s="59"/>
      <c r="AA517" s="59"/>
      <c r="AB517" s="59"/>
      <c r="AC517" s="59"/>
      <c r="AD517" s="59"/>
      <c r="AE517" s="59"/>
      <c r="AF517" s="59"/>
      <c r="AG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59"/>
      <c r="CS517" s="59"/>
      <c r="CT517" s="59"/>
      <c r="CU517" s="59"/>
      <c r="CV517" s="59"/>
      <c r="CW517" s="59"/>
      <c r="CX517" s="59"/>
      <c r="CY517" s="59"/>
      <c r="CZ517" s="59"/>
      <c r="DA517" s="59"/>
      <c r="DB517" s="59"/>
      <c r="DC517" s="59"/>
      <c r="DD517" s="59"/>
      <c r="DE517" s="59"/>
      <c r="DF517" s="59"/>
      <c r="DG517" s="59"/>
      <c r="DH517" s="59"/>
      <c r="DI517" s="59"/>
      <c r="DJ517" s="59"/>
      <c r="DK517" s="59"/>
      <c r="DL517" s="59"/>
      <c r="DM517" s="59"/>
      <c r="DN517" s="59"/>
      <c r="DO517" s="59"/>
      <c r="DP517" s="59"/>
      <c r="DQ517" s="59"/>
      <c r="DR517" s="59"/>
      <c r="DS517" s="59"/>
      <c r="DT517" s="59"/>
      <c r="DU517" s="59"/>
      <c r="DV517" s="59"/>
      <c r="DW517" s="59"/>
      <c r="DX517" s="59"/>
      <c r="DY517" s="59"/>
      <c r="DZ517" s="59"/>
      <c r="EA517" s="59"/>
      <c r="EB517" s="59"/>
      <c r="EC517" s="59"/>
    </row>
    <row r="518" spans="15:133" s="60" customFormat="1">
      <c r="O518" s="59"/>
      <c r="P518" s="59"/>
      <c r="Q518" s="59"/>
      <c r="R518" s="59"/>
      <c r="S518" s="59"/>
      <c r="T518" s="59"/>
      <c r="U518" s="59"/>
      <c r="V518" s="59"/>
      <c r="W518" s="59"/>
      <c r="X518" s="59"/>
      <c r="Y518" s="59"/>
      <c r="Z518" s="59"/>
      <c r="AA518" s="59"/>
      <c r="AB518" s="59"/>
      <c r="AC518" s="59"/>
      <c r="AD518" s="59"/>
      <c r="AE518" s="59"/>
      <c r="AF518" s="59"/>
      <c r="AG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59"/>
      <c r="CS518" s="59"/>
      <c r="CT518" s="59"/>
      <c r="CU518" s="59"/>
      <c r="CV518" s="59"/>
      <c r="CW518" s="59"/>
      <c r="CX518" s="59"/>
      <c r="CY518" s="59"/>
      <c r="CZ518" s="59"/>
      <c r="DA518" s="59"/>
      <c r="DB518" s="59"/>
      <c r="DC518" s="59"/>
      <c r="DD518" s="59"/>
      <c r="DE518" s="59"/>
      <c r="DF518" s="59"/>
      <c r="DG518" s="59"/>
      <c r="DH518" s="59"/>
      <c r="DI518" s="59"/>
      <c r="DJ518" s="59"/>
      <c r="DK518" s="59"/>
      <c r="DL518" s="59"/>
      <c r="DM518" s="59"/>
      <c r="DN518" s="59"/>
      <c r="DO518" s="59"/>
      <c r="DP518" s="59"/>
      <c r="DQ518" s="59"/>
      <c r="DR518" s="59"/>
      <c r="DS518" s="59"/>
      <c r="DT518" s="59"/>
      <c r="DU518" s="59"/>
      <c r="DV518" s="59"/>
      <c r="DW518" s="59"/>
      <c r="DX518" s="59"/>
      <c r="DY518" s="59"/>
      <c r="DZ518" s="59"/>
      <c r="EA518" s="59"/>
      <c r="EB518" s="59"/>
      <c r="EC518" s="59"/>
    </row>
    <row r="519" spans="15:133" s="60" customFormat="1">
      <c r="O519" s="59"/>
      <c r="P519" s="59"/>
      <c r="Q519" s="59"/>
      <c r="R519" s="59"/>
      <c r="S519" s="59"/>
      <c r="T519" s="59"/>
      <c r="U519" s="59"/>
      <c r="V519" s="59"/>
      <c r="W519" s="59"/>
      <c r="X519" s="59"/>
      <c r="Y519" s="59"/>
      <c r="Z519" s="59"/>
      <c r="AA519" s="59"/>
      <c r="AB519" s="59"/>
      <c r="AC519" s="59"/>
      <c r="AD519" s="59"/>
      <c r="AE519" s="59"/>
      <c r="AF519" s="59"/>
      <c r="AG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59"/>
      <c r="CS519" s="59"/>
      <c r="CT519" s="59"/>
      <c r="CU519" s="59"/>
      <c r="CV519" s="59"/>
      <c r="CW519" s="59"/>
      <c r="CX519" s="59"/>
      <c r="CY519" s="59"/>
      <c r="CZ519" s="59"/>
      <c r="DA519" s="59"/>
      <c r="DB519" s="59"/>
      <c r="DC519" s="59"/>
      <c r="DD519" s="59"/>
      <c r="DE519" s="59"/>
      <c r="DF519" s="59"/>
      <c r="DG519" s="59"/>
      <c r="DH519" s="59"/>
      <c r="DI519" s="59"/>
      <c r="DJ519" s="59"/>
      <c r="DK519" s="59"/>
      <c r="DL519" s="59"/>
      <c r="DM519" s="59"/>
      <c r="DN519" s="59"/>
      <c r="DO519" s="59"/>
      <c r="DP519" s="59"/>
      <c r="DQ519" s="59"/>
      <c r="DR519" s="59"/>
      <c r="DS519" s="59"/>
      <c r="DT519" s="59"/>
      <c r="DU519" s="59"/>
      <c r="DV519" s="59"/>
      <c r="DW519" s="59"/>
      <c r="DX519" s="59"/>
      <c r="DY519" s="59"/>
      <c r="DZ519" s="59"/>
      <c r="EA519" s="59"/>
      <c r="EB519" s="59"/>
      <c r="EC519" s="59"/>
    </row>
    <row r="520" spans="15:133" s="60" customFormat="1">
      <c r="O520" s="59"/>
      <c r="P520" s="59"/>
      <c r="Q520" s="59"/>
      <c r="R520" s="59"/>
      <c r="S520" s="59"/>
      <c r="T520" s="59"/>
      <c r="U520" s="59"/>
      <c r="V520" s="59"/>
      <c r="W520" s="59"/>
      <c r="X520" s="59"/>
      <c r="Y520" s="59"/>
      <c r="Z520" s="59"/>
      <c r="AA520" s="59"/>
      <c r="AB520" s="59"/>
      <c r="AC520" s="59"/>
      <c r="AD520" s="59"/>
      <c r="AE520" s="59"/>
      <c r="AF520" s="59"/>
      <c r="AG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c r="CR520" s="59"/>
      <c r="CS520" s="59"/>
      <c r="CT520" s="59"/>
      <c r="CU520" s="59"/>
      <c r="CV520" s="59"/>
      <c r="CW520" s="59"/>
      <c r="CX520" s="59"/>
      <c r="CY520" s="59"/>
      <c r="CZ520" s="59"/>
      <c r="DA520" s="59"/>
      <c r="DB520" s="59"/>
      <c r="DC520" s="59"/>
      <c r="DD520" s="59"/>
      <c r="DE520" s="59"/>
      <c r="DF520" s="59"/>
      <c r="DG520" s="59"/>
      <c r="DH520" s="59"/>
      <c r="DI520" s="59"/>
      <c r="DJ520" s="59"/>
      <c r="DK520" s="59"/>
      <c r="DL520" s="59"/>
      <c r="DM520" s="59"/>
      <c r="DN520" s="59"/>
      <c r="DO520" s="59"/>
      <c r="DP520" s="59"/>
      <c r="DQ520" s="59"/>
      <c r="DR520" s="59"/>
      <c r="DS520" s="59"/>
      <c r="DT520" s="59"/>
      <c r="DU520" s="59"/>
      <c r="DV520" s="59"/>
      <c r="DW520" s="59"/>
      <c r="DX520" s="59"/>
      <c r="DY520" s="59"/>
      <c r="DZ520" s="59"/>
      <c r="EA520" s="59"/>
      <c r="EB520" s="59"/>
      <c r="EC520" s="59"/>
    </row>
    <row r="521" spans="15:133" s="60" customFormat="1">
      <c r="O521" s="59"/>
      <c r="P521" s="59"/>
      <c r="Q521" s="59"/>
      <c r="R521" s="59"/>
      <c r="S521" s="59"/>
      <c r="T521" s="59"/>
      <c r="U521" s="59"/>
      <c r="V521" s="59"/>
      <c r="W521" s="59"/>
      <c r="X521" s="59"/>
      <c r="Y521" s="59"/>
      <c r="Z521" s="59"/>
      <c r="AA521" s="59"/>
      <c r="AB521" s="59"/>
      <c r="AC521" s="59"/>
      <c r="AD521" s="59"/>
      <c r="AE521" s="59"/>
      <c r="AF521" s="59"/>
      <c r="AG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c r="CR521" s="59"/>
      <c r="CS521" s="59"/>
      <c r="CT521" s="59"/>
      <c r="CU521" s="59"/>
      <c r="CV521" s="59"/>
      <c r="CW521" s="59"/>
      <c r="CX521" s="59"/>
      <c r="CY521" s="59"/>
      <c r="CZ521" s="59"/>
      <c r="DA521" s="59"/>
      <c r="DB521" s="59"/>
      <c r="DC521" s="59"/>
      <c r="DD521" s="59"/>
      <c r="DE521" s="59"/>
      <c r="DF521" s="59"/>
      <c r="DG521" s="59"/>
      <c r="DH521" s="59"/>
      <c r="DI521" s="59"/>
      <c r="DJ521" s="59"/>
      <c r="DK521" s="59"/>
      <c r="DL521" s="59"/>
      <c r="DM521" s="59"/>
      <c r="DN521" s="59"/>
      <c r="DO521" s="59"/>
      <c r="DP521" s="59"/>
      <c r="DQ521" s="59"/>
      <c r="DR521" s="59"/>
      <c r="DS521" s="59"/>
      <c r="DT521" s="59"/>
      <c r="DU521" s="59"/>
      <c r="DV521" s="59"/>
      <c r="DW521" s="59"/>
      <c r="DX521" s="59"/>
      <c r="DY521" s="59"/>
      <c r="DZ521" s="59"/>
      <c r="EA521" s="59"/>
      <c r="EB521" s="59"/>
      <c r="EC521" s="59"/>
    </row>
    <row r="522" spans="15:133" s="60" customFormat="1">
      <c r="O522" s="59"/>
      <c r="P522" s="59"/>
      <c r="Q522" s="59"/>
      <c r="R522" s="59"/>
      <c r="S522" s="59"/>
      <c r="T522" s="59"/>
      <c r="U522" s="59"/>
      <c r="V522" s="59"/>
      <c r="W522" s="59"/>
      <c r="X522" s="59"/>
      <c r="Y522" s="59"/>
      <c r="Z522" s="59"/>
      <c r="AA522" s="59"/>
      <c r="AB522" s="59"/>
      <c r="AC522" s="59"/>
      <c r="AD522" s="59"/>
      <c r="AE522" s="59"/>
      <c r="AF522" s="59"/>
      <c r="AG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c r="CR522" s="59"/>
      <c r="CS522" s="59"/>
      <c r="CT522" s="59"/>
      <c r="CU522" s="59"/>
      <c r="CV522" s="59"/>
      <c r="CW522" s="59"/>
      <c r="CX522" s="59"/>
      <c r="CY522" s="59"/>
      <c r="CZ522" s="59"/>
      <c r="DA522" s="59"/>
      <c r="DB522" s="59"/>
      <c r="DC522" s="59"/>
      <c r="DD522" s="59"/>
      <c r="DE522" s="59"/>
      <c r="DF522" s="59"/>
      <c r="DG522" s="59"/>
      <c r="DH522" s="59"/>
      <c r="DI522" s="59"/>
      <c r="DJ522" s="59"/>
      <c r="DK522" s="59"/>
      <c r="DL522" s="59"/>
      <c r="DM522" s="59"/>
      <c r="DN522" s="59"/>
      <c r="DO522" s="59"/>
      <c r="DP522" s="59"/>
      <c r="DQ522" s="59"/>
      <c r="DR522" s="59"/>
      <c r="DS522" s="59"/>
      <c r="DT522" s="59"/>
      <c r="DU522" s="59"/>
      <c r="DV522" s="59"/>
      <c r="DW522" s="59"/>
      <c r="DX522" s="59"/>
      <c r="DY522" s="59"/>
      <c r="DZ522" s="59"/>
      <c r="EA522" s="59"/>
      <c r="EB522" s="59"/>
      <c r="EC522" s="59"/>
    </row>
    <row r="523" spans="15:133" s="60" customFormat="1">
      <c r="O523" s="59"/>
      <c r="P523" s="59"/>
      <c r="Q523" s="59"/>
      <c r="R523" s="59"/>
      <c r="S523" s="59"/>
      <c r="T523" s="59"/>
      <c r="U523" s="59"/>
      <c r="V523" s="59"/>
      <c r="W523" s="59"/>
      <c r="X523" s="59"/>
      <c r="Y523" s="59"/>
      <c r="Z523" s="59"/>
      <c r="AA523" s="59"/>
      <c r="AB523" s="59"/>
      <c r="AC523" s="59"/>
      <c r="AD523" s="59"/>
      <c r="AE523" s="59"/>
      <c r="AF523" s="59"/>
      <c r="AG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c r="CR523" s="59"/>
      <c r="CS523" s="59"/>
      <c r="CT523" s="59"/>
      <c r="CU523" s="59"/>
      <c r="CV523" s="59"/>
      <c r="CW523" s="59"/>
      <c r="CX523" s="59"/>
      <c r="CY523" s="59"/>
      <c r="CZ523" s="59"/>
      <c r="DA523" s="59"/>
      <c r="DB523" s="59"/>
      <c r="DC523" s="59"/>
      <c r="DD523" s="59"/>
      <c r="DE523" s="59"/>
      <c r="DF523" s="59"/>
      <c r="DG523" s="59"/>
      <c r="DH523" s="59"/>
      <c r="DI523" s="59"/>
      <c r="DJ523" s="59"/>
      <c r="DK523" s="59"/>
      <c r="DL523" s="59"/>
      <c r="DM523" s="59"/>
      <c r="DN523" s="59"/>
      <c r="DO523" s="59"/>
      <c r="DP523" s="59"/>
      <c r="DQ523" s="59"/>
      <c r="DR523" s="59"/>
      <c r="DS523" s="59"/>
      <c r="DT523" s="59"/>
      <c r="DU523" s="59"/>
      <c r="DV523" s="59"/>
      <c r="DW523" s="59"/>
      <c r="DX523" s="59"/>
      <c r="DY523" s="59"/>
      <c r="DZ523" s="59"/>
      <c r="EA523" s="59"/>
      <c r="EB523" s="59"/>
      <c r="EC523" s="59"/>
    </row>
    <row r="524" spans="15:133" s="60" customFormat="1">
      <c r="O524" s="59"/>
      <c r="P524" s="59"/>
      <c r="Q524" s="59"/>
      <c r="R524" s="59"/>
      <c r="S524" s="59"/>
      <c r="T524" s="59"/>
      <c r="U524" s="59"/>
      <c r="V524" s="59"/>
      <c r="W524" s="59"/>
      <c r="X524" s="59"/>
      <c r="Y524" s="59"/>
      <c r="Z524" s="59"/>
      <c r="AA524" s="59"/>
      <c r="AB524" s="59"/>
      <c r="AC524" s="59"/>
      <c r="AD524" s="59"/>
      <c r="AE524" s="59"/>
      <c r="AF524" s="59"/>
      <c r="AG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c r="CR524" s="59"/>
      <c r="CS524" s="59"/>
      <c r="CT524" s="59"/>
      <c r="CU524" s="59"/>
      <c r="CV524" s="59"/>
      <c r="CW524" s="59"/>
      <c r="CX524" s="59"/>
      <c r="CY524" s="59"/>
      <c r="CZ524" s="59"/>
      <c r="DA524" s="59"/>
      <c r="DB524" s="59"/>
      <c r="DC524" s="59"/>
      <c r="DD524" s="59"/>
      <c r="DE524" s="59"/>
      <c r="DF524" s="59"/>
      <c r="DG524" s="59"/>
      <c r="DH524" s="59"/>
      <c r="DI524" s="59"/>
      <c r="DJ524" s="59"/>
      <c r="DK524" s="59"/>
      <c r="DL524" s="59"/>
      <c r="DM524" s="59"/>
      <c r="DN524" s="59"/>
      <c r="DO524" s="59"/>
      <c r="DP524" s="59"/>
      <c r="DQ524" s="59"/>
      <c r="DR524" s="59"/>
      <c r="DS524" s="59"/>
      <c r="DT524" s="59"/>
      <c r="DU524" s="59"/>
      <c r="DV524" s="59"/>
      <c r="DW524" s="59"/>
      <c r="DX524" s="59"/>
      <c r="DY524" s="59"/>
      <c r="DZ524" s="59"/>
      <c r="EA524" s="59"/>
      <c r="EB524" s="59"/>
      <c r="EC524" s="59"/>
    </row>
    <row r="525" spans="15:133" s="60" customFormat="1">
      <c r="O525" s="59"/>
      <c r="P525" s="59"/>
      <c r="Q525" s="59"/>
      <c r="R525" s="59"/>
      <c r="S525" s="59"/>
      <c r="T525" s="59"/>
      <c r="U525" s="59"/>
      <c r="V525" s="59"/>
      <c r="W525" s="59"/>
      <c r="X525" s="59"/>
      <c r="Y525" s="59"/>
      <c r="Z525" s="59"/>
      <c r="AA525" s="59"/>
      <c r="AB525" s="59"/>
      <c r="AC525" s="59"/>
      <c r="AD525" s="59"/>
      <c r="AE525" s="59"/>
      <c r="AF525" s="59"/>
      <c r="AG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c r="CR525" s="59"/>
      <c r="CS525" s="59"/>
      <c r="CT525" s="59"/>
      <c r="CU525" s="59"/>
      <c r="CV525" s="59"/>
      <c r="CW525" s="59"/>
      <c r="CX525" s="59"/>
      <c r="CY525" s="59"/>
      <c r="CZ525" s="59"/>
      <c r="DA525" s="59"/>
      <c r="DB525" s="59"/>
      <c r="DC525" s="59"/>
      <c r="DD525" s="59"/>
      <c r="DE525" s="59"/>
      <c r="DF525" s="59"/>
      <c r="DG525" s="59"/>
      <c r="DH525" s="59"/>
      <c r="DI525" s="59"/>
      <c r="DJ525" s="59"/>
      <c r="DK525" s="59"/>
      <c r="DL525" s="59"/>
      <c r="DM525" s="59"/>
      <c r="DN525" s="59"/>
      <c r="DO525" s="59"/>
      <c r="DP525" s="59"/>
      <c r="DQ525" s="59"/>
      <c r="DR525" s="59"/>
      <c r="DS525" s="59"/>
      <c r="DT525" s="59"/>
      <c r="DU525" s="59"/>
      <c r="DV525" s="59"/>
      <c r="DW525" s="59"/>
      <c r="DX525" s="59"/>
      <c r="DY525" s="59"/>
      <c r="DZ525" s="59"/>
      <c r="EA525" s="59"/>
      <c r="EB525" s="59"/>
      <c r="EC525" s="59"/>
    </row>
    <row r="526" spans="15:133" s="60" customFormat="1">
      <c r="O526" s="59"/>
      <c r="P526" s="59"/>
      <c r="Q526" s="59"/>
      <c r="R526" s="59"/>
      <c r="S526" s="59"/>
      <c r="T526" s="59"/>
      <c r="U526" s="59"/>
      <c r="V526" s="59"/>
      <c r="W526" s="59"/>
      <c r="X526" s="59"/>
      <c r="Y526" s="59"/>
      <c r="Z526" s="59"/>
      <c r="AA526" s="59"/>
      <c r="AB526" s="59"/>
      <c r="AC526" s="59"/>
      <c r="AD526" s="59"/>
      <c r="AE526" s="59"/>
      <c r="AF526" s="59"/>
      <c r="AG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c r="CR526" s="59"/>
      <c r="CS526" s="59"/>
      <c r="CT526" s="59"/>
      <c r="CU526" s="59"/>
      <c r="CV526" s="59"/>
      <c r="CW526" s="59"/>
      <c r="CX526" s="59"/>
      <c r="CY526" s="59"/>
      <c r="CZ526" s="59"/>
      <c r="DA526" s="59"/>
      <c r="DB526" s="59"/>
      <c r="DC526" s="59"/>
      <c r="DD526" s="59"/>
      <c r="DE526" s="59"/>
      <c r="DF526" s="59"/>
      <c r="DG526" s="59"/>
      <c r="DH526" s="59"/>
      <c r="DI526" s="59"/>
      <c r="DJ526" s="59"/>
      <c r="DK526" s="59"/>
      <c r="DL526" s="59"/>
      <c r="DM526" s="59"/>
      <c r="DN526" s="59"/>
      <c r="DO526" s="59"/>
      <c r="DP526" s="59"/>
      <c r="DQ526" s="59"/>
      <c r="DR526" s="59"/>
      <c r="DS526" s="59"/>
      <c r="DT526" s="59"/>
      <c r="DU526" s="59"/>
      <c r="DV526" s="59"/>
      <c r="DW526" s="59"/>
      <c r="DX526" s="59"/>
      <c r="DY526" s="59"/>
      <c r="DZ526" s="59"/>
      <c r="EA526" s="59"/>
      <c r="EB526" s="59"/>
      <c r="EC526" s="59"/>
    </row>
    <row r="527" spans="15:133" s="60" customFormat="1">
      <c r="O527" s="59"/>
      <c r="P527" s="59"/>
      <c r="Q527" s="59"/>
      <c r="R527" s="59"/>
      <c r="S527" s="59"/>
      <c r="T527" s="59"/>
      <c r="U527" s="59"/>
      <c r="V527" s="59"/>
      <c r="W527" s="59"/>
      <c r="X527" s="59"/>
      <c r="Y527" s="59"/>
      <c r="Z527" s="59"/>
      <c r="AA527" s="59"/>
      <c r="AB527" s="59"/>
      <c r="AC527" s="59"/>
      <c r="AD527" s="59"/>
      <c r="AE527" s="59"/>
      <c r="AF527" s="59"/>
      <c r="AG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c r="CR527" s="59"/>
      <c r="CS527" s="59"/>
      <c r="CT527" s="59"/>
      <c r="CU527" s="59"/>
      <c r="CV527" s="59"/>
      <c r="CW527" s="59"/>
      <c r="CX527" s="59"/>
      <c r="CY527" s="59"/>
      <c r="CZ527" s="59"/>
      <c r="DA527" s="59"/>
      <c r="DB527" s="59"/>
      <c r="DC527" s="59"/>
      <c r="DD527" s="59"/>
      <c r="DE527" s="59"/>
      <c r="DF527" s="59"/>
      <c r="DG527" s="59"/>
      <c r="DH527" s="59"/>
      <c r="DI527" s="59"/>
      <c r="DJ527" s="59"/>
      <c r="DK527" s="59"/>
      <c r="DL527" s="59"/>
      <c r="DM527" s="59"/>
      <c r="DN527" s="59"/>
      <c r="DO527" s="59"/>
      <c r="DP527" s="59"/>
      <c r="DQ527" s="59"/>
      <c r="DR527" s="59"/>
      <c r="DS527" s="59"/>
      <c r="DT527" s="59"/>
      <c r="DU527" s="59"/>
      <c r="DV527" s="59"/>
      <c r="DW527" s="59"/>
      <c r="DX527" s="59"/>
      <c r="DY527" s="59"/>
      <c r="DZ527" s="59"/>
      <c r="EA527" s="59"/>
      <c r="EB527" s="59"/>
      <c r="EC527" s="59"/>
    </row>
    <row r="528" spans="15:133" s="60" customFormat="1">
      <c r="O528" s="59"/>
      <c r="P528" s="59"/>
      <c r="Q528" s="59"/>
      <c r="R528" s="59"/>
      <c r="S528" s="59"/>
      <c r="T528" s="59"/>
      <c r="U528" s="59"/>
      <c r="V528" s="59"/>
      <c r="W528" s="59"/>
      <c r="X528" s="59"/>
      <c r="Y528" s="59"/>
      <c r="Z528" s="59"/>
      <c r="AA528" s="59"/>
      <c r="AB528" s="59"/>
      <c r="AC528" s="59"/>
      <c r="AD528" s="59"/>
      <c r="AE528" s="59"/>
      <c r="AF528" s="59"/>
      <c r="AG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c r="CR528" s="59"/>
      <c r="CS528" s="59"/>
      <c r="CT528" s="59"/>
      <c r="CU528" s="59"/>
      <c r="CV528" s="59"/>
      <c r="CW528" s="59"/>
      <c r="CX528" s="59"/>
      <c r="CY528" s="59"/>
      <c r="CZ528" s="59"/>
      <c r="DA528" s="59"/>
      <c r="DB528" s="59"/>
      <c r="DC528" s="59"/>
      <c r="DD528" s="59"/>
      <c r="DE528" s="59"/>
      <c r="DF528" s="59"/>
      <c r="DG528" s="59"/>
      <c r="DH528" s="59"/>
      <c r="DI528" s="59"/>
      <c r="DJ528" s="59"/>
      <c r="DK528" s="59"/>
      <c r="DL528" s="59"/>
      <c r="DM528" s="59"/>
      <c r="DN528" s="59"/>
      <c r="DO528" s="59"/>
      <c r="DP528" s="59"/>
      <c r="DQ528" s="59"/>
      <c r="DR528" s="59"/>
      <c r="DS528" s="59"/>
      <c r="DT528" s="59"/>
      <c r="DU528" s="59"/>
      <c r="DV528" s="59"/>
      <c r="DW528" s="59"/>
      <c r="DX528" s="59"/>
      <c r="DY528" s="59"/>
      <c r="DZ528" s="59"/>
      <c r="EA528" s="59"/>
      <c r="EB528" s="59"/>
      <c r="EC528" s="59"/>
    </row>
    <row r="529" spans="15:133" s="60" customFormat="1">
      <c r="O529" s="59"/>
      <c r="P529" s="59"/>
      <c r="Q529" s="59"/>
      <c r="R529" s="59"/>
      <c r="S529" s="59"/>
      <c r="T529" s="59"/>
      <c r="U529" s="59"/>
      <c r="V529" s="59"/>
      <c r="W529" s="59"/>
      <c r="X529" s="59"/>
      <c r="Y529" s="59"/>
      <c r="Z529" s="59"/>
      <c r="AA529" s="59"/>
      <c r="AB529" s="59"/>
      <c r="AC529" s="59"/>
      <c r="AD529" s="59"/>
      <c r="AE529" s="59"/>
      <c r="AF529" s="59"/>
      <c r="AG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c r="CR529" s="59"/>
      <c r="CS529" s="59"/>
      <c r="CT529" s="59"/>
      <c r="CU529" s="59"/>
      <c r="CV529" s="59"/>
      <c r="CW529" s="59"/>
      <c r="CX529" s="59"/>
      <c r="CY529" s="59"/>
      <c r="CZ529" s="59"/>
      <c r="DA529" s="59"/>
      <c r="DB529" s="59"/>
      <c r="DC529" s="59"/>
      <c r="DD529" s="59"/>
      <c r="DE529" s="59"/>
      <c r="DF529" s="59"/>
      <c r="DG529" s="59"/>
      <c r="DH529" s="59"/>
      <c r="DI529" s="59"/>
      <c r="DJ529" s="59"/>
      <c r="DK529" s="59"/>
      <c r="DL529" s="59"/>
      <c r="DM529" s="59"/>
      <c r="DN529" s="59"/>
      <c r="DO529" s="59"/>
      <c r="DP529" s="59"/>
      <c r="DQ529" s="59"/>
      <c r="DR529" s="59"/>
      <c r="DS529" s="59"/>
      <c r="DT529" s="59"/>
      <c r="DU529" s="59"/>
      <c r="DV529" s="59"/>
      <c r="DW529" s="59"/>
      <c r="DX529" s="59"/>
      <c r="DY529" s="59"/>
      <c r="DZ529" s="59"/>
      <c r="EA529" s="59"/>
      <c r="EB529" s="59"/>
      <c r="EC529" s="59"/>
    </row>
    <row r="530" spans="15:133" s="60" customFormat="1">
      <c r="O530" s="59"/>
      <c r="P530" s="59"/>
      <c r="Q530" s="59"/>
      <c r="R530" s="59"/>
      <c r="S530" s="59"/>
      <c r="T530" s="59"/>
      <c r="U530" s="59"/>
      <c r="V530" s="59"/>
      <c r="W530" s="59"/>
      <c r="X530" s="59"/>
      <c r="Y530" s="59"/>
      <c r="Z530" s="59"/>
      <c r="AA530" s="59"/>
      <c r="AB530" s="59"/>
      <c r="AC530" s="59"/>
      <c r="AD530" s="59"/>
      <c r="AE530" s="59"/>
      <c r="AF530" s="59"/>
      <c r="AG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c r="CR530" s="59"/>
      <c r="CS530" s="59"/>
      <c r="CT530" s="59"/>
      <c r="CU530" s="59"/>
      <c r="CV530" s="59"/>
      <c r="CW530" s="59"/>
      <c r="CX530" s="59"/>
      <c r="CY530" s="59"/>
      <c r="CZ530" s="59"/>
      <c r="DA530" s="59"/>
      <c r="DB530" s="59"/>
      <c r="DC530" s="59"/>
      <c r="DD530" s="59"/>
      <c r="DE530" s="59"/>
      <c r="DF530" s="59"/>
      <c r="DG530" s="59"/>
      <c r="DH530" s="59"/>
      <c r="DI530" s="59"/>
      <c r="DJ530" s="59"/>
      <c r="DK530" s="59"/>
      <c r="DL530" s="59"/>
      <c r="DM530" s="59"/>
      <c r="DN530" s="59"/>
      <c r="DO530" s="59"/>
      <c r="DP530" s="59"/>
      <c r="DQ530" s="59"/>
      <c r="DR530" s="59"/>
      <c r="DS530" s="59"/>
      <c r="DT530" s="59"/>
      <c r="DU530" s="59"/>
      <c r="DV530" s="59"/>
      <c r="DW530" s="59"/>
      <c r="DX530" s="59"/>
      <c r="DY530" s="59"/>
      <c r="DZ530" s="59"/>
      <c r="EA530" s="59"/>
      <c r="EB530" s="59"/>
      <c r="EC530" s="59"/>
    </row>
    <row r="531" spans="15:133" s="60" customFormat="1">
      <c r="O531" s="59"/>
      <c r="P531" s="59"/>
      <c r="Q531" s="59"/>
      <c r="R531" s="59"/>
      <c r="S531" s="59"/>
      <c r="T531" s="59"/>
      <c r="U531" s="59"/>
      <c r="V531" s="59"/>
      <c r="W531" s="59"/>
      <c r="X531" s="59"/>
      <c r="Y531" s="59"/>
      <c r="Z531" s="59"/>
      <c r="AA531" s="59"/>
      <c r="AB531" s="59"/>
      <c r="AC531" s="59"/>
      <c r="AD531" s="59"/>
      <c r="AE531" s="59"/>
      <c r="AF531" s="59"/>
      <c r="AG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c r="CR531" s="59"/>
      <c r="CS531" s="59"/>
      <c r="CT531" s="59"/>
      <c r="CU531" s="59"/>
      <c r="CV531" s="59"/>
      <c r="CW531" s="59"/>
      <c r="CX531" s="59"/>
      <c r="CY531" s="59"/>
      <c r="CZ531" s="59"/>
      <c r="DA531" s="59"/>
      <c r="DB531" s="59"/>
      <c r="DC531" s="59"/>
      <c r="DD531" s="59"/>
      <c r="DE531" s="59"/>
      <c r="DF531" s="59"/>
      <c r="DG531" s="59"/>
      <c r="DH531" s="59"/>
      <c r="DI531" s="59"/>
      <c r="DJ531" s="59"/>
      <c r="DK531" s="59"/>
      <c r="DL531" s="59"/>
      <c r="DM531" s="59"/>
      <c r="DN531" s="59"/>
      <c r="DO531" s="59"/>
      <c r="DP531" s="59"/>
      <c r="DQ531" s="59"/>
      <c r="DR531" s="59"/>
      <c r="DS531" s="59"/>
      <c r="DT531" s="59"/>
      <c r="DU531" s="59"/>
      <c r="DV531" s="59"/>
      <c r="DW531" s="59"/>
      <c r="DX531" s="59"/>
      <c r="DY531" s="59"/>
      <c r="DZ531" s="59"/>
      <c r="EA531" s="59"/>
      <c r="EB531" s="59"/>
      <c r="EC531" s="59"/>
    </row>
    <row r="532" spans="15:133" s="60" customFormat="1">
      <c r="O532" s="59"/>
      <c r="P532" s="59"/>
      <c r="Q532" s="59"/>
      <c r="R532" s="59"/>
      <c r="S532" s="59"/>
      <c r="T532" s="59"/>
      <c r="U532" s="59"/>
      <c r="V532" s="59"/>
      <c r="W532" s="59"/>
      <c r="X532" s="59"/>
      <c r="Y532" s="59"/>
      <c r="Z532" s="59"/>
      <c r="AA532" s="59"/>
      <c r="AB532" s="59"/>
      <c r="AC532" s="59"/>
      <c r="AD532" s="59"/>
      <c r="AE532" s="59"/>
      <c r="AF532" s="59"/>
      <c r="AG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c r="CR532" s="59"/>
      <c r="CS532" s="59"/>
      <c r="CT532" s="59"/>
      <c r="CU532" s="59"/>
      <c r="CV532" s="59"/>
      <c r="CW532" s="59"/>
      <c r="CX532" s="59"/>
      <c r="CY532" s="59"/>
      <c r="CZ532" s="59"/>
      <c r="DA532" s="59"/>
      <c r="DB532" s="59"/>
      <c r="DC532" s="59"/>
      <c r="DD532" s="59"/>
      <c r="DE532" s="59"/>
      <c r="DF532" s="59"/>
      <c r="DG532" s="59"/>
      <c r="DH532" s="59"/>
      <c r="DI532" s="59"/>
      <c r="DJ532" s="59"/>
      <c r="DK532" s="59"/>
      <c r="DL532" s="59"/>
      <c r="DM532" s="59"/>
      <c r="DN532" s="59"/>
      <c r="DO532" s="59"/>
      <c r="DP532" s="59"/>
      <c r="DQ532" s="59"/>
      <c r="DR532" s="59"/>
      <c r="DS532" s="59"/>
      <c r="DT532" s="59"/>
      <c r="DU532" s="59"/>
      <c r="DV532" s="59"/>
      <c r="DW532" s="59"/>
      <c r="DX532" s="59"/>
      <c r="DY532" s="59"/>
      <c r="DZ532" s="59"/>
      <c r="EA532" s="59"/>
      <c r="EB532" s="59"/>
      <c r="EC532" s="59"/>
    </row>
    <row r="533" spans="15:133" s="60" customFormat="1">
      <c r="O533" s="59"/>
      <c r="P533" s="59"/>
      <c r="Q533" s="59"/>
      <c r="R533" s="59"/>
      <c r="S533" s="59"/>
      <c r="T533" s="59"/>
      <c r="U533" s="59"/>
      <c r="V533" s="59"/>
      <c r="W533" s="59"/>
      <c r="X533" s="59"/>
      <c r="Y533" s="59"/>
      <c r="Z533" s="59"/>
      <c r="AA533" s="59"/>
      <c r="AB533" s="59"/>
      <c r="AC533" s="59"/>
      <c r="AD533" s="59"/>
      <c r="AE533" s="59"/>
      <c r="AF533" s="59"/>
      <c r="AG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c r="CR533" s="59"/>
      <c r="CS533" s="59"/>
      <c r="CT533" s="59"/>
      <c r="CU533" s="59"/>
      <c r="CV533" s="59"/>
      <c r="CW533" s="59"/>
      <c r="CX533" s="59"/>
      <c r="CY533" s="59"/>
      <c r="CZ533" s="59"/>
      <c r="DA533" s="59"/>
      <c r="DB533" s="59"/>
      <c r="DC533" s="59"/>
      <c r="DD533" s="59"/>
      <c r="DE533" s="59"/>
      <c r="DF533" s="59"/>
      <c r="DG533" s="59"/>
      <c r="DH533" s="59"/>
      <c r="DI533" s="59"/>
      <c r="DJ533" s="59"/>
      <c r="DK533" s="59"/>
      <c r="DL533" s="59"/>
      <c r="DM533" s="59"/>
      <c r="DN533" s="59"/>
      <c r="DO533" s="59"/>
      <c r="DP533" s="59"/>
      <c r="DQ533" s="59"/>
      <c r="DR533" s="59"/>
      <c r="DS533" s="59"/>
      <c r="DT533" s="59"/>
      <c r="DU533" s="59"/>
      <c r="DV533" s="59"/>
      <c r="DW533" s="59"/>
      <c r="DX533" s="59"/>
      <c r="DY533" s="59"/>
      <c r="DZ533" s="59"/>
      <c r="EA533" s="59"/>
      <c r="EB533" s="59"/>
      <c r="EC533" s="59"/>
    </row>
    <row r="534" spans="15:133" s="60" customFormat="1">
      <c r="O534" s="59"/>
      <c r="P534" s="59"/>
      <c r="Q534" s="59"/>
      <c r="R534" s="59"/>
      <c r="S534" s="59"/>
      <c r="T534" s="59"/>
      <c r="U534" s="59"/>
      <c r="V534" s="59"/>
      <c r="W534" s="59"/>
      <c r="X534" s="59"/>
      <c r="Y534" s="59"/>
      <c r="Z534" s="59"/>
      <c r="AA534" s="59"/>
      <c r="AB534" s="59"/>
      <c r="AC534" s="59"/>
      <c r="AD534" s="59"/>
      <c r="AE534" s="59"/>
      <c r="AF534" s="59"/>
      <c r="AG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c r="CR534" s="59"/>
      <c r="CS534" s="59"/>
      <c r="CT534" s="59"/>
      <c r="CU534" s="59"/>
      <c r="CV534" s="59"/>
      <c r="CW534" s="59"/>
      <c r="CX534" s="59"/>
      <c r="CY534" s="59"/>
      <c r="CZ534" s="59"/>
      <c r="DA534" s="59"/>
      <c r="DB534" s="59"/>
      <c r="DC534" s="59"/>
      <c r="DD534" s="59"/>
      <c r="DE534" s="59"/>
      <c r="DF534" s="59"/>
      <c r="DG534" s="59"/>
      <c r="DH534" s="59"/>
      <c r="DI534" s="59"/>
      <c r="DJ534" s="59"/>
      <c r="DK534" s="59"/>
      <c r="DL534" s="59"/>
      <c r="DM534" s="59"/>
      <c r="DN534" s="59"/>
      <c r="DO534" s="59"/>
      <c r="DP534" s="59"/>
      <c r="DQ534" s="59"/>
      <c r="DR534" s="59"/>
      <c r="DS534" s="59"/>
      <c r="DT534" s="59"/>
      <c r="DU534" s="59"/>
      <c r="DV534" s="59"/>
      <c r="DW534" s="59"/>
      <c r="DX534" s="59"/>
      <c r="DY534" s="59"/>
      <c r="DZ534" s="59"/>
      <c r="EA534" s="59"/>
      <c r="EB534" s="59"/>
      <c r="EC534" s="59"/>
    </row>
    <row r="535" spans="15:133" s="60" customFormat="1">
      <c r="O535" s="59"/>
      <c r="P535" s="59"/>
      <c r="Q535" s="59"/>
      <c r="R535" s="59"/>
      <c r="S535" s="59"/>
      <c r="T535" s="59"/>
      <c r="U535" s="59"/>
      <c r="V535" s="59"/>
      <c r="W535" s="59"/>
      <c r="X535" s="59"/>
      <c r="Y535" s="59"/>
      <c r="Z535" s="59"/>
      <c r="AA535" s="59"/>
      <c r="AB535" s="59"/>
      <c r="AC535" s="59"/>
      <c r="AD535" s="59"/>
      <c r="AE535" s="59"/>
      <c r="AF535" s="59"/>
      <c r="AG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c r="CR535" s="59"/>
      <c r="CS535" s="59"/>
      <c r="CT535" s="59"/>
      <c r="CU535" s="59"/>
      <c r="CV535" s="59"/>
      <c r="CW535" s="59"/>
      <c r="CX535" s="59"/>
      <c r="CY535" s="59"/>
      <c r="CZ535" s="59"/>
      <c r="DA535" s="59"/>
      <c r="DB535" s="59"/>
      <c r="DC535" s="59"/>
      <c r="DD535" s="59"/>
      <c r="DE535" s="59"/>
      <c r="DF535" s="59"/>
      <c r="DG535" s="59"/>
      <c r="DH535" s="59"/>
      <c r="DI535" s="59"/>
      <c r="DJ535" s="59"/>
      <c r="DK535" s="59"/>
      <c r="DL535" s="59"/>
      <c r="DM535" s="59"/>
      <c r="DN535" s="59"/>
      <c r="DO535" s="59"/>
      <c r="DP535" s="59"/>
      <c r="DQ535" s="59"/>
      <c r="DR535" s="59"/>
      <c r="DS535" s="59"/>
      <c r="DT535" s="59"/>
      <c r="DU535" s="59"/>
      <c r="DV535" s="59"/>
      <c r="DW535" s="59"/>
      <c r="DX535" s="59"/>
      <c r="DY535" s="59"/>
      <c r="DZ535" s="59"/>
      <c r="EA535" s="59"/>
      <c r="EB535" s="59"/>
      <c r="EC535" s="59"/>
    </row>
    <row r="536" spans="15:133" s="60" customFormat="1">
      <c r="O536" s="59"/>
      <c r="P536" s="59"/>
      <c r="Q536" s="59"/>
      <c r="R536" s="59"/>
      <c r="S536" s="59"/>
      <c r="T536" s="59"/>
      <c r="U536" s="59"/>
      <c r="V536" s="59"/>
      <c r="W536" s="59"/>
      <c r="X536" s="59"/>
      <c r="Y536" s="59"/>
      <c r="Z536" s="59"/>
      <c r="AA536" s="59"/>
      <c r="AB536" s="59"/>
      <c r="AC536" s="59"/>
      <c r="AD536" s="59"/>
      <c r="AE536" s="59"/>
      <c r="AF536" s="59"/>
      <c r="AG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c r="CR536" s="59"/>
      <c r="CS536" s="59"/>
      <c r="CT536" s="59"/>
      <c r="CU536" s="59"/>
      <c r="CV536" s="59"/>
      <c r="CW536" s="59"/>
      <c r="CX536" s="59"/>
      <c r="CY536" s="59"/>
      <c r="CZ536" s="59"/>
      <c r="DA536" s="59"/>
      <c r="DB536" s="59"/>
      <c r="DC536" s="59"/>
      <c r="DD536" s="59"/>
      <c r="DE536" s="59"/>
      <c r="DF536" s="59"/>
      <c r="DG536" s="59"/>
      <c r="DH536" s="59"/>
      <c r="DI536" s="59"/>
      <c r="DJ536" s="59"/>
      <c r="DK536" s="59"/>
      <c r="DL536" s="59"/>
      <c r="DM536" s="59"/>
      <c r="DN536" s="59"/>
      <c r="DO536" s="59"/>
      <c r="DP536" s="59"/>
      <c r="DQ536" s="59"/>
      <c r="DR536" s="59"/>
      <c r="DS536" s="59"/>
      <c r="DT536" s="59"/>
      <c r="DU536" s="59"/>
      <c r="DV536" s="59"/>
      <c r="DW536" s="59"/>
      <c r="DX536" s="59"/>
      <c r="DY536" s="59"/>
      <c r="DZ536" s="59"/>
      <c r="EA536" s="59"/>
      <c r="EB536" s="59"/>
      <c r="EC536" s="59"/>
    </row>
    <row r="537" spans="15:133" s="60" customFormat="1">
      <c r="O537" s="59"/>
      <c r="P537" s="59"/>
      <c r="Q537" s="59"/>
      <c r="R537" s="59"/>
      <c r="S537" s="59"/>
      <c r="T537" s="59"/>
      <c r="U537" s="59"/>
      <c r="V537" s="59"/>
      <c r="W537" s="59"/>
      <c r="X537" s="59"/>
      <c r="Y537" s="59"/>
      <c r="Z537" s="59"/>
      <c r="AA537" s="59"/>
      <c r="AB537" s="59"/>
      <c r="AC537" s="59"/>
      <c r="AD537" s="59"/>
      <c r="AE537" s="59"/>
      <c r="AF537" s="59"/>
      <c r="AG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c r="CR537" s="59"/>
      <c r="CS537" s="59"/>
      <c r="CT537" s="59"/>
      <c r="CU537" s="59"/>
      <c r="CV537" s="59"/>
      <c r="CW537" s="59"/>
      <c r="CX537" s="59"/>
      <c r="CY537" s="59"/>
      <c r="CZ537" s="59"/>
      <c r="DA537" s="59"/>
      <c r="DB537" s="59"/>
      <c r="DC537" s="59"/>
      <c r="DD537" s="59"/>
      <c r="DE537" s="59"/>
      <c r="DF537" s="59"/>
      <c r="DG537" s="59"/>
      <c r="DH537" s="59"/>
      <c r="DI537" s="59"/>
      <c r="DJ537" s="59"/>
      <c r="DK537" s="59"/>
      <c r="DL537" s="59"/>
      <c r="DM537" s="59"/>
      <c r="DN537" s="59"/>
      <c r="DO537" s="59"/>
      <c r="DP537" s="59"/>
      <c r="DQ537" s="59"/>
      <c r="DR537" s="59"/>
      <c r="DS537" s="59"/>
      <c r="DT537" s="59"/>
      <c r="DU537" s="59"/>
      <c r="DV537" s="59"/>
      <c r="DW537" s="59"/>
      <c r="DX537" s="59"/>
      <c r="DY537" s="59"/>
      <c r="DZ537" s="59"/>
      <c r="EA537" s="59"/>
      <c r="EB537" s="59"/>
      <c r="EC537" s="59"/>
    </row>
    <row r="538" spans="15:133" s="60" customFormat="1">
      <c r="O538" s="59"/>
      <c r="P538" s="59"/>
      <c r="Q538" s="59"/>
      <c r="R538" s="59"/>
      <c r="S538" s="59"/>
      <c r="T538" s="59"/>
      <c r="U538" s="59"/>
      <c r="V538" s="59"/>
      <c r="W538" s="59"/>
      <c r="X538" s="59"/>
      <c r="Y538" s="59"/>
      <c r="Z538" s="59"/>
      <c r="AA538" s="59"/>
      <c r="AB538" s="59"/>
      <c r="AC538" s="59"/>
      <c r="AD538" s="59"/>
      <c r="AE538" s="59"/>
      <c r="AF538" s="59"/>
      <c r="AG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c r="CR538" s="59"/>
      <c r="CS538" s="59"/>
      <c r="CT538" s="59"/>
      <c r="CU538" s="59"/>
      <c r="CV538" s="59"/>
      <c r="CW538" s="59"/>
      <c r="CX538" s="59"/>
      <c r="CY538" s="59"/>
      <c r="CZ538" s="59"/>
      <c r="DA538" s="59"/>
      <c r="DB538" s="59"/>
      <c r="DC538" s="59"/>
      <c r="DD538" s="59"/>
      <c r="DE538" s="59"/>
      <c r="DF538" s="59"/>
      <c r="DG538" s="59"/>
      <c r="DH538" s="59"/>
      <c r="DI538" s="59"/>
      <c r="DJ538" s="59"/>
      <c r="DK538" s="59"/>
      <c r="DL538" s="59"/>
      <c r="DM538" s="59"/>
      <c r="DN538" s="59"/>
      <c r="DO538" s="59"/>
      <c r="DP538" s="59"/>
      <c r="DQ538" s="59"/>
      <c r="DR538" s="59"/>
      <c r="DS538" s="59"/>
      <c r="DT538" s="59"/>
      <c r="DU538" s="59"/>
      <c r="DV538" s="59"/>
      <c r="DW538" s="59"/>
      <c r="DX538" s="59"/>
      <c r="DY538" s="59"/>
      <c r="DZ538" s="59"/>
      <c r="EA538" s="59"/>
      <c r="EB538" s="59"/>
      <c r="EC538" s="59"/>
    </row>
    <row r="539" spans="15:133" s="60" customFormat="1">
      <c r="O539" s="59"/>
      <c r="P539" s="59"/>
      <c r="Q539" s="59"/>
      <c r="R539" s="59"/>
      <c r="S539" s="59"/>
      <c r="T539" s="59"/>
      <c r="U539" s="59"/>
      <c r="V539" s="59"/>
      <c r="W539" s="59"/>
      <c r="X539" s="59"/>
      <c r="Y539" s="59"/>
      <c r="Z539" s="59"/>
      <c r="AA539" s="59"/>
      <c r="AB539" s="59"/>
      <c r="AC539" s="59"/>
      <c r="AD539" s="59"/>
      <c r="AE539" s="59"/>
      <c r="AF539" s="59"/>
      <c r="AG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c r="CR539" s="59"/>
      <c r="CS539" s="59"/>
      <c r="CT539" s="59"/>
      <c r="CU539" s="59"/>
      <c r="CV539" s="59"/>
      <c r="CW539" s="59"/>
      <c r="CX539" s="59"/>
      <c r="CY539" s="59"/>
      <c r="CZ539" s="59"/>
      <c r="DA539" s="59"/>
      <c r="DB539" s="59"/>
      <c r="DC539" s="59"/>
      <c r="DD539" s="59"/>
      <c r="DE539" s="59"/>
      <c r="DF539" s="59"/>
      <c r="DG539" s="59"/>
      <c r="DH539" s="59"/>
      <c r="DI539" s="59"/>
      <c r="DJ539" s="59"/>
      <c r="DK539" s="59"/>
      <c r="DL539" s="59"/>
      <c r="DM539" s="59"/>
      <c r="DN539" s="59"/>
      <c r="DO539" s="59"/>
      <c r="DP539" s="59"/>
      <c r="DQ539" s="59"/>
      <c r="DR539" s="59"/>
      <c r="DS539" s="59"/>
      <c r="DT539" s="59"/>
      <c r="DU539" s="59"/>
      <c r="DV539" s="59"/>
      <c r="DW539" s="59"/>
      <c r="DX539" s="59"/>
      <c r="DY539" s="59"/>
      <c r="DZ539" s="59"/>
      <c r="EA539" s="59"/>
      <c r="EB539" s="59"/>
      <c r="EC539" s="59"/>
    </row>
    <row r="540" spans="15:133" s="60" customFormat="1">
      <c r="O540" s="59"/>
      <c r="P540" s="59"/>
      <c r="Q540" s="59"/>
      <c r="R540" s="59"/>
      <c r="S540" s="59"/>
      <c r="T540" s="59"/>
      <c r="U540" s="59"/>
      <c r="V540" s="59"/>
      <c r="W540" s="59"/>
      <c r="X540" s="59"/>
      <c r="Y540" s="59"/>
      <c r="Z540" s="59"/>
      <c r="AA540" s="59"/>
      <c r="AB540" s="59"/>
      <c r="AC540" s="59"/>
      <c r="AD540" s="59"/>
      <c r="AE540" s="59"/>
      <c r="AF540" s="59"/>
      <c r="AG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c r="CR540" s="59"/>
      <c r="CS540" s="59"/>
      <c r="CT540" s="59"/>
      <c r="CU540" s="59"/>
      <c r="CV540" s="59"/>
      <c r="CW540" s="59"/>
      <c r="CX540" s="59"/>
      <c r="CY540" s="59"/>
      <c r="CZ540" s="59"/>
      <c r="DA540" s="59"/>
      <c r="DB540" s="59"/>
      <c r="DC540" s="59"/>
      <c r="DD540" s="59"/>
      <c r="DE540" s="59"/>
      <c r="DF540" s="59"/>
      <c r="DG540" s="59"/>
      <c r="DH540" s="59"/>
      <c r="DI540" s="59"/>
      <c r="DJ540" s="59"/>
      <c r="DK540" s="59"/>
      <c r="DL540" s="59"/>
      <c r="DM540" s="59"/>
      <c r="DN540" s="59"/>
      <c r="DO540" s="59"/>
      <c r="DP540" s="59"/>
      <c r="DQ540" s="59"/>
      <c r="DR540" s="59"/>
      <c r="DS540" s="59"/>
      <c r="DT540" s="59"/>
      <c r="DU540" s="59"/>
      <c r="DV540" s="59"/>
      <c r="DW540" s="59"/>
      <c r="DX540" s="59"/>
      <c r="DY540" s="59"/>
      <c r="DZ540" s="59"/>
      <c r="EA540" s="59"/>
      <c r="EB540" s="59"/>
      <c r="EC540" s="59"/>
    </row>
    <row r="541" spans="15:133" s="60" customFormat="1">
      <c r="O541" s="59"/>
      <c r="P541" s="59"/>
      <c r="Q541" s="59"/>
      <c r="R541" s="59"/>
      <c r="S541" s="59"/>
      <c r="T541" s="59"/>
      <c r="U541" s="59"/>
      <c r="V541" s="59"/>
      <c r="W541" s="59"/>
      <c r="X541" s="59"/>
      <c r="Y541" s="59"/>
      <c r="Z541" s="59"/>
      <c r="AA541" s="59"/>
      <c r="AB541" s="59"/>
      <c r="AC541" s="59"/>
      <c r="AD541" s="59"/>
      <c r="AE541" s="59"/>
      <c r="AF541" s="59"/>
      <c r="AG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c r="CR541" s="59"/>
      <c r="CS541" s="59"/>
      <c r="CT541" s="59"/>
      <c r="CU541" s="59"/>
      <c r="CV541" s="59"/>
      <c r="CW541" s="59"/>
      <c r="CX541" s="59"/>
      <c r="CY541" s="59"/>
      <c r="CZ541" s="59"/>
      <c r="DA541" s="59"/>
      <c r="DB541" s="59"/>
      <c r="DC541" s="59"/>
      <c r="DD541" s="59"/>
      <c r="DE541" s="59"/>
      <c r="DF541" s="59"/>
      <c r="DG541" s="59"/>
      <c r="DH541" s="59"/>
      <c r="DI541" s="59"/>
      <c r="DJ541" s="59"/>
      <c r="DK541" s="59"/>
      <c r="DL541" s="59"/>
      <c r="DM541" s="59"/>
      <c r="DN541" s="59"/>
      <c r="DO541" s="59"/>
      <c r="DP541" s="59"/>
      <c r="DQ541" s="59"/>
      <c r="DR541" s="59"/>
      <c r="DS541" s="59"/>
      <c r="DT541" s="59"/>
      <c r="DU541" s="59"/>
      <c r="DV541" s="59"/>
      <c r="DW541" s="59"/>
      <c r="DX541" s="59"/>
      <c r="DY541" s="59"/>
      <c r="DZ541" s="59"/>
      <c r="EA541" s="59"/>
      <c r="EB541" s="59"/>
      <c r="EC541" s="59"/>
    </row>
    <row r="542" spans="15:133" s="60" customFormat="1">
      <c r="O542" s="59"/>
      <c r="P542" s="59"/>
      <c r="Q542" s="59"/>
      <c r="R542" s="59"/>
      <c r="S542" s="59"/>
      <c r="T542" s="59"/>
      <c r="U542" s="59"/>
      <c r="V542" s="59"/>
      <c r="W542" s="59"/>
      <c r="X542" s="59"/>
      <c r="Y542" s="59"/>
      <c r="Z542" s="59"/>
      <c r="AA542" s="59"/>
      <c r="AB542" s="59"/>
      <c r="AC542" s="59"/>
      <c r="AD542" s="59"/>
      <c r="AE542" s="59"/>
      <c r="AF542" s="59"/>
      <c r="AG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c r="CR542" s="59"/>
      <c r="CS542" s="59"/>
      <c r="CT542" s="59"/>
      <c r="CU542" s="59"/>
      <c r="CV542" s="59"/>
      <c r="CW542" s="59"/>
      <c r="CX542" s="59"/>
      <c r="CY542" s="59"/>
      <c r="CZ542" s="59"/>
      <c r="DA542" s="59"/>
      <c r="DB542" s="59"/>
      <c r="DC542" s="59"/>
      <c r="DD542" s="59"/>
      <c r="DE542" s="59"/>
      <c r="DF542" s="59"/>
      <c r="DG542" s="59"/>
      <c r="DH542" s="59"/>
      <c r="DI542" s="59"/>
      <c r="DJ542" s="59"/>
      <c r="DK542" s="59"/>
      <c r="DL542" s="59"/>
      <c r="DM542" s="59"/>
      <c r="DN542" s="59"/>
      <c r="DO542" s="59"/>
      <c r="DP542" s="59"/>
      <c r="DQ542" s="59"/>
      <c r="DR542" s="59"/>
      <c r="DS542" s="59"/>
      <c r="DT542" s="59"/>
      <c r="DU542" s="59"/>
      <c r="DV542" s="59"/>
      <c r="DW542" s="59"/>
      <c r="DX542" s="59"/>
      <c r="DY542" s="59"/>
      <c r="DZ542" s="59"/>
      <c r="EA542" s="59"/>
      <c r="EB542" s="59"/>
      <c r="EC542" s="59"/>
    </row>
    <row r="543" spans="15:133" s="60" customFormat="1">
      <c r="O543" s="59"/>
      <c r="P543" s="59"/>
      <c r="Q543" s="59"/>
      <c r="R543" s="59"/>
      <c r="S543" s="59"/>
      <c r="T543" s="59"/>
      <c r="U543" s="59"/>
      <c r="V543" s="59"/>
      <c r="W543" s="59"/>
      <c r="X543" s="59"/>
      <c r="Y543" s="59"/>
      <c r="Z543" s="59"/>
      <c r="AA543" s="59"/>
      <c r="AB543" s="59"/>
      <c r="AC543" s="59"/>
      <c r="AD543" s="59"/>
      <c r="AE543" s="59"/>
      <c r="AF543" s="59"/>
      <c r="AG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c r="CR543" s="59"/>
      <c r="CS543" s="59"/>
      <c r="CT543" s="59"/>
      <c r="CU543" s="59"/>
      <c r="CV543" s="59"/>
      <c r="CW543" s="59"/>
      <c r="CX543" s="59"/>
      <c r="CY543" s="59"/>
      <c r="CZ543" s="59"/>
      <c r="DA543" s="59"/>
      <c r="DB543" s="59"/>
      <c r="DC543" s="59"/>
      <c r="DD543" s="59"/>
      <c r="DE543" s="59"/>
      <c r="DF543" s="59"/>
      <c r="DG543" s="59"/>
      <c r="DH543" s="59"/>
      <c r="DI543" s="59"/>
      <c r="DJ543" s="59"/>
      <c r="DK543" s="59"/>
      <c r="DL543" s="59"/>
      <c r="DM543" s="59"/>
      <c r="DN543" s="59"/>
      <c r="DO543" s="59"/>
      <c r="DP543" s="59"/>
      <c r="DQ543" s="59"/>
      <c r="DR543" s="59"/>
      <c r="DS543" s="59"/>
      <c r="DT543" s="59"/>
      <c r="DU543" s="59"/>
      <c r="DV543" s="59"/>
      <c r="DW543" s="59"/>
      <c r="DX543" s="59"/>
      <c r="DY543" s="59"/>
      <c r="DZ543" s="59"/>
      <c r="EA543" s="59"/>
      <c r="EB543" s="59"/>
      <c r="EC543" s="59"/>
    </row>
    <row r="544" spans="15:133" s="60" customFormat="1">
      <c r="O544" s="59"/>
      <c r="P544" s="59"/>
      <c r="Q544" s="59"/>
      <c r="R544" s="59"/>
      <c r="S544" s="59"/>
      <c r="T544" s="59"/>
      <c r="U544" s="59"/>
      <c r="V544" s="59"/>
      <c r="W544" s="59"/>
      <c r="X544" s="59"/>
      <c r="Y544" s="59"/>
      <c r="Z544" s="59"/>
      <c r="AA544" s="59"/>
      <c r="AB544" s="59"/>
      <c r="AC544" s="59"/>
      <c r="AD544" s="59"/>
      <c r="AE544" s="59"/>
      <c r="AF544" s="59"/>
      <c r="AG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c r="CR544" s="59"/>
      <c r="CS544" s="59"/>
      <c r="CT544" s="59"/>
      <c r="CU544" s="59"/>
      <c r="CV544" s="59"/>
      <c r="CW544" s="59"/>
      <c r="CX544" s="59"/>
      <c r="CY544" s="59"/>
      <c r="CZ544" s="59"/>
      <c r="DA544" s="59"/>
      <c r="DB544" s="59"/>
      <c r="DC544" s="59"/>
      <c r="DD544" s="59"/>
      <c r="DE544" s="59"/>
      <c r="DF544" s="59"/>
      <c r="DG544" s="59"/>
      <c r="DH544" s="59"/>
      <c r="DI544" s="59"/>
      <c r="DJ544" s="59"/>
      <c r="DK544" s="59"/>
      <c r="DL544" s="59"/>
      <c r="DM544" s="59"/>
      <c r="DN544" s="59"/>
      <c r="DO544" s="59"/>
      <c r="DP544" s="59"/>
      <c r="DQ544" s="59"/>
      <c r="DR544" s="59"/>
      <c r="DS544" s="59"/>
      <c r="DT544" s="59"/>
      <c r="DU544" s="59"/>
      <c r="DV544" s="59"/>
      <c r="DW544" s="59"/>
      <c r="DX544" s="59"/>
      <c r="DY544" s="59"/>
      <c r="DZ544" s="59"/>
      <c r="EA544" s="59"/>
      <c r="EB544" s="59"/>
      <c r="EC544" s="59"/>
    </row>
    <row r="545" spans="15:133" s="60" customFormat="1">
      <c r="O545" s="59"/>
      <c r="P545" s="59"/>
      <c r="Q545" s="59"/>
      <c r="R545" s="59"/>
      <c r="S545" s="59"/>
      <c r="T545" s="59"/>
      <c r="U545" s="59"/>
      <c r="V545" s="59"/>
      <c r="W545" s="59"/>
      <c r="X545" s="59"/>
      <c r="Y545" s="59"/>
      <c r="Z545" s="59"/>
      <c r="AA545" s="59"/>
      <c r="AB545" s="59"/>
      <c r="AC545" s="59"/>
      <c r="AD545" s="59"/>
      <c r="AE545" s="59"/>
      <c r="AF545" s="59"/>
      <c r="AG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c r="CR545" s="59"/>
      <c r="CS545" s="59"/>
      <c r="CT545" s="59"/>
      <c r="CU545" s="59"/>
      <c r="CV545" s="59"/>
      <c r="CW545" s="59"/>
      <c r="CX545" s="59"/>
      <c r="CY545" s="59"/>
      <c r="CZ545" s="59"/>
      <c r="DA545" s="59"/>
      <c r="DB545" s="59"/>
      <c r="DC545" s="59"/>
      <c r="DD545" s="59"/>
      <c r="DE545" s="59"/>
      <c r="DF545" s="59"/>
      <c r="DG545" s="59"/>
      <c r="DH545" s="59"/>
      <c r="DI545" s="59"/>
      <c r="DJ545" s="59"/>
      <c r="DK545" s="59"/>
      <c r="DL545" s="59"/>
      <c r="DM545" s="59"/>
      <c r="DN545" s="59"/>
      <c r="DO545" s="59"/>
      <c r="DP545" s="59"/>
      <c r="DQ545" s="59"/>
      <c r="DR545" s="59"/>
      <c r="DS545" s="59"/>
      <c r="DT545" s="59"/>
      <c r="DU545" s="59"/>
      <c r="DV545" s="59"/>
      <c r="DW545" s="59"/>
      <c r="DX545" s="59"/>
      <c r="DY545" s="59"/>
      <c r="DZ545" s="59"/>
      <c r="EA545" s="59"/>
      <c r="EB545" s="59"/>
      <c r="EC545" s="59"/>
    </row>
    <row r="546" spans="15:133" s="60" customFormat="1">
      <c r="O546" s="59"/>
      <c r="P546" s="59"/>
      <c r="Q546" s="59"/>
      <c r="R546" s="59"/>
      <c r="S546" s="59"/>
      <c r="T546" s="59"/>
      <c r="U546" s="59"/>
      <c r="V546" s="59"/>
      <c r="W546" s="59"/>
      <c r="X546" s="59"/>
      <c r="Y546" s="59"/>
      <c r="Z546" s="59"/>
      <c r="AA546" s="59"/>
      <c r="AB546" s="59"/>
      <c r="AC546" s="59"/>
      <c r="AD546" s="59"/>
      <c r="AE546" s="59"/>
      <c r="AF546" s="59"/>
      <c r="AG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c r="CR546" s="59"/>
      <c r="CS546" s="59"/>
      <c r="CT546" s="59"/>
      <c r="CU546" s="59"/>
      <c r="CV546" s="59"/>
      <c r="CW546" s="59"/>
      <c r="CX546" s="59"/>
      <c r="CY546" s="59"/>
      <c r="CZ546" s="59"/>
      <c r="DA546" s="59"/>
      <c r="DB546" s="59"/>
      <c r="DC546" s="59"/>
      <c r="DD546" s="59"/>
      <c r="DE546" s="59"/>
      <c r="DF546" s="59"/>
      <c r="DG546" s="59"/>
      <c r="DH546" s="59"/>
      <c r="DI546" s="59"/>
      <c r="DJ546" s="59"/>
      <c r="DK546" s="59"/>
      <c r="DL546" s="59"/>
      <c r="DM546" s="59"/>
      <c r="DN546" s="59"/>
      <c r="DO546" s="59"/>
      <c r="DP546" s="59"/>
      <c r="DQ546" s="59"/>
      <c r="DR546" s="59"/>
      <c r="DS546" s="59"/>
      <c r="DT546" s="59"/>
      <c r="DU546" s="59"/>
      <c r="DV546" s="59"/>
      <c r="DW546" s="59"/>
      <c r="DX546" s="59"/>
      <c r="DY546" s="59"/>
      <c r="DZ546" s="59"/>
      <c r="EA546" s="59"/>
      <c r="EB546" s="59"/>
      <c r="EC546" s="59"/>
    </row>
    <row r="547" spans="15:133" s="60" customFormat="1">
      <c r="O547" s="59"/>
      <c r="P547" s="59"/>
      <c r="Q547" s="59"/>
      <c r="R547" s="59"/>
      <c r="S547" s="59"/>
      <c r="T547" s="59"/>
      <c r="U547" s="59"/>
      <c r="V547" s="59"/>
      <c r="W547" s="59"/>
      <c r="X547" s="59"/>
      <c r="Y547" s="59"/>
      <c r="Z547" s="59"/>
      <c r="AA547" s="59"/>
      <c r="AB547" s="59"/>
      <c r="AC547" s="59"/>
      <c r="AD547" s="59"/>
      <c r="AE547" s="59"/>
      <c r="AF547" s="59"/>
      <c r="AG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c r="CR547" s="59"/>
      <c r="CS547" s="59"/>
      <c r="CT547" s="59"/>
      <c r="CU547" s="59"/>
      <c r="CV547" s="59"/>
      <c r="CW547" s="59"/>
      <c r="CX547" s="59"/>
      <c r="CY547" s="59"/>
      <c r="CZ547" s="59"/>
      <c r="DA547" s="59"/>
      <c r="DB547" s="59"/>
      <c r="DC547" s="59"/>
      <c r="DD547" s="59"/>
      <c r="DE547" s="59"/>
      <c r="DF547" s="59"/>
      <c r="DG547" s="59"/>
      <c r="DH547" s="59"/>
      <c r="DI547" s="59"/>
      <c r="DJ547" s="59"/>
      <c r="DK547" s="59"/>
      <c r="DL547" s="59"/>
      <c r="DM547" s="59"/>
      <c r="DN547" s="59"/>
      <c r="DO547" s="59"/>
      <c r="DP547" s="59"/>
      <c r="DQ547" s="59"/>
      <c r="DR547" s="59"/>
      <c r="DS547" s="59"/>
      <c r="DT547" s="59"/>
      <c r="DU547" s="59"/>
      <c r="DV547" s="59"/>
      <c r="DW547" s="59"/>
      <c r="DX547" s="59"/>
      <c r="DY547" s="59"/>
      <c r="DZ547" s="59"/>
      <c r="EA547" s="59"/>
      <c r="EB547" s="59"/>
      <c r="EC547" s="59"/>
    </row>
    <row r="548" spans="15:133" s="60" customFormat="1">
      <c r="O548" s="59"/>
      <c r="P548" s="59"/>
      <c r="Q548" s="59"/>
      <c r="R548" s="59"/>
      <c r="S548" s="59"/>
      <c r="T548" s="59"/>
      <c r="U548" s="59"/>
      <c r="V548" s="59"/>
      <c r="W548" s="59"/>
      <c r="X548" s="59"/>
      <c r="Y548" s="59"/>
      <c r="Z548" s="59"/>
      <c r="AA548" s="59"/>
      <c r="AB548" s="59"/>
      <c r="AC548" s="59"/>
      <c r="AD548" s="59"/>
      <c r="AE548" s="59"/>
      <c r="AF548" s="59"/>
      <c r="AG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c r="CR548" s="59"/>
      <c r="CS548" s="59"/>
      <c r="CT548" s="59"/>
      <c r="CU548" s="59"/>
      <c r="CV548" s="59"/>
      <c r="CW548" s="59"/>
      <c r="CX548" s="59"/>
      <c r="CY548" s="59"/>
      <c r="CZ548" s="59"/>
      <c r="DA548" s="59"/>
      <c r="DB548" s="59"/>
      <c r="DC548" s="59"/>
      <c r="DD548" s="59"/>
      <c r="DE548" s="59"/>
      <c r="DF548" s="59"/>
      <c r="DG548" s="59"/>
      <c r="DH548" s="59"/>
      <c r="DI548" s="59"/>
      <c r="DJ548" s="59"/>
      <c r="DK548" s="59"/>
      <c r="DL548" s="59"/>
      <c r="DM548" s="59"/>
      <c r="DN548" s="59"/>
      <c r="DO548" s="59"/>
      <c r="DP548" s="59"/>
      <c r="DQ548" s="59"/>
      <c r="DR548" s="59"/>
      <c r="DS548" s="59"/>
      <c r="DT548" s="59"/>
      <c r="DU548" s="59"/>
      <c r="DV548" s="59"/>
      <c r="DW548" s="59"/>
      <c r="DX548" s="59"/>
      <c r="DY548" s="59"/>
      <c r="DZ548" s="59"/>
      <c r="EA548" s="59"/>
      <c r="EB548" s="59"/>
      <c r="EC548" s="59"/>
    </row>
    <row r="549" spans="15:133" s="60" customFormat="1">
      <c r="O549" s="59"/>
      <c r="P549" s="59"/>
      <c r="Q549" s="59"/>
      <c r="R549" s="59"/>
      <c r="S549" s="59"/>
      <c r="T549" s="59"/>
      <c r="U549" s="59"/>
      <c r="V549" s="59"/>
      <c r="W549" s="59"/>
      <c r="X549" s="59"/>
      <c r="Y549" s="59"/>
      <c r="Z549" s="59"/>
      <c r="AA549" s="59"/>
      <c r="AB549" s="59"/>
      <c r="AC549" s="59"/>
      <c r="AD549" s="59"/>
      <c r="AE549" s="59"/>
      <c r="AF549" s="59"/>
      <c r="AG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c r="CR549" s="59"/>
      <c r="CS549" s="59"/>
      <c r="CT549" s="59"/>
      <c r="CU549" s="59"/>
      <c r="CV549" s="59"/>
      <c r="CW549" s="59"/>
      <c r="CX549" s="59"/>
      <c r="CY549" s="59"/>
      <c r="CZ549" s="59"/>
      <c r="DA549" s="59"/>
      <c r="DB549" s="59"/>
      <c r="DC549" s="59"/>
      <c r="DD549" s="59"/>
      <c r="DE549" s="59"/>
      <c r="DF549" s="59"/>
      <c r="DG549" s="59"/>
      <c r="DH549" s="59"/>
      <c r="DI549" s="59"/>
      <c r="DJ549" s="59"/>
      <c r="DK549" s="59"/>
      <c r="DL549" s="59"/>
      <c r="DM549" s="59"/>
      <c r="DN549" s="59"/>
      <c r="DO549" s="59"/>
      <c r="DP549" s="59"/>
      <c r="DQ549" s="59"/>
      <c r="DR549" s="59"/>
      <c r="DS549" s="59"/>
      <c r="DT549" s="59"/>
      <c r="DU549" s="59"/>
      <c r="DV549" s="59"/>
      <c r="DW549" s="59"/>
      <c r="DX549" s="59"/>
      <c r="DY549" s="59"/>
      <c r="DZ549" s="59"/>
      <c r="EA549" s="59"/>
      <c r="EB549" s="59"/>
      <c r="EC549" s="59"/>
    </row>
    <row r="550" spans="15:133" s="60" customFormat="1">
      <c r="O550" s="59"/>
      <c r="P550" s="59"/>
      <c r="Q550" s="59"/>
      <c r="R550" s="59"/>
      <c r="S550" s="59"/>
      <c r="T550" s="59"/>
      <c r="U550" s="59"/>
      <c r="V550" s="59"/>
      <c r="W550" s="59"/>
      <c r="X550" s="59"/>
      <c r="Y550" s="59"/>
      <c r="Z550" s="59"/>
      <c r="AA550" s="59"/>
      <c r="AB550" s="59"/>
      <c r="AC550" s="59"/>
      <c r="AD550" s="59"/>
      <c r="AE550" s="59"/>
      <c r="AF550" s="59"/>
      <c r="AG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c r="CR550" s="59"/>
      <c r="CS550" s="59"/>
      <c r="CT550" s="59"/>
      <c r="CU550" s="59"/>
      <c r="CV550" s="59"/>
      <c r="CW550" s="59"/>
      <c r="CX550" s="59"/>
      <c r="CY550" s="59"/>
      <c r="CZ550" s="59"/>
      <c r="DA550" s="59"/>
      <c r="DB550" s="59"/>
      <c r="DC550" s="59"/>
      <c r="DD550" s="59"/>
      <c r="DE550" s="59"/>
      <c r="DF550" s="59"/>
      <c r="DG550" s="59"/>
      <c r="DH550" s="59"/>
      <c r="DI550" s="59"/>
      <c r="DJ550" s="59"/>
      <c r="DK550" s="59"/>
      <c r="DL550" s="59"/>
      <c r="DM550" s="59"/>
      <c r="DN550" s="59"/>
      <c r="DO550" s="59"/>
      <c r="DP550" s="59"/>
      <c r="DQ550" s="59"/>
      <c r="DR550" s="59"/>
      <c r="DS550" s="59"/>
      <c r="DT550" s="59"/>
      <c r="DU550" s="59"/>
      <c r="DV550" s="59"/>
      <c r="DW550" s="59"/>
      <c r="DX550" s="59"/>
      <c r="DY550" s="59"/>
      <c r="DZ550" s="59"/>
      <c r="EA550" s="59"/>
      <c r="EB550" s="59"/>
      <c r="EC550" s="59"/>
    </row>
    <row r="551" spans="15:133" s="60" customFormat="1">
      <c r="O551" s="59"/>
      <c r="P551" s="59"/>
      <c r="Q551" s="59"/>
      <c r="R551" s="59"/>
      <c r="S551" s="59"/>
      <c r="T551" s="59"/>
      <c r="U551" s="59"/>
      <c r="V551" s="59"/>
      <c r="W551" s="59"/>
      <c r="X551" s="59"/>
      <c r="Y551" s="59"/>
      <c r="Z551" s="59"/>
      <c r="AA551" s="59"/>
      <c r="AB551" s="59"/>
      <c r="AC551" s="59"/>
      <c r="AD551" s="59"/>
      <c r="AE551" s="59"/>
      <c r="AF551" s="59"/>
      <c r="AG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c r="CR551" s="59"/>
      <c r="CS551" s="59"/>
      <c r="CT551" s="59"/>
      <c r="CU551" s="59"/>
      <c r="CV551" s="59"/>
      <c r="CW551" s="59"/>
      <c r="CX551" s="59"/>
      <c r="CY551" s="59"/>
      <c r="CZ551" s="59"/>
      <c r="DA551" s="59"/>
      <c r="DB551" s="59"/>
      <c r="DC551" s="59"/>
      <c r="DD551" s="59"/>
      <c r="DE551" s="59"/>
      <c r="DF551" s="59"/>
      <c r="DG551" s="59"/>
      <c r="DH551" s="59"/>
      <c r="DI551" s="59"/>
      <c r="DJ551" s="59"/>
      <c r="DK551" s="59"/>
      <c r="DL551" s="59"/>
      <c r="DM551" s="59"/>
      <c r="DN551" s="59"/>
      <c r="DO551" s="59"/>
      <c r="DP551" s="59"/>
      <c r="DQ551" s="59"/>
      <c r="DR551" s="59"/>
      <c r="DS551" s="59"/>
      <c r="DT551" s="59"/>
      <c r="DU551" s="59"/>
      <c r="DV551" s="59"/>
      <c r="DW551" s="59"/>
      <c r="DX551" s="59"/>
      <c r="DY551" s="59"/>
      <c r="DZ551" s="59"/>
      <c r="EA551" s="59"/>
      <c r="EB551" s="59"/>
      <c r="EC551" s="59"/>
    </row>
    <row r="552" spans="15:133" s="60" customFormat="1">
      <c r="O552" s="59"/>
      <c r="P552" s="59"/>
      <c r="Q552" s="59"/>
      <c r="R552" s="59"/>
      <c r="S552" s="59"/>
      <c r="T552" s="59"/>
      <c r="U552" s="59"/>
      <c r="V552" s="59"/>
      <c r="W552" s="59"/>
      <c r="X552" s="59"/>
      <c r="Y552" s="59"/>
      <c r="Z552" s="59"/>
      <c r="AA552" s="59"/>
      <c r="AB552" s="59"/>
      <c r="AC552" s="59"/>
      <c r="AD552" s="59"/>
      <c r="AE552" s="59"/>
      <c r="AF552" s="59"/>
      <c r="AG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c r="CR552" s="59"/>
      <c r="CS552" s="59"/>
      <c r="CT552" s="59"/>
      <c r="CU552" s="59"/>
      <c r="CV552" s="59"/>
      <c r="CW552" s="59"/>
      <c r="CX552" s="59"/>
      <c r="CY552" s="59"/>
      <c r="CZ552" s="59"/>
      <c r="DA552" s="59"/>
      <c r="DB552" s="59"/>
      <c r="DC552" s="59"/>
      <c r="DD552" s="59"/>
      <c r="DE552" s="59"/>
      <c r="DF552" s="59"/>
      <c r="DG552" s="59"/>
      <c r="DH552" s="59"/>
      <c r="DI552" s="59"/>
      <c r="DJ552" s="59"/>
      <c r="DK552" s="59"/>
      <c r="DL552" s="59"/>
      <c r="DM552" s="59"/>
      <c r="DN552" s="59"/>
      <c r="DO552" s="59"/>
      <c r="DP552" s="59"/>
      <c r="DQ552" s="59"/>
      <c r="DR552" s="59"/>
      <c r="DS552" s="59"/>
      <c r="DT552" s="59"/>
      <c r="DU552" s="59"/>
      <c r="DV552" s="59"/>
      <c r="DW552" s="59"/>
      <c r="DX552" s="59"/>
      <c r="DY552" s="59"/>
      <c r="DZ552" s="59"/>
      <c r="EA552" s="59"/>
      <c r="EB552" s="59"/>
      <c r="EC552" s="59"/>
    </row>
    <row r="553" spans="15:133" s="60" customFormat="1">
      <c r="O553" s="59"/>
      <c r="P553" s="59"/>
      <c r="Q553" s="59"/>
      <c r="R553" s="59"/>
      <c r="S553" s="59"/>
      <c r="T553" s="59"/>
      <c r="U553" s="59"/>
      <c r="V553" s="59"/>
      <c r="W553" s="59"/>
      <c r="X553" s="59"/>
      <c r="Y553" s="59"/>
      <c r="Z553" s="59"/>
      <c r="AA553" s="59"/>
      <c r="AB553" s="59"/>
      <c r="AC553" s="59"/>
      <c r="AD553" s="59"/>
      <c r="AE553" s="59"/>
      <c r="AF553" s="59"/>
      <c r="AG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c r="CR553" s="59"/>
      <c r="CS553" s="59"/>
      <c r="CT553" s="59"/>
      <c r="CU553" s="59"/>
      <c r="CV553" s="59"/>
      <c r="CW553" s="59"/>
      <c r="CX553" s="59"/>
      <c r="CY553" s="59"/>
      <c r="CZ553" s="59"/>
      <c r="DA553" s="59"/>
      <c r="DB553" s="59"/>
      <c r="DC553" s="59"/>
      <c r="DD553" s="59"/>
      <c r="DE553" s="59"/>
      <c r="DF553" s="59"/>
      <c r="DG553" s="59"/>
      <c r="DH553" s="59"/>
      <c r="DI553" s="59"/>
      <c r="DJ553" s="59"/>
      <c r="DK553" s="59"/>
      <c r="DL553" s="59"/>
      <c r="DM553" s="59"/>
      <c r="DN553" s="59"/>
      <c r="DO553" s="59"/>
      <c r="DP553" s="59"/>
      <c r="DQ553" s="59"/>
      <c r="DR553" s="59"/>
      <c r="DS553" s="59"/>
      <c r="DT553" s="59"/>
      <c r="DU553" s="59"/>
      <c r="DV553" s="59"/>
      <c r="DW553" s="59"/>
      <c r="DX553" s="59"/>
      <c r="DY553" s="59"/>
      <c r="DZ553" s="59"/>
      <c r="EA553" s="59"/>
      <c r="EB553" s="59"/>
      <c r="EC553" s="59"/>
    </row>
    <row r="554" spans="15:133" s="60" customFormat="1">
      <c r="O554" s="59"/>
      <c r="P554" s="59"/>
      <c r="Q554" s="59"/>
      <c r="R554" s="59"/>
      <c r="S554" s="59"/>
      <c r="T554" s="59"/>
      <c r="U554" s="59"/>
      <c r="V554" s="59"/>
      <c r="W554" s="59"/>
      <c r="X554" s="59"/>
      <c r="Y554" s="59"/>
      <c r="Z554" s="59"/>
      <c r="AA554" s="59"/>
      <c r="AB554" s="59"/>
      <c r="AC554" s="59"/>
      <c r="AD554" s="59"/>
      <c r="AE554" s="59"/>
      <c r="AF554" s="59"/>
      <c r="AG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c r="CR554" s="59"/>
      <c r="CS554" s="59"/>
      <c r="CT554" s="59"/>
      <c r="CU554" s="59"/>
      <c r="CV554" s="59"/>
      <c r="CW554" s="59"/>
      <c r="CX554" s="59"/>
      <c r="CY554" s="59"/>
      <c r="CZ554" s="59"/>
      <c r="DA554" s="59"/>
      <c r="DB554" s="59"/>
      <c r="DC554" s="59"/>
      <c r="DD554" s="59"/>
      <c r="DE554" s="59"/>
      <c r="DF554" s="59"/>
      <c r="DG554" s="59"/>
      <c r="DH554" s="59"/>
      <c r="DI554" s="59"/>
      <c r="DJ554" s="59"/>
      <c r="DK554" s="59"/>
      <c r="DL554" s="59"/>
      <c r="DM554" s="59"/>
      <c r="DN554" s="59"/>
      <c r="DO554" s="59"/>
      <c r="DP554" s="59"/>
      <c r="DQ554" s="59"/>
      <c r="DR554" s="59"/>
      <c r="DS554" s="59"/>
      <c r="DT554" s="59"/>
      <c r="DU554" s="59"/>
      <c r="DV554" s="59"/>
      <c r="DW554" s="59"/>
      <c r="DX554" s="59"/>
      <c r="DY554" s="59"/>
      <c r="DZ554" s="59"/>
      <c r="EA554" s="59"/>
      <c r="EB554" s="59"/>
      <c r="EC554" s="59"/>
    </row>
    <row r="555" spans="15:133" s="60" customFormat="1">
      <c r="O555" s="59"/>
      <c r="P555" s="59"/>
      <c r="Q555" s="59"/>
      <c r="R555" s="59"/>
      <c r="S555" s="59"/>
      <c r="T555" s="59"/>
      <c r="U555" s="59"/>
      <c r="V555" s="59"/>
      <c r="W555" s="59"/>
      <c r="X555" s="59"/>
      <c r="Y555" s="59"/>
      <c r="Z555" s="59"/>
      <c r="AA555" s="59"/>
      <c r="AB555" s="59"/>
      <c r="AC555" s="59"/>
      <c r="AD555" s="59"/>
      <c r="AE555" s="59"/>
      <c r="AF555" s="59"/>
      <c r="AG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c r="CR555" s="59"/>
      <c r="CS555" s="59"/>
      <c r="CT555" s="59"/>
      <c r="CU555" s="59"/>
      <c r="CV555" s="59"/>
      <c r="CW555" s="59"/>
      <c r="CX555" s="59"/>
      <c r="CY555" s="59"/>
      <c r="CZ555" s="59"/>
      <c r="DA555" s="59"/>
      <c r="DB555" s="59"/>
      <c r="DC555" s="59"/>
      <c r="DD555" s="59"/>
      <c r="DE555" s="59"/>
      <c r="DF555" s="59"/>
      <c r="DG555" s="59"/>
      <c r="DH555" s="59"/>
      <c r="DI555" s="59"/>
      <c r="DJ555" s="59"/>
      <c r="DK555" s="59"/>
      <c r="DL555" s="59"/>
      <c r="DM555" s="59"/>
      <c r="DN555" s="59"/>
      <c r="DO555" s="59"/>
      <c r="DP555" s="59"/>
      <c r="DQ555" s="59"/>
      <c r="DR555" s="59"/>
      <c r="DS555" s="59"/>
      <c r="DT555" s="59"/>
      <c r="DU555" s="59"/>
      <c r="DV555" s="59"/>
      <c r="DW555" s="59"/>
      <c r="DX555" s="59"/>
      <c r="DY555" s="59"/>
      <c r="DZ555" s="59"/>
      <c r="EA555" s="59"/>
      <c r="EB555" s="59"/>
      <c r="EC555" s="59"/>
    </row>
    <row r="556" spans="15:133" s="60" customFormat="1">
      <c r="O556" s="59"/>
      <c r="P556" s="59"/>
      <c r="Q556" s="59"/>
      <c r="R556" s="59"/>
      <c r="S556" s="59"/>
      <c r="T556" s="59"/>
      <c r="U556" s="59"/>
      <c r="V556" s="59"/>
      <c r="W556" s="59"/>
      <c r="X556" s="59"/>
      <c r="Y556" s="59"/>
      <c r="Z556" s="59"/>
      <c r="AA556" s="59"/>
      <c r="AB556" s="59"/>
      <c r="AC556" s="59"/>
      <c r="AD556" s="59"/>
      <c r="AE556" s="59"/>
      <c r="AF556" s="59"/>
      <c r="AG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c r="CR556" s="59"/>
      <c r="CS556" s="59"/>
      <c r="CT556" s="59"/>
      <c r="CU556" s="59"/>
      <c r="CV556" s="59"/>
      <c r="CW556" s="59"/>
      <c r="CX556" s="59"/>
      <c r="CY556" s="59"/>
      <c r="CZ556" s="59"/>
      <c r="DA556" s="59"/>
      <c r="DB556" s="59"/>
      <c r="DC556" s="59"/>
      <c r="DD556" s="59"/>
      <c r="DE556" s="59"/>
      <c r="DF556" s="59"/>
      <c r="DG556" s="59"/>
      <c r="DH556" s="59"/>
      <c r="DI556" s="59"/>
      <c r="DJ556" s="59"/>
      <c r="DK556" s="59"/>
      <c r="DL556" s="59"/>
      <c r="DM556" s="59"/>
      <c r="DN556" s="59"/>
      <c r="DO556" s="59"/>
      <c r="DP556" s="59"/>
      <c r="DQ556" s="59"/>
      <c r="DR556" s="59"/>
      <c r="DS556" s="59"/>
      <c r="DT556" s="59"/>
      <c r="DU556" s="59"/>
      <c r="DV556" s="59"/>
      <c r="DW556" s="59"/>
      <c r="DX556" s="59"/>
      <c r="DY556" s="59"/>
      <c r="DZ556" s="59"/>
      <c r="EA556" s="59"/>
      <c r="EB556" s="59"/>
      <c r="EC556" s="59"/>
    </row>
    <row r="557" spans="15:133" s="60" customFormat="1">
      <c r="O557" s="59"/>
      <c r="P557" s="59"/>
      <c r="Q557" s="59"/>
      <c r="R557" s="59"/>
      <c r="S557" s="59"/>
      <c r="T557" s="59"/>
      <c r="U557" s="59"/>
      <c r="V557" s="59"/>
      <c r="W557" s="59"/>
      <c r="X557" s="59"/>
      <c r="Y557" s="59"/>
      <c r="Z557" s="59"/>
      <c r="AA557" s="59"/>
      <c r="AB557" s="59"/>
      <c r="AC557" s="59"/>
      <c r="AD557" s="59"/>
      <c r="AE557" s="59"/>
      <c r="AF557" s="59"/>
      <c r="AG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c r="CR557" s="59"/>
      <c r="CS557" s="59"/>
      <c r="CT557" s="59"/>
      <c r="CU557" s="59"/>
      <c r="CV557" s="59"/>
      <c r="CW557" s="59"/>
      <c r="CX557" s="59"/>
      <c r="CY557" s="59"/>
      <c r="CZ557" s="59"/>
      <c r="DA557" s="59"/>
      <c r="DB557" s="59"/>
      <c r="DC557" s="59"/>
      <c r="DD557" s="59"/>
      <c r="DE557" s="59"/>
      <c r="DF557" s="59"/>
      <c r="DG557" s="59"/>
      <c r="DH557" s="59"/>
      <c r="DI557" s="59"/>
      <c r="DJ557" s="59"/>
      <c r="DK557" s="59"/>
      <c r="DL557" s="59"/>
      <c r="DM557" s="59"/>
      <c r="DN557" s="59"/>
      <c r="DO557" s="59"/>
      <c r="DP557" s="59"/>
      <c r="DQ557" s="59"/>
      <c r="DR557" s="59"/>
      <c r="DS557" s="59"/>
      <c r="DT557" s="59"/>
      <c r="DU557" s="59"/>
      <c r="DV557" s="59"/>
      <c r="DW557" s="59"/>
      <c r="DX557" s="59"/>
      <c r="DY557" s="59"/>
      <c r="DZ557" s="59"/>
      <c r="EA557" s="59"/>
      <c r="EB557" s="59"/>
      <c r="EC557" s="59"/>
    </row>
    <row r="558" spans="15:133" s="60" customFormat="1">
      <c r="O558" s="59"/>
      <c r="P558" s="59"/>
      <c r="Q558" s="59"/>
      <c r="R558" s="59"/>
      <c r="S558" s="59"/>
      <c r="T558" s="59"/>
      <c r="U558" s="59"/>
      <c r="V558" s="59"/>
      <c r="W558" s="59"/>
      <c r="X558" s="59"/>
      <c r="Y558" s="59"/>
      <c r="Z558" s="59"/>
      <c r="AA558" s="59"/>
      <c r="AB558" s="59"/>
      <c r="AC558" s="59"/>
      <c r="AD558" s="59"/>
      <c r="AE558" s="59"/>
      <c r="AF558" s="59"/>
      <c r="AG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c r="CR558" s="59"/>
      <c r="CS558" s="59"/>
      <c r="CT558" s="59"/>
      <c r="CU558" s="59"/>
      <c r="CV558" s="59"/>
      <c r="CW558" s="59"/>
      <c r="CX558" s="59"/>
      <c r="CY558" s="59"/>
      <c r="CZ558" s="59"/>
      <c r="DA558" s="59"/>
      <c r="DB558" s="59"/>
      <c r="DC558" s="59"/>
      <c r="DD558" s="59"/>
      <c r="DE558" s="59"/>
      <c r="DF558" s="59"/>
      <c r="DG558" s="59"/>
      <c r="DH558" s="59"/>
      <c r="DI558" s="59"/>
      <c r="DJ558" s="59"/>
      <c r="DK558" s="59"/>
      <c r="DL558" s="59"/>
      <c r="DM558" s="59"/>
      <c r="DN558" s="59"/>
      <c r="DO558" s="59"/>
      <c r="DP558" s="59"/>
      <c r="DQ558" s="59"/>
      <c r="DR558" s="59"/>
      <c r="DS558" s="59"/>
      <c r="DT558" s="59"/>
      <c r="DU558" s="59"/>
      <c r="DV558" s="59"/>
      <c r="DW558" s="59"/>
      <c r="DX558" s="59"/>
      <c r="DY558" s="59"/>
      <c r="DZ558" s="59"/>
      <c r="EA558" s="59"/>
      <c r="EB558" s="59"/>
      <c r="EC558" s="59"/>
    </row>
    <row r="559" spans="15:133" s="60" customFormat="1">
      <c r="O559" s="59"/>
      <c r="P559" s="59"/>
      <c r="Q559" s="59"/>
      <c r="R559" s="59"/>
      <c r="S559" s="59"/>
      <c r="T559" s="59"/>
      <c r="U559" s="59"/>
      <c r="V559" s="59"/>
      <c r="W559" s="59"/>
      <c r="X559" s="59"/>
      <c r="Y559" s="59"/>
      <c r="Z559" s="59"/>
      <c r="AA559" s="59"/>
      <c r="AB559" s="59"/>
      <c r="AC559" s="59"/>
      <c r="AD559" s="59"/>
      <c r="AE559" s="59"/>
      <c r="AF559" s="59"/>
      <c r="AG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c r="CR559" s="59"/>
      <c r="CS559" s="59"/>
      <c r="CT559" s="59"/>
      <c r="CU559" s="59"/>
      <c r="CV559" s="59"/>
      <c r="CW559" s="59"/>
      <c r="CX559" s="59"/>
      <c r="CY559" s="59"/>
      <c r="CZ559" s="59"/>
      <c r="DA559" s="59"/>
      <c r="DB559" s="59"/>
      <c r="DC559" s="59"/>
      <c r="DD559" s="59"/>
      <c r="DE559" s="59"/>
      <c r="DF559" s="59"/>
      <c r="DG559" s="59"/>
      <c r="DH559" s="59"/>
      <c r="DI559" s="59"/>
      <c r="DJ559" s="59"/>
      <c r="DK559" s="59"/>
      <c r="DL559" s="59"/>
      <c r="DM559" s="59"/>
      <c r="DN559" s="59"/>
      <c r="DO559" s="59"/>
      <c r="DP559" s="59"/>
      <c r="DQ559" s="59"/>
      <c r="DR559" s="59"/>
      <c r="DS559" s="59"/>
      <c r="DT559" s="59"/>
      <c r="DU559" s="59"/>
      <c r="DV559" s="59"/>
      <c r="DW559" s="59"/>
      <c r="DX559" s="59"/>
      <c r="DY559" s="59"/>
      <c r="DZ559" s="59"/>
      <c r="EA559" s="59"/>
      <c r="EB559" s="59"/>
      <c r="EC559" s="59"/>
    </row>
    <row r="560" spans="15:133" s="60" customFormat="1">
      <c r="O560" s="59"/>
      <c r="P560" s="59"/>
      <c r="Q560" s="59"/>
      <c r="R560" s="59"/>
      <c r="S560" s="59"/>
      <c r="T560" s="59"/>
      <c r="U560" s="59"/>
      <c r="V560" s="59"/>
      <c r="W560" s="59"/>
      <c r="X560" s="59"/>
      <c r="Y560" s="59"/>
      <c r="Z560" s="59"/>
      <c r="AA560" s="59"/>
      <c r="AB560" s="59"/>
      <c r="AC560" s="59"/>
      <c r="AD560" s="59"/>
      <c r="AE560" s="59"/>
      <c r="AF560" s="59"/>
      <c r="AG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c r="CR560" s="59"/>
      <c r="CS560" s="59"/>
      <c r="CT560" s="59"/>
      <c r="CU560" s="59"/>
      <c r="CV560" s="59"/>
      <c r="CW560" s="59"/>
      <c r="CX560" s="59"/>
      <c r="CY560" s="59"/>
      <c r="CZ560" s="59"/>
      <c r="DA560" s="59"/>
      <c r="DB560" s="59"/>
      <c r="DC560" s="59"/>
      <c r="DD560" s="59"/>
      <c r="DE560" s="59"/>
      <c r="DF560" s="59"/>
      <c r="DG560" s="59"/>
      <c r="DH560" s="59"/>
      <c r="DI560" s="59"/>
      <c r="DJ560" s="59"/>
      <c r="DK560" s="59"/>
      <c r="DL560" s="59"/>
      <c r="DM560" s="59"/>
      <c r="DN560" s="59"/>
      <c r="DO560" s="59"/>
      <c r="DP560" s="59"/>
      <c r="DQ560" s="59"/>
      <c r="DR560" s="59"/>
      <c r="DS560" s="59"/>
      <c r="DT560" s="59"/>
      <c r="DU560" s="59"/>
      <c r="DV560" s="59"/>
      <c r="DW560" s="59"/>
      <c r="DX560" s="59"/>
      <c r="DY560" s="59"/>
      <c r="DZ560" s="59"/>
      <c r="EA560" s="59"/>
      <c r="EB560" s="59"/>
      <c r="EC560" s="59"/>
    </row>
    <row r="561" spans="15:133" s="60" customFormat="1">
      <c r="O561" s="59"/>
      <c r="P561" s="59"/>
      <c r="Q561" s="59"/>
      <c r="R561" s="59"/>
      <c r="S561" s="59"/>
      <c r="T561" s="59"/>
      <c r="U561" s="59"/>
      <c r="V561" s="59"/>
      <c r="W561" s="59"/>
      <c r="X561" s="59"/>
      <c r="Y561" s="59"/>
      <c r="Z561" s="59"/>
      <c r="AA561" s="59"/>
      <c r="AB561" s="59"/>
      <c r="AC561" s="59"/>
      <c r="AD561" s="59"/>
      <c r="AE561" s="59"/>
      <c r="AF561" s="59"/>
      <c r="AG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c r="CR561" s="59"/>
      <c r="CS561" s="59"/>
      <c r="CT561" s="59"/>
      <c r="CU561" s="59"/>
      <c r="CV561" s="59"/>
      <c r="CW561" s="59"/>
      <c r="CX561" s="59"/>
      <c r="CY561" s="59"/>
      <c r="CZ561" s="59"/>
      <c r="DA561" s="59"/>
      <c r="DB561" s="59"/>
      <c r="DC561" s="59"/>
      <c r="DD561" s="59"/>
      <c r="DE561" s="59"/>
      <c r="DF561" s="59"/>
      <c r="DG561" s="59"/>
      <c r="DH561" s="59"/>
      <c r="DI561" s="59"/>
      <c r="DJ561" s="59"/>
      <c r="DK561" s="59"/>
      <c r="DL561" s="59"/>
      <c r="DM561" s="59"/>
      <c r="DN561" s="59"/>
      <c r="DO561" s="59"/>
      <c r="DP561" s="59"/>
      <c r="DQ561" s="59"/>
      <c r="DR561" s="59"/>
      <c r="DS561" s="59"/>
      <c r="DT561" s="59"/>
      <c r="DU561" s="59"/>
      <c r="DV561" s="59"/>
      <c r="DW561" s="59"/>
      <c r="DX561" s="59"/>
      <c r="DY561" s="59"/>
      <c r="DZ561" s="59"/>
      <c r="EA561" s="59"/>
      <c r="EB561" s="59"/>
      <c r="EC561" s="59"/>
    </row>
    <row r="562" spans="15:133" s="60" customFormat="1">
      <c r="O562" s="59"/>
      <c r="P562" s="59"/>
      <c r="Q562" s="59"/>
      <c r="R562" s="59"/>
      <c r="S562" s="59"/>
      <c r="T562" s="59"/>
      <c r="U562" s="59"/>
      <c r="V562" s="59"/>
      <c r="W562" s="59"/>
      <c r="X562" s="59"/>
      <c r="Y562" s="59"/>
      <c r="Z562" s="59"/>
      <c r="AA562" s="59"/>
      <c r="AB562" s="59"/>
      <c r="AC562" s="59"/>
      <c r="AD562" s="59"/>
      <c r="AE562" s="59"/>
      <c r="AF562" s="59"/>
      <c r="AG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c r="CR562" s="59"/>
      <c r="CS562" s="59"/>
      <c r="CT562" s="59"/>
      <c r="CU562" s="59"/>
      <c r="CV562" s="59"/>
      <c r="CW562" s="59"/>
      <c r="CX562" s="59"/>
      <c r="CY562" s="59"/>
      <c r="CZ562" s="59"/>
      <c r="DA562" s="59"/>
      <c r="DB562" s="59"/>
      <c r="DC562" s="59"/>
      <c r="DD562" s="59"/>
      <c r="DE562" s="59"/>
      <c r="DF562" s="59"/>
      <c r="DG562" s="59"/>
      <c r="DH562" s="59"/>
      <c r="DI562" s="59"/>
      <c r="DJ562" s="59"/>
      <c r="DK562" s="59"/>
      <c r="DL562" s="59"/>
      <c r="DM562" s="59"/>
      <c r="DN562" s="59"/>
      <c r="DO562" s="59"/>
      <c r="DP562" s="59"/>
      <c r="DQ562" s="59"/>
      <c r="DR562" s="59"/>
      <c r="DS562" s="59"/>
      <c r="DT562" s="59"/>
      <c r="DU562" s="59"/>
      <c r="DV562" s="59"/>
      <c r="DW562" s="59"/>
      <c r="DX562" s="59"/>
      <c r="DY562" s="59"/>
      <c r="DZ562" s="59"/>
      <c r="EA562" s="59"/>
      <c r="EB562" s="59"/>
      <c r="EC562" s="59"/>
    </row>
    <row r="563" spans="15:133" s="60" customFormat="1">
      <c r="O563" s="59"/>
      <c r="P563" s="59"/>
      <c r="Q563" s="59"/>
      <c r="R563" s="59"/>
      <c r="S563" s="59"/>
      <c r="T563" s="59"/>
      <c r="U563" s="59"/>
      <c r="V563" s="59"/>
      <c r="W563" s="59"/>
      <c r="X563" s="59"/>
      <c r="Y563" s="59"/>
      <c r="Z563" s="59"/>
      <c r="AA563" s="59"/>
      <c r="AB563" s="59"/>
      <c r="AC563" s="59"/>
      <c r="AD563" s="59"/>
      <c r="AE563" s="59"/>
      <c r="AF563" s="59"/>
      <c r="AG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c r="CR563" s="59"/>
      <c r="CS563" s="59"/>
      <c r="CT563" s="59"/>
      <c r="CU563" s="59"/>
      <c r="CV563" s="59"/>
      <c r="CW563" s="59"/>
      <c r="CX563" s="59"/>
      <c r="CY563" s="59"/>
      <c r="CZ563" s="59"/>
      <c r="DA563" s="59"/>
      <c r="DB563" s="59"/>
      <c r="DC563" s="59"/>
      <c r="DD563" s="59"/>
      <c r="DE563" s="59"/>
      <c r="DF563" s="59"/>
      <c r="DG563" s="59"/>
      <c r="DH563" s="59"/>
      <c r="DI563" s="59"/>
      <c r="DJ563" s="59"/>
      <c r="DK563" s="59"/>
      <c r="DL563" s="59"/>
      <c r="DM563" s="59"/>
      <c r="DN563" s="59"/>
      <c r="DO563" s="59"/>
      <c r="DP563" s="59"/>
      <c r="DQ563" s="59"/>
      <c r="DR563" s="59"/>
      <c r="DS563" s="59"/>
      <c r="DT563" s="59"/>
      <c r="DU563" s="59"/>
      <c r="DV563" s="59"/>
      <c r="DW563" s="59"/>
      <c r="DX563" s="59"/>
      <c r="DY563" s="59"/>
      <c r="DZ563" s="59"/>
      <c r="EA563" s="59"/>
      <c r="EB563" s="59"/>
      <c r="EC563" s="59"/>
    </row>
    <row r="564" spans="15:133" s="60" customFormat="1">
      <c r="O564" s="59"/>
      <c r="P564" s="59"/>
      <c r="Q564" s="59"/>
      <c r="R564" s="59"/>
      <c r="S564" s="59"/>
      <c r="T564" s="59"/>
      <c r="U564" s="59"/>
      <c r="V564" s="59"/>
      <c r="W564" s="59"/>
      <c r="X564" s="59"/>
      <c r="Y564" s="59"/>
      <c r="Z564" s="59"/>
      <c r="AA564" s="59"/>
      <c r="AB564" s="59"/>
      <c r="AC564" s="59"/>
      <c r="AD564" s="59"/>
      <c r="AE564" s="59"/>
      <c r="AF564" s="59"/>
      <c r="AG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c r="CR564" s="59"/>
      <c r="CS564" s="59"/>
      <c r="CT564" s="59"/>
      <c r="CU564" s="59"/>
      <c r="CV564" s="59"/>
      <c r="CW564" s="59"/>
      <c r="CX564" s="59"/>
      <c r="CY564" s="59"/>
      <c r="CZ564" s="59"/>
      <c r="DA564" s="59"/>
      <c r="DB564" s="59"/>
      <c r="DC564" s="59"/>
      <c r="DD564" s="59"/>
      <c r="DE564" s="59"/>
      <c r="DF564" s="59"/>
      <c r="DG564" s="59"/>
      <c r="DH564" s="59"/>
      <c r="DI564" s="59"/>
      <c r="DJ564" s="59"/>
      <c r="DK564" s="59"/>
      <c r="DL564" s="59"/>
      <c r="DM564" s="59"/>
      <c r="DN564" s="59"/>
      <c r="DO564" s="59"/>
      <c r="DP564" s="59"/>
      <c r="DQ564" s="59"/>
      <c r="DR564" s="59"/>
      <c r="DS564" s="59"/>
      <c r="DT564" s="59"/>
      <c r="DU564" s="59"/>
      <c r="DV564" s="59"/>
      <c r="DW564" s="59"/>
      <c r="DX564" s="59"/>
      <c r="DY564" s="59"/>
      <c r="DZ564" s="59"/>
      <c r="EA564" s="59"/>
      <c r="EB564" s="59"/>
      <c r="EC564" s="59"/>
    </row>
    <row r="565" spans="15:133" s="60" customFormat="1">
      <c r="O565" s="59"/>
      <c r="P565" s="59"/>
      <c r="Q565" s="59"/>
      <c r="R565" s="59"/>
      <c r="S565" s="59"/>
      <c r="T565" s="59"/>
      <c r="U565" s="59"/>
      <c r="V565" s="59"/>
      <c r="W565" s="59"/>
      <c r="X565" s="59"/>
      <c r="Y565" s="59"/>
      <c r="Z565" s="59"/>
      <c r="AA565" s="59"/>
      <c r="AB565" s="59"/>
      <c r="AC565" s="59"/>
      <c r="AD565" s="59"/>
      <c r="AE565" s="59"/>
      <c r="AF565" s="59"/>
      <c r="AG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c r="CR565" s="59"/>
      <c r="CS565" s="59"/>
      <c r="CT565" s="59"/>
      <c r="CU565" s="59"/>
      <c r="CV565" s="59"/>
      <c r="CW565" s="59"/>
      <c r="CX565" s="59"/>
      <c r="CY565" s="59"/>
      <c r="CZ565" s="59"/>
      <c r="DA565" s="59"/>
      <c r="DB565" s="59"/>
      <c r="DC565" s="59"/>
      <c r="DD565" s="59"/>
      <c r="DE565" s="59"/>
      <c r="DF565" s="59"/>
      <c r="DG565" s="59"/>
      <c r="DH565" s="59"/>
      <c r="DI565" s="59"/>
      <c r="DJ565" s="59"/>
      <c r="DK565" s="59"/>
      <c r="DL565" s="59"/>
      <c r="DM565" s="59"/>
      <c r="DN565" s="59"/>
      <c r="DO565" s="59"/>
      <c r="DP565" s="59"/>
      <c r="DQ565" s="59"/>
      <c r="DR565" s="59"/>
      <c r="DS565" s="59"/>
      <c r="DT565" s="59"/>
      <c r="DU565" s="59"/>
      <c r="DV565" s="59"/>
      <c r="DW565" s="59"/>
      <c r="DX565" s="59"/>
      <c r="DY565" s="59"/>
      <c r="DZ565" s="59"/>
      <c r="EA565" s="59"/>
      <c r="EB565" s="59"/>
      <c r="EC565" s="59"/>
    </row>
    <row r="566" spans="15:133" s="60" customFormat="1">
      <c r="O566" s="59"/>
      <c r="P566" s="59"/>
      <c r="Q566" s="59"/>
      <c r="R566" s="59"/>
      <c r="S566" s="59"/>
      <c r="T566" s="59"/>
      <c r="U566" s="59"/>
      <c r="V566" s="59"/>
      <c r="W566" s="59"/>
      <c r="X566" s="59"/>
      <c r="Y566" s="59"/>
      <c r="Z566" s="59"/>
      <c r="AA566" s="59"/>
      <c r="AB566" s="59"/>
      <c r="AC566" s="59"/>
      <c r="AD566" s="59"/>
      <c r="AE566" s="59"/>
      <c r="AF566" s="59"/>
      <c r="AG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c r="CR566" s="59"/>
      <c r="CS566" s="59"/>
      <c r="CT566" s="59"/>
      <c r="CU566" s="59"/>
      <c r="CV566" s="59"/>
      <c r="CW566" s="59"/>
      <c r="CX566" s="59"/>
      <c r="CY566" s="59"/>
      <c r="CZ566" s="59"/>
      <c r="DA566" s="59"/>
      <c r="DB566" s="59"/>
      <c r="DC566" s="59"/>
      <c r="DD566" s="59"/>
      <c r="DE566" s="59"/>
      <c r="DF566" s="59"/>
      <c r="DG566" s="59"/>
      <c r="DH566" s="59"/>
      <c r="DI566" s="59"/>
      <c r="DJ566" s="59"/>
      <c r="DK566" s="59"/>
      <c r="DL566" s="59"/>
      <c r="DM566" s="59"/>
      <c r="DN566" s="59"/>
      <c r="DO566" s="59"/>
      <c r="DP566" s="59"/>
      <c r="DQ566" s="59"/>
      <c r="DR566" s="59"/>
      <c r="DS566" s="59"/>
      <c r="DT566" s="59"/>
      <c r="DU566" s="59"/>
      <c r="DV566" s="59"/>
      <c r="DW566" s="59"/>
      <c r="DX566" s="59"/>
      <c r="DY566" s="59"/>
      <c r="DZ566" s="59"/>
      <c r="EA566" s="59"/>
      <c r="EB566" s="59"/>
      <c r="EC566" s="59"/>
    </row>
    <row r="567" spans="15:133" s="60" customFormat="1">
      <c r="O567" s="59"/>
      <c r="P567" s="59"/>
      <c r="Q567" s="59"/>
      <c r="R567" s="59"/>
      <c r="S567" s="59"/>
      <c r="T567" s="59"/>
      <c r="U567" s="59"/>
      <c r="V567" s="59"/>
      <c r="W567" s="59"/>
      <c r="X567" s="59"/>
      <c r="Y567" s="59"/>
      <c r="Z567" s="59"/>
      <c r="AA567" s="59"/>
      <c r="AB567" s="59"/>
      <c r="AC567" s="59"/>
      <c r="AD567" s="59"/>
      <c r="AE567" s="59"/>
      <c r="AF567" s="59"/>
      <c r="AG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c r="CR567" s="59"/>
      <c r="CS567" s="59"/>
      <c r="CT567" s="59"/>
      <c r="CU567" s="59"/>
      <c r="CV567" s="59"/>
      <c r="CW567" s="59"/>
      <c r="CX567" s="59"/>
      <c r="CY567" s="59"/>
      <c r="CZ567" s="59"/>
      <c r="DA567" s="59"/>
      <c r="DB567" s="59"/>
      <c r="DC567" s="59"/>
      <c r="DD567" s="59"/>
      <c r="DE567" s="59"/>
      <c r="DF567" s="59"/>
      <c r="DG567" s="59"/>
      <c r="DH567" s="59"/>
      <c r="DI567" s="59"/>
      <c r="DJ567" s="59"/>
      <c r="DK567" s="59"/>
      <c r="DL567" s="59"/>
      <c r="DM567" s="59"/>
      <c r="DN567" s="59"/>
      <c r="DO567" s="59"/>
      <c r="DP567" s="59"/>
      <c r="DQ567" s="59"/>
      <c r="DR567" s="59"/>
      <c r="DS567" s="59"/>
      <c r="DT567" s="59"/>
      <c r="DU567" s="59"/>
      <c r="DV567" s="59"/>
      <c r="DW567" s="59"/>
      <c r="DX567" s="59"/>
      <c r="DY567" s="59"/>
      <c r="DZ567" s="59"/>
      <c r="EA567" s="59"/>
      <c r="EB567" s="59"/>
      <c r="EC567" s="59"/>
    </row>
    <row r="568" spans="15:133" s="60" customFormat="1">
      <c r="O568" s="59"/>
      <c r="P568" s="59"/>
      <c r="Q568" s="59"/>
      <c r="R568" s="59"/>
      <c r="S568" s="59"/>
      <c r="T568" s="59"/>
      <c r="U568" s="59"/>
      <c r="V568" s="59"/>
      <c r="W568" s="59"/>
      <c r="X568" s="59"/>
      <c r="Y568" s="59"/>
      <c r="Z568" s="59"/>
      <c r="AA568" s="59"/>
      <c r="AB568" s="59"/>
      <c r="AC568" s="59"/>
      <c r="AD568" s="59"/>
      <c r="AE568" s="59"/>
      <c r="AF568" s="59"/>
      <c r="AG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c r="CR568" s="59"/>
      <c r="CS568" s="59"/>
      <c r="CT568" s="59"/>
      <c r="CU568" s="59"/>
      <c r="CV568" s="59"/>
      <c r="CW568" s="59"/>
      <c r="CX568" s="59"/>
      <c r="CY568" s="59"/>
      <c r="CZ568" s="59"/>
      <c r="DA568" s="59"/>
      <c r="DB568" s="59"/>
      <c r="DC568" s="59"/>
      <c r="DD568" s="59"/>
      <c r="DE568" s="59"/>
      <c r="DF568" s="59"/>
      <c r="DG568" s="59"/>
      <c r="DH568" s="59"/>
      <c r="DI568" s="59"/>
      <c r="DJ568" s="59"/>
      <c r="DK568" s="59"/>
      <c r="DL568" s="59"/>
      <c r="DM568" s="59"/>
      <c r="DN568" s="59"/>
      <c r="DO568" s="59"/>
      <c r="DP568" s="59"/>
      <c r="DQ568" s="59"/>
      <c r="DR568" s="59"/>
      <c r="DS568" s="59"/>
      <c r="DT568" s="59"/>
      <c r="DU568" s="59"/>
      <c r="DV568" s="59"/>
      <c r="DW568" s="59"/>
      <c r="DX568" s="59"/>
      <c r="DY568" s="59"/>
      <c r="DZ568" s="59"/>
      <c r="EA568" s="59"/>
      <c r="EB568" s="59"/>
      <c r="EC568" s="59"/>
    </row>
    <row r="569" spans="15:133" s="60" customFormat="1">
      <c r="O569" s="59"/>
      <c r="P569" s="59"/>
      <c r="Q569" s="59"/>
      <c r="R569" s="59"/>
      <c r="S569" s="59"/>
      <c r="T569" s="59"/>
      <c r="U569" s="59"/>
      <c r="V569" s="59"/>
      <c r="W569" s="59"/>
      <c r="X569" s="59"/>
      <c r="Y569" s="59"/>
      <c r="Z569" s="59"/>
      <c r="AA569" s="59"/>
      <c r="AB569" s="59"/>
      <c r="AC569" s="59"/>
      <c r="AD569" s="59"/>
      <c r="AE569" s="59"/>
      <c r="AF569" s="59"/>
      <c r="AG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c r="CR569" s="59"/>
      <c r="CS569" s="59"/>
      <c r="CT569" s="59"/>
      <c r="CU569" s="59"/>
      <c r="CV569" s="59"/>
      <c r="CW569" s="59"/>
      <c r="CX569" s="59"/>
      <c r="CY569" s="59"/>
      <c r="CZ569" s="59"/>
      <c r="DA569" s="59"/>
      <c r="DB569" s="59"/>
      <c r="DC569" s="59"/>
      <c r="DD569" s="59"/>
      <c r="DE569" s="59"/>
      <c r="DF569" s="59"/>
      <c r="DG569" s="59"/>
      <c r="DH569" s="59"/>
      <c r="DI569" s="59"/>
      <c r="DJ569" s="59"/>
      <c r="DK569" s="59"/>
      <c r="DL569" s="59"/>
      <c r="DM569" s="59"/>
      <c r="DN569" s="59"/>
      <c r="DO569" s="59"/>
      <c r="DP569" s="59"/>
      <c r="DQ569" s="59"/>
      <c r="DR569" s="59"/>
      <c r="DS569" s="59"/>
      <c r="DT569" s="59"/>
      <c r="DU569" s="59"/>
      <c r="DV569" s="59"/>
      <c r="DW569" s="59"/>
      <c r="DX569" s="59"/>
      <c r="DY569" s="59"/>
      <c r="DZ569" s="59"/>
      <c r="EA569" s="59"/>
      <c r="EB569" s="59"/>
      <c r="EC569" s="59"/>
    </row>
    <row r="570" spans="15:133" s="60" customFormat="1">
      <c r="O570" s="59"/>
      <c r="P570" s="59"/>
      <c r="Q570" s="59"/>
      <c r="R570" s="59"/>
      <c r="S570" s="59"/>
      <c r="T570" s="59"/>
      <c r="U570" s="59"/>
      <c r="V570" s="59"/>
      <c r="W570" s="59"/>
      <c r="X570" s="59"/>
      <c r="Y570" s="59"/>
      <c r="Z570" s="59"/>
      <c r="AA570" s="59"/>
      <c r="AB570" s="59"/>
      <c r="AC570" s="59"/>
      <c r="AD570" s="59"/>
      <c r="AE570" s="59"/>
      <c r="AF570" s="59"/>
      <c r="AG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c r="CR570" s="59"/>
      <c r="CS570" s="59"/>
      <c r="CT570" s="59"/>
      <c r="CU570" s="59"/>
      <c r="CV570" s="59"/>
      <c r="CW570" s="59"/>
      <c r="CX570" s="59"/>
      <c r="CY570" s="59"/>
      <c r="CZ570" s="59"/>
      <c r="DA570" s="59"/>
      <c r="DB570" s="59"/>
      <c r="DC570" s="59"/>
      <c r="DD570" s="59"/>
      <c r="DE570" s="59"/>
      <c r="DF570" s="59"/>
      <c r="DG570" s="59"/>
      <c r="DH570" s="59"/>
      <c r="DI570" s="59"/>
      <c r="DJ570" s="59"/>
      <c r="DK570" s="59"/>
      <c r="DL570" s="59"/>
      <c r="DM570" s="59"/>
      <c r="DN570" s="59"/>
      <c r="DO570" s="59"/>
      <c r="DP570" s="59"/>
      <c r="DQ570" s="59"/>
      <c r="DR570" s="59"/>
      <c r="DS570" s="59"/>
      <c r="DT570" s="59"/>
      <c r="DU570" s="59"/>
      <c r="DV570" s="59"/>
      <c r="DW570" s="59"/>
      <c r="DX570" s="59"/>
      <c r="DY570" s="59"/>
      <c r="DZ570" s="59"/>
      <c r="EA570" s="59"/>
      <c r="EB570" s="59"/>
      <c r="EC570" s="59"/>
    </row>
    <row r="571" spans="15:133" s="60" customFormat="1">
      <c r="O571" s="59"/>
      <c r="P571" s="59"/>
      <c r="Q571" s="59"/>
      <c r="R571" s="59"/>
      <c r="S571" s="59"/>
      <c r="T571" s="59"/>
      <c r="U571" s="59"/>
      <c r="V571" s="59"/>
      <c r="W571" s="59"/>
      <c r="X571" s="59"/>
      <c r="Y571" s="59"/>
      <c r="Z571" s="59"/>
      <c r="AA571" s="59"/>
      <c r="AB571" s="59"/>
      <c r="AC571" s="59"/>
      <c r="AD571" s="59"/>
      <c r="AE571" s="59"/>
      <c r="AF571" s="59"/>
      <c r="AG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c r="CR571" s="59"/>
      <c r="CS571" s="59"/>
      <c r="CT571" s="59"/>
      <c r="CU571" s="59"/>
      <c r="CV571" s="59"/>
      <c r="CW571" s="59"/>
      <c r="CX571" s="59"/>
      <c r="CY571" s="59"/>
      <c r="CZ571" s="59"/>
      <c r="DA571" s="59"/>
      <c r="DB571" s="59"/>
      <c r="DC571" s="59"/>
      <c r="DD571" s="59"/>
      <c r="DE571" s="59"/>
      <c r="DF571" s="59"/>
      <c r="DG571" s="59"/>
      <c r="DH571" s="59"/>
      <c r="DI571" s="59"/>
      <c r="DJ571" s="59"/>
      <c r="DK571" s="59"/>
      <c r="DL571" s="59"/>
      <c r="DM571" s="59"/>
      <c r="DN571" s="59"/>
      <c r="DO571" s="59"/>
      <c r="DP571" s="59"/>
      <c r="DQ571" s="59"/>
      <c r="DR571" s="59"/>
      <c r="DS571" s="59"/>
      <c r="DT571" s="59"/>
      <c r="DU571" s="59"/>
      <c r="DV571" s="59"/>
      <c r="DW571" s="59"/>
      <c r="DX571" s="59"/>
      <c r="DY571" s="59"/>
      <c r="DZ571" s="59"/>
      <c r="EA571" s="59"/>
      <c r="EB571" s="59"/>
      <c r="EC571" s="59"/>
    </row>
    <row r="572" spans="15:133" s="60" customFormat="1">
      <c r="O572" s="59"/>
      <c r="P572" s="59"/>
      <c r="Q572" s="59"/>
      <c r="R572" s="59"/>
      <c r="S572" s="59"/>
      <c r="T572" s="59"/>
      <c r="U572" s="59"/>
      <c r="V572" s="59"/>
      <c r="W572" s="59"/>
      <c r="X572" s="59"/>
      <c r="Y572" s="59"/>
      <c r="Z572" s="59"/>
      <c r="AA572" s="59"/>
      <c r="AB572" s="59"/>
      <c r="AC572" s="59"/>
      <c r="AD572" s="59"/>
      <c r="AE572" s="59"/>
      <c r="AF572" s="59"/>
      <c r="AG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c r="CR572" s="59"/>
      <c r="CS572" s="59"/>
      <c r="CT572" s="59"/>
      <c r="CU572" s="59"/>
      <c r="CV572" s="59"/>
      <c r="CW572" s="59"/>
      <c r="CX572" s="59"/>
      <c r="CY572" s="59"/>
      <c r="CZ572" s="59"/>
      <c r="DA572" s="59"/>
      <c r="DB572" s="59"/>
      <c r="DC572" s="59"/>
      <c r="DD572" s="59"/>
      <c r="DE572" s="59"/>
      <c r="DF572" s="59"/>
      <c r="DG572" s="59"/>
      <c r="DH572" s="59"/>
      <c r="DI572" s="59"/>
      <c r="DJ572" s="59"/>
      <c r="DK572" s="59"/>
      <c r="DL572" s="59"/>
      <c r="DM572" s="59"/>
      <c r="DN572" s="59"/>
      <c r="DO572" s="59"/>
      <c r="DP572" s="59"/>
      <c r="DQ572" s="59"/>
      <c r="DR572" s="59"/>
      <c r="DS572" s="59"/>
      <c r="DT572" s="59"/>
      <c r="DU572" s="59"/>
      <c r="DV572" s="59"/>
      <c r="DW572" s="59"/>
      <c r="DX572" s="59"/>
      <c r="DY572" s="59"/>
      <c r="DZ572" s="59"/>
      <c r="EA572" s="59"/>
      <c r="EB572" s="59"/>
      <c r="EC572" s="59"/>
    </row>
    <row r="573" spans="15:133" s="60" customFormat="1">
      <c r="O573" s="59"/>
      <c r="P573" s="59"/>
      <c r="Q573" s="59"/>
      <c r="R573" s="59"/>
      <c r="S573" s="59"/>
      <c r="T573" s="59"/>
      <c r="U573" s="59"/>
      <c r="V573" s="59"/>
      <c r="W573" s="59"/>
      <c r="X573" s="59"/>
      <c r="Y573" s="59"/>
      <c r="Z573" s="59"/>
      <c r="AA573" s="59"/>
      <c r="AB573" s="59"/>
      <c r="AC573" s="59"/>
      <c r="AD573" s="59"/>
      <c r="AE573" s="59"/>
      <c r="AF573" s="59"/>
      <c r="AG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c r="CR573" s="59"/>
      <c r="CS573" s="59"/>
      <c r="CT573" s="59"/>
      <c r="CU573" s="59"/>
      <c r="CV573" s="59"/>
      <c r="CW573" s="59"/>
      <c r="CX573" s="59"/>
      <c r="CY573" s="59"/>
      <c r="CZ573" s="59"/>
      <c r="DA573" s="59"/>
      <c r="DB573" s="59"/>
      <c r="DC573" s="59"/>
      <c r="DD573" s="59"/>
      <c r="DE573" s="59"/>
      <c r="DF573" s="59"/>
      <c r="DG573" s="59"/>
      <c r="DH573" s="59"/>
      <c r="DI573" s="59"/>
      <c r="DJ573" s="59"/>
      <c r="DK573" s="59"/>
      <c r="DL573" s="59"/>
      <c r="DM573" s="59"/>
      <c r="DN573" s="59"/>
      <c r="DO573" s="59"/>
      <c r="DP573" s="59"/>
      <c r="DQ573" s="59"/>
      <c r="DR573" s="59"/>
      <c r="DS573" s="59"/>
      <c r="DT573" s="59"/>
      <c r="DU573" s="59"/>
      <c r="DV573" s="59"/>
      <c r="DW573" s="59"/>
      <c r="DX573" s="59"/>
      <c r="DY573" s="59"/>
      <c r="DZ573" s="59"/>
      <c r="EA573" s="59"/>
      <c r="EB573" s="59"/>
      <c r="EC573" s="59"/>
    </row>
    <row r="574" spans="15:133" s="60" customFormat="1">
      <c r="O574" s="59"/>
      <c r="P574" s="59"/>
      <c r="Q574" s="59"/>
      <c r="R574" s="59"/>
      <c r="S574" s="59"/>
      <c r="T574" s="59"/>
      <c r="U574" s="59"/>
      <c r="V574" s="59"/>
      <c r="W574" s="59"/>
      <c r="X574" s="59"/>
      <c r="Y574" s="59"/>
      <c r="Z574" s="59"/>
      <c r="AA574" s="59"/>
      <c r="AB574" s="59"/>
      <c r="AC574" s="59"/>
      <c r="AD574" s="59"/>
      <c r="AE574" s="59"/>
      <c r="AF574" s="59"/>
      <c r="AG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c r="CR574" s="59"/>
      <c r="CS574" s="59"/>
      <c r="CT574" s="59"/>
      <c r="CU574" s="59"/>
      <c r="CV574" s="59"/>
      <c r="CW574" s="59"/>
      <c r="CX574" s="59"/>
      <c r="CY574" s="59"/>
      <c r="CZ574" s="59"/>
      <c r="DA574" s="59"/>
      <c r="DB574" s="59"/>
      <c r="DC574" s="59"/>
      <c r="DD574" s="59"/>
      <c r="DE574" s="59"/>
      <c r="DF574" s="59"/>
      <c r="DG574" s="59"/>
      <c r="DH574" s="59"/>
      <c r="DI574" s="59"/>
      <c r="DJ574" s="59"/>
      <c r="DK574" s="59"/>
      <c r="DL574" s="59"/>
      <c r="DM574" s="59"/>
      <c r="DN574" s="59"/>
      <c r="DO574" s="59"/>
      <c r="DP574" s="59"/>
      <c r="DQ574" s="59"/>
      <c r="DR574" s="59"/>
      <c r="DS574" s="59"/>
      <c r="DT574" s="59"/>
      <c r="DU574" s="59"/>
      <c r="DV574" s="59"/>
      <c r="DW574" s="59"/>
      <c r="DX574" s="59"/>
      <c r="DY574" s="59"/>
      <c r="DZ574" s="59"/>
      <c r="EA574" s="59"/>
      <c r="EB574" s="59"/>
      <c r="EC574" s="59"/>
    </row>
    <row r="575" spans="15:133" s="60" customFormat="1">
      <c r="O575" s="59"/>
      <c r="P575" s="59"/>
      <c r="Q575" s="59"/>
      <c r="R575" s="59"/>
      <c r="S575" s="59"/>
      <c r="T575" s="59"/>
      <c r="U575" s="59"/>
      <c r="V575" s="59"/>
      <c r="W575" s="59"/>
      <c r="X575" s="59"/>
      <c r="Y575" s="59"/>
      <c r="Z575" s="59"/>
      <c r="AA575" s="59"/>
      <c r="AB575" s="59"/>
      <c r="AC575" s="59"/>
      <c r="AD575" s="59"/>
      <c r="AE575" s="59"/>
      <c r="AF575" s="59"/>
      <c r="AG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c r="CR575" s="59"/>
      <c r="CS575" s="59"/>
      <c r="CT575" s="59"/>
      <c r="CU575" s="59"/>
      <c r="CV575" s="59"/>
      <c r="CW575" s="59"/>
      <c r="CX575" s="59"/>
      <c r="CY575" s="59"/>
      <c r="CZ575" s="59"/>
      <c r="DA575" s="59"/>
      <c r="DB575" s="59"/>
      <c r="DC575" s="59"/>
      <c r="DD575" s="59"/>
      <c r="DE575" s="59"/>
      <c r="DF575" s="59"/>
      <c r="DG575" s="59"/>
      <c r="DH575" s="59"/>
      <c r="DI575" s="59"/>
      <c r="DJ575" s="59"/>
      <c r="DK575" s="59"/>
      <c r="DL575" s="59"/>
      <c r="DM575" s="59"/>
      <c r="DN575" s="59"/>
      <c r="DO575" s="59"/>
      <c r="DP575" s="59"/>
      <c r="DQ575" s="59"/>
      <c r="DR575" s="59"/>
      <c r="DS575" s="59"/>
      <c r="DT575" s="59"/>
      <c r="DU575" s="59"/>
      <c r="DV575" s="59"/>
      <c r="DW575" s="59"/>
      <c r="DX575" s="59"/>
      <c r="DY575" s="59"/>
      <c r="DZ575" s="59"/>
      <c r="EA575" s="59"/>
      <c r="EB575" s="59"/>
      <c r="EC575" s="59"/>
    </row>
    <row r="576" spans="15:133" s="60" customFormat="1">
      <c r="O576" s="59"/>
      <c r="P576" s="59"/>
      <c r="Q576" s="59"/>
      <c r="R576" s="59"/>
      <c r="S576" s="59"/>
      <c r="T576" s="59"/>
      <c r="U576" s="59"/>
      <c r="V576" s="59"/>
      <c r="W576" s="59"/>
      <c r="X576" s="59"/>
      <c r="Y576" s="59"/>
      <c r="Z576" s="59"/>
      <c r="AA576" s="59"/>
      <c r="AB576" s="59"/>
      <c r="AC576" s="59"/>
      <c r="AD576" s="59"/>
      <c r="AE576" s="59"/>
      <c r="AF576" s="59"/>
      <c r="AG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c r="CR576" s="59"/>
      <c r="CS576" s="59"/>
      <c r="CT576" s="59"/>
      <c r="CU576" s="59"/>
      <c r="CV576" s="59"/>
      <c r="CW576" s="59"/>
      <c r="CX576" s="59"/>
      <c r="CY576" s="59"/>
      <c r="CZ576" s="59"/>
      <c r="DA576" s="59"/>
      <c r="DB576" s="59"/>
      <c r="DC576" s="59"/>
      <c r="DD576" s="59"/>
      <c r="DE576" s="59"/>
      <c r="DF576" s="59"/>
      <c r="DG576" s="59"/>
      <c r="DH576" s="59"/>
      <c r="DI576" s="59"/>
      <c r="DJ576" s="59"/>
      <c r="DK576" s="59"/>
      <c r="DL576" s="59"/>
      <c r="DM576" s="59"/>
      <c r="DN576" s="59"/>
      <c r="DO576" s="59"/>
      <c r="DP576" s="59"/>
      <c r="DQ576" s="59"/>
      <c r="DR576" s="59"/>
      <c r="DS576" s="59"/>
      <c r="DT576" s="59"/>
      <c r="DU576" s="59"/>
      <c r="DV576" s="59"/>
      <c r="DW576" s="59"/>
      <c r="DX576" s="59"/>
      <c r="DY576" s="59"/>
      <c r="DZ576" s="59"/>
      <c r="EA576" s="59"/>
      <c r="EB576" s="59"/>
      <c r="EC576" s="59"/>
    </row>
    <row r="577" spans="15:133" s="60" customFormat="1">
      <c r="O577" s="59"/>
      <c r="P577" s="59"/>
      <c r="Q577" s="59"/>
      <c r="R577" s="59"/>
      <c r="S577" s="59"/>
      <c r="T577" s="59"/>
      <c r="U577" s="59"/>
      <c r="V577" s="59"/>
      <c r="W577" s="59"/>
      <c r="X577" s="59"/>
      <c r="Y577" s="59"/>
      <c r="Z577" s="59"/>
      <c r="AA577" s="59"/>
      <c r="AB577" s="59"/>
      <c r="AC577" s="59"/>
      <c r="AD577" s="59"/>
      <c r="AE577" s="59"/>
      <c r="AF577" s="59"/>
      <c r="AG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c r="CR577" s="59"/>
      <c r="CS577" s="59"/>
      <c r="CT577" s="59"/>
      <c r="CU577" s="59"/>
      <c r="CV577" s="59"/>
      <c r="CW577" s="59"/>
      <c r="CX577" s="59"/>
      <c r="CY577" s="59"/>
      <c r="CZ577" s="59"/>
      <c r="DA577" s="59"/>
      <c r="DB577" s="59"/>
      <c r="DC577" s="59"/>
      <c r="DD577" s="59"/>
      <c r="DE577" s="59"/>
      <c r="DF577" s="59"/>
      <c r="DG577" s="59"/>
      <c r="DH577" s="59"/>
      <c r="DI577" s="59"/>
      <c r="DJ577" s="59"/>
      <c r="DK577" s="59"/>
      <c r="DL577" s="59"/>
      <c r="DM577" s="59"/>
      <c r="DN577" s="59"/>
      <c r="DO577" s="59"/>
      <c r="DP577" s="59"/>
      <c r="DQ577" s="59"/>
      <c r="DR577" s="59"/>
      <c r="DS577" s="59"/>
      <c r="DT577" s="59"/>
      <c r="DU577" s="59"/>
      <c r="DV577" s="59"/>
      <c r="DW577" s="59"/>
      <c r="DX577" s="59"/>
      <c r="DY577" s="59"/>
      <c r="DZ577" s="59"/>
      <c r="EA577" s="59"/>
      <c r="EB577" s="59"/>
      <c r="EC577" s="59"/>
    </row>
    <row r="578" spans="15:133" s="60" customFormat="1">
      <c r="O578" s="59"/>
      <c r="P578" s="59"/>
      <c r="Q578" s="59"/>
      <c r="R578" s="59"/>
      <c r="S578" s="59"/>
      <c r="T578" s="59"/>
      <c r="U578" s="59"/>
      <c r="V578" s="59"/>
      <c r="W578" s="59"/>
      <c r="X578" s="59"/>
      <c r="Y578" s="59"/>
      <c r="Z578" s="59"/>
      <c r="AA578" s="59"/>
      <c r="AB578" s="59"/>
      <c r="AC578" s="59"/>
      <c r="AD578" s="59"/>
      <c r="AE578" s="59"/>
      <c r="AF578" s="59"/>
      <c r="AG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c r="CR578" s="59"/>
      <c r="CS578" s="59"/>
      <c r="CT578" s="59"/>
      <c r="CU578" s="59"/>
      <c r="CV578" s="59"/>
      <c r="CW578" s="59"/>
      <c r="CX578" s="59"/>
      <c r="CY578" s="59"/>
      <c r="CZ578" s="59"/>
      <c r="DA578" s="59"/>
      <c r="DB578" s="59"/>
      <c r="DC578" s="59"/>
      <c r="DD578" s="59"/>
      <c r="DE578" s="59"/>
      <c r="DF578" s="59"/>
      <c r="DG578" s="59"/>
      <c r="DH578" s="59"/>
      <c r="DI578" s="59"/>
      <c r="DJ578" s="59"/>
      <c r="DK578" s="59"/>
      <c r="DL578" s="59"/>
      <c r="DM578" s="59"/>
      <c r="DN578" s="59"/>
      <c r="DO578" s="59"/>
      <c r="DP578" s="59"/>
      <c r="DQ578" s="59"/>
      <c r="DR578" s="59"/>
      <c r="DS578" s="59"/>
      <c r="DT578" s="59"/>
      <c r="DU578" s="59"/>
      <c r="DV578" s="59"/>
      <c r="DW578" s="59"/>
      <c r="DX578" s="59"/>
      <c r="DY578" s="59"/>
      <c r="DZ578" s="59"/>
      <c r="EA578" s="59"/>
      <c r="EB578" s="59"/>
      <c r="EC578" s="59"/>
    </row>
    <row r="579" spans="15:133" s="60" customFormat="1">
      <c r="O579" s="59"/>
      <c r="P579" s="59"/>
      <c r="Q579" s="59"/>
      <c r="R579" s="59"/>
      <c r="S579" s="59"/>
      <c r="T579" s="59"/>
      <c r="U579" s="59"/>
      <c r="V579" s="59"/>
      <c r="W579" s="59"/>
      <c r="X579" s="59"/>
      <c r="Y579" s="59"/>
      <c r="Z579" s="59"/>
      <c r="AA579" s="59"/>
      <c r="AB579" s="59"/>
      <c r="AC579" s="59"/>
      <c r="AD579" s="59"/>
      <c r="AE579" s="59"/>
      <c r="AF579" s="59"/>
      <c r="AG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c r="CR579" s="59"/>
      <c r="CS579" s="59"/>
      <c r="CT579" s="59"/>
      <c r="CU579" s="59"/>
      <c r="CV579" s="59"/>
      <c r="CW579" s="59"/>
      <c r="CX579" s="59"/>
      <c r="CY579" s="59"/>
      <c r="CZ579" s="59"/>
      <c r="DA579" s="59"/>
      <c r="DB579" s="59"/>
      <c r="DC579" s="59"/>
      <c r="DD579" s="59"/>
      <c r="DE579" s="59"/>
      <c r="DF579" s="59"/>
      <c r="DG579" s="59"/>
      <c r="DH579" s="59"/>
      <c r="DI579" s="59"/>
      <c r="DJ579" s="59"/>
      <c r="DK579" s="59"/>
      <c r="DL579" s="59"/>
      <c r="DM579" s="59"/>
      <c r="DN579" s="59"/>
      <c r="DO579" s="59"/>
      <c r="DP579" s="59"/>
      <c r="DQ579" s="59"/>
      <c r="DR579" s="59"/>
      <c r="DS579" s="59"/>
      <c r="DT579" s="59"/>
      <c r="DU579" s="59"/>
      <c r="DV579" s="59"/>
      <c r="DW579" s="59"/>
      <c r="DX579" s="59"/>
      <c r="DY579" s="59"/>
      <c r="DZ579" s="59"/>
      <c r="EA579" s="59"/>
      <c r="EB579" s="59"/>
      <c r="EC579" s="59"/>
    </row>
    <row r="580" spans="15:133" s="60" customFormat="1">
      <c r="O580" s="59"/>
      <c r="P580" s="59"/>
      <c r="Q580" s="59"/>
      <c r="R580" s="59"/>
      <c r="S580" s="59"/>
      <c r="T580" s="59"/>
      <c r="U580" s="59"/>
      <c r="V580" s="59"/>
      <c r="W580" s="59"/>
      <c r="X580" s="59"/>
      <c r="Y580" s="59"/>
      <c r="Z580" s="59"/>
      <c r="AA580" s="59"/>
      <c r="AB580" s="59"/>
      <c r="AC580" s="59"/>
      <c r="AD580" s="59"/>
      <c r="AE580" s="59"/>
      <c r="AF580" s="59"/>
      <c r="AG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c r="CR580" s="59"/>
      <c r="CS580" s="59"/>
      <c r="CT580" s="59"/>
      <c r="CU580" s="59"/>
      <c r="CV580" s="59"/>
      <c r="CW580" s="59"/>
      <c r="CX580" s="59"/>
      <c r="CY580" s="59"/>
      <c r="CZ580" s="59"/>
      <c r="DA580" s="59"/>
      <c r="DB580" s="59"/>
      <c r="DC580" s="59"/>
      <c r="DD580" s="59"/>
      <c r="DE580" s="59"/>
      <c r="DF580" s="59"/>
      <c r="DG580" s="59"/>
      <c r="DH580" s="59"/>
      <c r="DI580" s="59"/>
      <c r="DJ580" s="59"/>
      <c r="DK580" s="59"/>
      <c r="DL580" s="59"/>
      <c r="DM580" s="59"/>
      <c r="DN580" s="59"/>
      <c r="DO580" s="59"/>
      <c r="DP580" s="59"/>
      <c r="DQ580" s="59"/>
      <c r="DR580" s="59"/>
      <c r="DS580" s="59"/>
      <c r="DT580" s="59"/>
      <c r="DU580" s="59"/>
      <c r="DV580" s="59"/>
      <c r="DW580" s="59"/>
      <c r="DX580" s="59"/>
      <c r="DY580" s="59"/>
      <c r="DZ580" s="59"/>
      <c r="EA580" s="59"/>
      <c r="EB580" s="59"/>
      <c r="EC580" s="59"/>
    </row>
    <row r="581" spans="15:133" s="60" customFormat="1">
      <c r="O581" s="59"/>
      <c r="P581" s="59"/>
      <c r="Q581" s="59"/>
      <c r="R581" s="59"/>
      <c r="S581" s="59"/>
      <c r="T581" s="59"/>
      <c r="U581" s="59"/>
      <c r="V581" s="59"/>
      <c r="W581" s="59"/>
      <c r="X581" s="59"/>
      <c r="Y581" s="59"/>
      <c r="Z581" s="59"/>
      <c r="AA581" s="59"/>
      <c r="AB581" s="59"/>
      <c r="AC581" s="59"/>
      <c r="AD581" s="59"/>
      <c r="AE581" s="59"/>
      <c r="AF581" s="59"/>
      <c r="AG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c r="CR581" s="59"/>
      <c r="CS581" s="59"/>
      <c r="CT581" s="59"/>
      <c r="CU581" s="59"/>
      <c r="CV581" s="59"/>
      <c r="CW581" s="59"/>
      <c r="CX581" s="59"/>
      <c r="CY581" s="59"/>
      <c r="CZ581" s="59"/>
      <c r="DA581" s="59"/>
      <c r="DB581" s="59"/>
      <c r="DC581" s="59"/>
      <c r="DD581" s="59"/>
      <c r="DE581" s="59"/>
      <c r="DF581" s="59"/>
      <c r="DG581" s="59"/>
      <c r="DH581" s="59"/>
      <c r="DI581" s="59"/>
      <c r="DJ581" s="59"/>
      <c r="DK581" s="59"/>
      <c r="DL581" s="59"/>
      <c r="DM581" s="59"/>
      <c r="DN581" s="59"/>
      <c r="DO581" s="59"/>
      <c r="DP581" s="59"/>
      <c r="DQ581" s="59"/>
      <c r="DR581" s="59"/>
      <c r="DS581" s="59"/>
      <c r="DT581" s="59"/>
      <c r="DU581" s="59"/>
      <c r="DV581" s="59"/>
      <c r="DW581" s="59"/>
      <c r="DX581" s="59"/>
      <c r="DY581" s="59"/>
      <c r="DZ581" s="59"/>
      <c r="EA581" s="59"/>
      <c r="EB581" s="59"/>
      <c r="EC581" s="59"/>
    </row>
    <row r="582" spans="15:133" s="60" customFormat="1">
      <c r="O582" s="59"/>
      <c r="P582" s="59"/>
      <c r="Q582" s="59"/>
      <c r="R582" s="59"/>
      <c r="S582" s="59"/>
      <c r="T582" s="59"/>
      <c r="U582" s="59"/>
      <c r="V582" s="59"/>
      <c r="W582" s="59"/>
      <c r="X582" s="59"/>
      <c r="Y582" s="59"/>
      <c r="Z582" s="59"/>
      <c r="AA582" s="59"/>
      <c r="AB582" s="59"/>
      <c r="AC582" s="59"/>
      <c r="AD582" s="59"/>
      <c r="AE582" s="59"/>
      <c r="AF582" s="59"/>
      <c r="AG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c r="CR582" s="59"/>
      <c r="CS582" s="59"/>
      <c r="CT582" s="59"/>
      <c r="CU582" s="59"/>
      <c r="CV582" s="59"/>
      <c r="CW582" s="59"/>
      <c r="CX582" s="59"/>
      <c r="CY582" s="59"/>
      <c r="CZ582" s="59"/>
      <c r="DA582" s="59"/>
      <c r="DB582" s="59"/>
      <c r="DC582" s="59"/>
      <c r="DD582" s="59"/>
      <c r="DE582" s="59"/>
      <c r="DF582" s="59"/>
      <c r="DG582" s="59"/>
      <c r="DH582" s="59"/>
      <c r="DI582" s="59"/>
      <c r="DJ582" s="59"/>
      <c r="DK582" s="59"/>
      <c r="DL582" s="59"/>
      <c r="DM582" s="59"/>
      <c r="DN582" s="59"/>
      <c r="DO582" s="59"/>
      <c r="DP582" s="59"/>
      <c r="DQ582" s="59"/>
      <c r="DR582" s="59"/>
      <c r="DS582" s="59"/>
      <c r="DT582" s="59"/>
      <c r="DU582" s="59"/>
      <c r="DV582" s="59"/>
      <c r="DW582" s="59"/>
      <c r="DX582" s="59"/>
      <c r="DY582" s="59"/>
      <c r="DZ582" s="59"/>
      <c r="EA582" s="59"/>
      <c r="EB582" s="59"/>
      <c r="EC582" s="59"/>
    </row>
    <row r="583" spans="15:133" s="60" customFormat="1">
      <c r="O583" s="59"/>
      <c r="P583" s="59"/>
      <c r="Q583" s="59"/>
      <c r="R583" s="59"/>
      <c r="S583" s="59"/>
      <c r="T583" s="59"/>
      <c r="U583" s="59"/>
      <c r="V583" s="59"/>
      <c r="W583" s="59"/>
      <c r="X583" s="59"/>
      <c r="Y583" s="59"/>
      <c r="Z583" s="59"/>
      <c r="AA583" s="59"/>
      <c r="AB583" s="59"/>
      <c r="AC583" s="59"/>
      <c r="AD583" s="59"/>
      <c r="AE583" s="59"/>
      <c r="AF583" s="59"/>
      <c r="AG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c r="CR583" s="59"/>
      <c r="CS583" s="59"/>
      <c r="CT583" s="59"/>
      <c r="CU583" s="59"/>
      <c r="CV583" s="59"/>
      <c r="CW583" s="59"/>
      <c r="CX583" s="59"/>
      <c r="CY583" s="59"/>
      <c r="CZ583" s="59"/>
      <c r="DA583" s="59"/>
      <c r="DB583" s="59"/>
      <c r="DC583" s="59"/>
      <c r="DD583" s="59"/>
      <c r="DE583" s="59"/>
      <c r="DF583" s="59"/>
      <c r="DG583" s="59"/>
      <c r="DH583" s="59"/>
      <c r="DI583" s="59"/>
      <c r="DJ583" s="59"/>
      <c r="DK583" s="59"/>
      <c r="DL583" s="59"/>
      <c r="DM583" s="59"/>
      <c r="DN583" s="59"/>
      <c r="DO583" s="59"/>
      <c r="DP583" s="59"/>
      <c r="DQ583" s="59"/>
      <c r="DR583" s="59"/>
      <c r="DS583" s="59"/>
      <c r="DT583" s="59"/>
      <c r="DU583" s="59"/>
      <c r="DV583" s="59"/>
      <c r="DW583" s="59"/>
      <c r="DX583" s="59"/>
      <c r="DY583" s="59"/>
      <c r="DZ583" s="59"/>
      <c r="EA583" s="59"/>
      <c r="EB583" s="59"/>
      <c r="EC583" s="59"/>
    </row>
    <row r="584" spans="15:133" s="60" customFormat="1">
      <c r="O584" s="59"/>
      <c r="P584" s="59"/>
      <c r="Q584" s="59"/>
      <c r="R584" s="59"/>
      <c r="S584" s="59"/>
      <c r="T584" s="59"/>
      <c r="U584" s="59"/>
      <c r="V584" s="59"/>
      <c r="W584" s="59"/>
      <c r="X584" s="59"/>
      <c r="Y584" s="59"/>
      <c r="Z584" s="59"/>
      <c r="AA584" s="59"/>
      <c r="AB584" s="59"/>
      <c r="AC584" s="59"/>
      <c r="AD584" s="59"/>
      <c r="AE584" s="59"/>
      <c r="AF584" s="59"/>
      <c r="AG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c r="CR584" s="59"/>
      <c r="CS584" s="59"/>
      <c r="CT584" s="59"/>
      <c r="CU584" s="59"/>
      <c r="CV584" s="59"/>
      <c r="CW584" s="59"/>
      <c r="CX584" s="59"/>
      <c r="CY584" s="59"/>
      <c r="CZ584" s="59"/>
      <c r="DA584" s="59"/>
      <c r="DB584" s="59"/>
      <c r="DC584" s="59"/>
      <c r="DD584" s="59"/>
      <c r="DE584" s="59"/>
      <c r="DF584" s="59"/>
      <c r="DG584" s="59"/>
      <c r="DH584" s="59"/>
      <c r="DI584" s="59"/>
      <c r="DJ584" s="59"/>
      <c r="DK584" s="59"/>
      <c r="DL584" s="59"/>
      <c r="DM584" s="59"/>
      <c r="DN584" s="59"/>
      <c r="DO584" s="59"/>
      <c r="DP584" s="59"/>
      <c r="DQ584" s="59"/>
      <c r="DR584" s="59"/>
      <c r="DS584" s="59"/>
      <c r="DT584" s="59"/>
      <c r="DU584" s="59"/>
      <c r="DV584" s="59"/>
      <c r="DW584" s="59"/>
      <c r="DX584" s="59"/>
      <c r="DY584" s="59"/>
      <c r="DZ584" s="59"/>
      <c r="EA584" s="59"/>
      <c r="EB584" s="59"/>
      <c r="EC584" s="59"/>
    </row>
    <row r="585" spans="15:133" s="60" customFormat="1">
      <c r="O585" s="59"/>
      <c r="P585" s="59"/>
      <c r="Q585" s="59"/>
      <c r="R585" s="59"/>
      <c r="S585" s="59"/>
      <c r="T585" s="59"/>
      <c r="U585" s="59"/>
      <c r="V585" s="59"/>
      <c r="W585" s="59"/>
      <c r="X585" s="59"/>
      <c r="Y585" s="59"/>
      <c r="Z585" s="59"/>
      <c r="AA585" s="59"/>
      <c r="AB585" s="59"/>
      <c r="AC585" s="59"/>
      <c r="AD585" s="59"/>
      <c r="AE585" s="59"/>
      <c r="AF585" s="59"/>
      <c r="AG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c r="CR585" s="59"/>
      <c r="CS585" s="59"/>
      <c r="CT585" s="59"/>
      <c r="CU585" s="59"/>
      <c r="CV585" s="59"/>
      <c r="CW585" s="59"/>
      <c r="CX585" s="59"/>
      <c r="CY585" s="59"/>
      <c r="CZ585" s="59"/>
      <c r="DA585" s="59"/>
      <c r="DB585" s="59"/>
      <c r="DC585" s="59"/>
      <c r="DD585" s="59"/>
      <c r="DE585" s="59"/>
      <c r="DF585" s="59"/>
      <c r="DG585" s="59"/>
      <c r="DH585" s="59"/>
      <c r="DI585" s="59"/>
      <c r="DJ585" s="59"/>
      <c r="DK585" s="59"/>
      <c r="DL585" s="59"/>
      <c r="DM585" s="59"/>
      <c r="DN585" s="59"/>
      <c r="DO585" s="59"/>
      <c r="DP585" s="59"/>
      <c r="DQ585" s="59"/>
      <c r="DR585" s="59"/>
      <c r="DS585" s="59"/>
      <c r="DT585" s="59"/>
      <c r="DU585" s="59"/>
      <c r="DV585" s="59"/>
      <c r="DW585" s="59"/>
      <c r="DX585" s="59"/>
      <c r="DY585" s="59"/>
      <c r="DZ585" s="59"/>
      <c r="EA585" s="59"/>
      <c r="EB585" s="59"/>
      <c r="EC585" s="59"/>
    </row>
    <row r="586" spans="15:133" s="60" customFormat="1">
      <c r="O586" s="59"/>
      <c r="P586" s="59"/>
      <c r="Q586" s="59"/>
      <c r="R586" s="59"/>
      <c r="S586" s="59"/>
      <c r="T586" s="59"/>
      <c r="U586" s="59"/>
      <c r="V586" s="59"/>
      <c r="W586" s="59"/>
      <c r="X586" s="59"/>
      <c r="Y586" s="59"/>
      <c r="Z586" s="59"/>
      <c r="AA586" s="59"/>
      <c r="AB586" s="59"/>
      <c r="AC586" s="59"/>
      <c r="AD586" s="59"/>
      <c r="AE586" s="59"/>
      <c r="AF586" s="59"/>
      <c r="AG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c r="CR586" s="59"/>
      <c r="CS586" s="59"/>
      <c r="CT586" s="59"/>
      <c r="CU586" s="59"/>
      <c r="CV586" s="59"/>
      <c r="CW586" s="59"/>
      <c r="CX586" s="59"/>
      <c r="CY586" s="59"/>
      <c r="CZ586" s="59"/>
      <c r="DA586" s="59"/>
      <c r="DB586" s="59"/>
      <c r="DC586" s="59"/>
      <c r="DD586" s="59"/>
      <c r="DE586" s="59"/>
      <c r="DF586" s="59"/>
      <c r="DG586" s="59"/>
      <c r="DH586" s="59"/>
      <c r="DI586" s="59"/>
      <c r="DJ586" s="59"/>
      <c r="DK586" s="59"/>
      <c r="DL586" s="59"/>
      <c r="DM586" s="59"/>
      <c r="DN586" s="59"/>
      <c r="DO586" s="59"/>
      <c r="DP586" s="59"/>
      <c r="DQ586" s="59"/>
      <c r="DR586" s="59"/>
      <c r="DS586" s="59"/>
      <c r="DT586" s="59"/>
      <c r="DU586" s="59"/>
      <c r="DV586" s="59"/>
      <c r="DW586" s="59"/>
      <c r="DX586" s="59"/>
      <c r="DY586" s="59"/>
      <c r="DZ586" s="59"/>
      <c r="EA586" s="59"/>
      <c r="EB586" s="59"/>
      <c r="EC586" s="59"/>
    </row>
    <row r="587" spans="15:133" s="60" customFormat="1">
      <c r="O587" s="59"/>
      <c r="P587" s="59"/>
      <c r="Q587" s="59"/>
      <c r="R587" s="59"/>
      <c r="S587" s="59"/>
      <c r="T587" s="59"/>
      <c r="U587" s="59"/>
      <c r="V587" s="59"/>
      <c r="W587" s="59"/>
      <c r="X587" s="59"/>
      <c r="Y587" s="59"/>
      <c r="Z587" s="59"/>
      <c r="AA587" s="59"/>
      <c r="AB587" s="59"/>
      <c r="AC587" s="59"/>
      <c r="AD587" s="59"/>
      <c r="AE587" s="59"/>
      <c r="AF587" s="59"/>
      <c r="AG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c r="CR587" s="59"/>
      <c r="CS587" s="59"/>
      <c r="CT587" s="59"/>
      <c r="CU587" s="59"/>
      <c r="CV587" s="59"/>
      <c r="CW587" s="59"/>
      <c r="CX587" s="59"/>
      <c r="CY587" s="59"/>
      <c r="CZ587" s="59"/>
      <c r="DA587" s="59"/>
      <c r="DB587" s="59"/>
      <c r="DC587" s="59"/>
      <c r="DD587" s="59"/>
      <c r="DE587" s="59"/>
      <c r="DF587" s="59"/>
      <c r="DG587" s="59"/>
      <c r="DH587" s="59"/>
      <c r="DI587" s="59"/>
      <c r="DJ587" s="59"/>
      <c r="DK587" s="59"/>
      <c r="DL587" s="59"/>
      <c r="DM587" s="59"/>
      <c r="DN587" s="59"/>
      <c r="DO587" s="59"/>
      <c r="DP587" s="59"/>
      <c r="DQ587" s="59"/>
      <c r="DR587" s="59"/>
      <c r="DS587" s="59"/>
      <c r="DT587" s="59"/>
      <c r="DU587" s="59"/>
      <c r="DV587" s="59"/>
      <c r="DW587" s="59"/>
      <c r="DX587" s="59"/>
      <c r="DY587" s="59"/>
      <c r="DZ587" s="59"/>
      <c r="EA587" s="59"/>
      <c r="EB587" s="59"/>
      <c r="EC587" s="59"/>
    </row>
    <row r="588" spans="15:133" s="60" customFormat="1">
      <c r="O588" s="59"/>
      <c r="P588" s="59"/>
      <c r="Q588" s="59"/>
      <c r="R588" s="59"/>
      <c r="S588" s="59"/>
      <c r="T588" s="59"/>
      <c r="U588" s="59"/>
      <c r="V588" s="59"/>
      <c r="W588" s="59"/>
      <c r="X588" s="59"/>
      <c r="Y588" s="59"/>
      <c r="Z588" s="59"/>
      <c r="AA588" s="59"/>
      <c r="AB588" s="59"/>
      <c r="AC588" s="59"/>
      <c r="AD588" s="59"/>
      <c r="AE588" s="59"/>
      <c r="AF588" s="59"/>
      <c r="AG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c r="CR588" s="59"/>
      <c r="CS588" s="59"/>
      <c r="CT588" s="59"/>
      <c r="CU588" s="59"/>
      <c r="CV588" s="59"/>
      <c r="CW588" s="59"/>
      <c r="CX588" s="59"/>
      <c r="CY588" s="59"/>
      <c r="CZ588" s="59"/>
      <c r="DA588" s="59"/>
      <c r="DB588" s="59"/>
      <c r="DC588" s="59"/>
      <c r="DD588" s="59"/>
      <c r="DE588" s="59"/>
      <c r="DF588" s="59"/>
      <c r="DG588" s="59"/>
      <c r="DH588" s="59"/>
      <c r="DI588" s="59"/>
      <c r="DJ588" s="59"/>
      <c r="DK588" s="59"/>
      <c r="DL588" s="59"/>
      <c r="DM588" s="59"/>
      <c r="DN588" s="59"/>
      <c r="DO588" s="59"/>
      <c r="DP588" s="59"/>
      <c r="DQ588" s="59"/>
      <c r="DR588" s="59"/>
      <c r="DS588" s="59"/>
      <c r="DT588" s="59"/>
      <c r="DU588" s="59"/>
      <c r="DV588" s="59"/>
      <c r="DW588" s="59"/>
      <c r="DX588" s="59"/>
      <c r="DY588" s="59"/>
      <c r="DZ588" s="59"/>
      <c r="EA588" s="59"/>
      <c r="EB588" s="59"/>
      <c r="EC588" s="59"/>
    </row>
    <row r="589" spans="15:133" s="60" customFormat="1">
      <c r="O589" s="59"/>
      <c r="P589" s="59"/>
      <c r="Q589" s="59"/>
      <c r="R589" s="59"/>
      <c r="S589" s="59"/>
      <c r="T589" s="59"/>
      <c r="U589" s="59"/>
      <c r="V589" s="59"/>
      <c r="W589" s="59"/>
      <c r="X589" s="59"/>
      <c r="Y589" s="59"/>
      <c r="Z589" s="59"/>
      <c r="AA589" s="59"/>
      <c r="AB589" s="59"/>
      <c r="AC589" s="59"/>
      <c r="AD589" s="59"/>
      <c r="AE589" s="59"/>
      <c r="AF589" s="59"/>
      <c r="AG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c r="CR589" s="59"/>
      <c r="CS589" s="59"/>
      <c r="CT589" s="59"/>
      <c r="CU589" s="59"/>
      <c r="CV589" s="59"/>
      <c r="CW589" s="59"/>
      <c r="CX589" s="59"/>
      <c r="CY589" s="59"/>
      <c r="CZ589" s="59"/>
      <c r="DA589" s="59"/>
      <c r="DB589" s="59"/>
      <c r="DC589" s="59"/>
      <c r="DD589" s="59"/>
      <c r="DE589" s="59"/>
      <c r="DF589" s="59"/>
      <c r="DG589" s="59"/>
      <c r="DH589" s="59"/>
      <c r="DI589" s="59"/>
      <c r="DJ589" s="59"/>
      <c r="DK589" s="59"/>
      <c r="DL589" s="59"/>
      <c r="DM589" s="59"/>
      <c r="DN589" s="59"/>
      <c r="DO589" s="59"/>
      <c r="DP589" s="59"/>
      <c r="DQ589" s="59"/>
      <c r="DR589" s="59"/>
      <c r="DS589" s="59"/>
      <c r="DT589" s="59"/>
      <c r="DU589" s="59"/>
      <c r="DV589" s="59"/>
      <c r="DW589" s="59"/>
      <c r="DX589" s="59"/>
      <c r="DY589" s="59"/>
      <c r="DZ589" s="59"/>
      <c r="EA589" s="59"/>
      <c r="EB589" s="59"/>
      <c r="EC589" s="59"/>
    </row>
    <row r="590" spans="15:133" s="60" customFormat="1">
      <c r="O590" s="59"/>
      <c r="P590" s="59"/>
      <c r="Q590" s="59"/>
      <c r="R590" s="59"/>
      <c r="S590" s="59"/>
      <c r="T590" s="59"/>
      <c r="U590" s="59"/>
      <c r="V590" s="59"/>
      <c r="W590" s="59"/>
      <c r="X590" s="59"/>
      <c r="Y590" s="59"/>
      <c r="Z590" s="59"/>
      <c r="AA590" s="59"/>
      <c r="AB590" s="59"/>
      <c r="AC590" s="59"/>
      <c r="AD590" s="59"/>
      <c r="AE590" s="59"/>
      <c r="AF590" s="59"/>
      <c r="AG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c r="CR590" s="59"/>
      <c r="CS590" s="59"/>
      <c r="CT590" s="59"/>
      <c r="CU590" s="59"/>
      <c r="CV590" s="59"/>
      <c r="CW590" s="59"/>
      <c r="CX590" s="59"/>
      <c r="CY590" s="59"/>
      <c r="CZ590" s="59"/>
      <c r="DA590" s="59"/>
      <c r="DB590" s="59"/>
      <c r="DC590" s="59"/>
      <c r="DD590" s="59"/>
      <c r="DE590" s="59"/>
      <c r="DF590" s="59"/>
      <c r="DG590" s="59"/>
      <c r="DH590" s="59"/>
      <c r="DI590" s="59"/>
      <c r="DJ590" s="59"/>
      <c r="DK590" s="59"/>
      <c r="DL590" s="59"/>
      <c r="DM590" s="59"/>
      <c r="DN590" s="59"/>
      <c r="DO590" s="59"/>
      <c r="DP590" s="59"/>
      <c r="DQ590" s="59"/>
      <c r="DR590" s="59"/>
      <c r="DS590" s="59"/>
      <c r="DT590" s="59"/>
      <c r="DU590" s="59"/>
      <c r="DV590" s="59"/>
      <c r="DW590" s="59"/>
      <c r="DX590" s="59"/>
      <c r="DY590" s="59"/>
      <c r="DZ590" s="59"/>
      <c r="EA590" s="59"/>
      <c r="EB590" s="59"/>
      <c r="EC590" s="59"/>
    </row>
    <row r="591" spans="15:133" s="60" customFormat="1">
      <c r="O591" s="59"/>
      <c r="P591" s="59"/>
      <c r="Q591" s="59"/>
      <c r="R591" s="59"/>
      <c r="S591" s="59"/>
      <c r="T591" s="59"/>
      <c r="U591" s="59"/>
      <c r="V591" s="59"/>
      <c r="W591" s="59"/>
      <c r="X591" s="59"/>
      <c r="Y591" s="59"/>
      <c r="Z591" s="59"/>
      <c r="AA591" s="59"/>
      <c r="AB591" s="59"/>
      <c r="AC591" s="59"/>
      <c r="AD591" s="59"/>
      <c r="AE591" s="59"/>
      <c r="AF591" s="59"/>
      <c r="AG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c r="CR591" s="59"/>
      <c r="CS591" s="59"/>
      <c r="CT591" s="59"/>
      <c r="CU591" s="59"/>
      <c r="CV591" s="59"/>
      <c r="CW591" s="59"/>
      <c r="CX591" s="59"/>
      <c r="CY591" s="59"/>
      <c r="CZ591" s="59"/>
      <c r="DA591" s="59"/>
      <c r="DB591" s="59"/>
      <c r="DC591" s="59"/>
      <c r="DD591" s="59"/>
      <c r="DE591" s="59"/>
      <c r="DF591" s="59"/>
      <c r="DG591" s="59"/>
      <c r="DH591" s="59"/>
      <c r="DI591" s="59"/>
      <c r="DJ591" s="59"/>
      <c r="DK591" s="59"/>
      <c r="DL591" s="59"/>
      <c r="DM591" s="59"/>
      <c r="DN591" s="59"/>
      <c r="DO591" s="59"/>
      <c r="DP591" s="59"/>
      <c r="DQ591" s="59"/>
      <c r="DR591" s="59"/>
      <c r="DS591" s="59"/>
      <c r="DT591" s="59"/>
      <c r="DU591" s="59"/>
      <c r="DV591" s="59"/>
      <c r="DW591" s="59"/>
      <c r="DX591" s="59"/>
      <c r="DY591" s="59"/>
      <c r="DZ591" s="59"/>
      <c r="EA591" s="59"/>
      <c r="EB591" s="59"/>
      <c r="EC591" s="59"/>
    </row>
    <row r="592" spans="15:133" s="60" customFormat="1">
      <c r="O592" s="59"/>
      <c r="P592" s="59"/>
      <c r="Q592" s="59"/>
      <c r="R592" s="59"/>
      <c r="S592" s="59"/>
      <c r="T592" s="59"/>
      <c r="U592" s="59"/>
      <c r="V592" s="59"/>
      <c r="W592" s="59"/>
      <c r="X592" s="59"/>
      <c r="Y592" s="59"/>
      <c r="Z592" s="59"/>
      <c r="AA592" s="59"/>
      <c r="AB592" s="59"/>
      <c r="AC592" s="59"/>
      <c r="AD592" s="59"/>
      <c r="AE592" s="59"/>
      <c r="AF592" s="59"/>
      <c r="AG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c r="CR592" s="59"/>
      <c r="CS592" s="59"/>
      <c r="CT592" s="59"/>
      <c r="CU592" s="59"/>
      <c r="CV592" s="59"/>
      <c r="CW592" s="59"/>
      <c r="CX592" s="59"/>
      <c r="CY592" s="59"/>
      <c r="CZ592" s="59"/>
      <c r="DA592" s="59"/>
      <c r="DB592" s="59"/>
      <c r="DC592" s="59"/>
      <c r="DD592" s="59"/>
      <c r="DE592" s="59"/>
      <c r="DF592" s="59"/>
      <c r="DG592" s="59"/>
      <c r="DH592" s="59"/>
      <c r="DI592" s="59"/>
      <c r="DJ592" s="59"/>
      <c r="DK592" s="59"/>
      <c r="DL592" s="59"/>
      <c r="DM592" s="59"/>
      <c r="DN592" s="59"/>
      <c r="DO592" s="59"/>
      <c r="DP592" s="59"/>
      <c r="DQ592" s="59"/>
      <c r="DR592" s="59"/>
      <c r="DS592" s="59"/>
      <c r="DT592" s="59"/>
      <c r="DU592" s="59"/>
      <c r="DV592" s="59"/>
      <c r="DW592" s="59"/>
      <c r="DX592" s="59"/>
      <c r="DY592" s="59"/>
      <c r="DZ592" s="59"/>
      <c r="EA592" s="59"/>
      <c r="EB592" s="59"/>
      <c r="EC592" s="59"/>
    </row>
    <row r="593" spans="15:133" s="60" customFormat="1">
      <c r="O593" s="59"/>
      <c r="P593" s="59"/>
      <c r="Q593" s="59"/>
      <c r="R593" s="59"/>
      <c r="S593" s="59"/>
      <c r="T593" s="59"/>
      <c r="U593" s="59"/>
      <c r="V593" s="59"/>
      <c r="W593" s="59"/>
      <c r="X593" s="59"/>
      <c r="Y593" s="59"/>
      <c r="Z593" s="59"/>
      <c r="AA593" s="59"/>
      <c r="AB593" s="59"/>
      <c r="AC593" s="59"/>
      <c r="AD593" s="59"/>
      <c r="AE593" s="59"/>
      <c r="AF593" s="59"/>
      <c r="AG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c r="CR593" s="59"/>
      <c r="CS593" s="59"/>
      <c r="CT593" s="59"/>
      <c r="CU593" s="59"/>
      <c r="CV593" s="59"/>
      <c r="CW593" s="59"/>
      <c r="CX593" s="59"/>
      <c r="CY593" s="59"/>
      <c r="CZ593" s="59"/>
      <c r="DA593" s="59"/>
      <c r="DB593" s="59"/>
      <c r="DC593" s="59"/>
      <c r="DD593" s="59"/>
      <c r="DE593" s="59"/>
      <c r="DF593" s="59"/>
      <c r="DG593" s="59"/>
      <c r="DH593" s="59"/>
      <c r="DI593" s="59"/>
      <c r="DJ593" s="59"/>
      <c r="DK593" s="59"/>
      <c r="DL593" s="59"/>
      <c r="DM593" s="59"/>
      <c r="DN593" s="59"/>
      <c r="DO593" s="59"/>
      <c r="DP593" s="59"/>
      <c r="DQ593" s="59"/>
      <c r="DR593" s="59"/>
      <c r="DS593" s="59"/>
      <c r="DT593" s="59"/>
      <c r="DU593" s="59"/>
      <c r="DV593" s="59"/>
      <c r="DW593" s="59"/>
      <c r="DX593" s="59"/>
      <c r="DY593" s="59"/>
      <c r="DZ593" s="59"/>
      <c r="EA593" s="59"/>
      <c r="EB593" s="59"/>
      <c r="EC593" s="59"/>
    </row>
    <row r="594" spans="15:133" s="60" customFormat="1">
      <c r="O594" s="59"/>
      <c r="P594" s="59"/>
      <c r="Q594" s="59"/>
      <c r="R594" s="59"/>
      <c r="S594" s="59"/>
      <c r="T594" s="59"/>
      <c r="U594" s="59"/>
      <c r="V594" s="59"/>
      <c r="W594" s="59"/>
      <c r="X594" s="59"/>
      <c r="Y594" s="59"/>
      <c r="Z594" s="59"/>
      <c r="AA594" s="59"/>
      <c r="AB594" s="59"/>
      <c r="AC594" s="59"/>
      <c r="AD594" s="59"/>
      <c r="AE594" s="59"/>
      <c r="AF594" s="59"/>
      <c r="AG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c r="CR594" s="59"/>
      <c r="CS594" s="59"/>
      <c r="CT594" s="59"/>
      <c r="CU594" s="59"/>
      <c r="CV594" s="59"/>
      <c r="CW594" s="59"/>
      <c r="CX594" s="59"/>
      <c r="CY594" s="59"/>
      <c r="CZ594" s="59"/>
      <c r="DA594" s="59"/>
      <c r="DB594" s="59"/>
      <c r="DC594" s="59"/>
      <c r="DD594" s="59"/>
      <c r="DE594" s="59"/>
      <c r="DF594" s="59"/>
      <c r="DG594" s="59"/>
      <c r="DH594" s="59"/>
      <c r="DI594" s="59"/>
      <c r="DJ594" s="59"/>
      <c r="DK594" s="59"/>
      <c r="DL594" s="59"/>
      <c r="DM594" s="59"/>
      <c r="DN594" s="59"/>
      <c r="DO594" s="59"/>
      <c r="DP594" s="59"/>
      <c r="DQ594" s="59"/>
      <c r="DR594" s="59"/>
      <c r="DS594" s="59"/>
      <c r="DT594" s="59"/>
      <c r="DU594" s="59"/>
      <c r="DV594" s="59"/>
      <c r="DW594" s="59"/>
      <c r="DX594" s="59"/>
      <c r="DY594" s="59"/>
      <c r="DZ594" s="59"/>
      <c r="EA594" s="59"/>
      <c r="EB594" s="59"/>
      <c r="EC594" s="59"/>
    </row>
    <row r="595" spans="15:133" s="60" customFormat="1">
      <c r="O595" s="59"/>
      <c r="P595" s="59"/>
      <c r="Q595" s="59"/>
      <c r="R595" s="59"/>
      <c r="S595" s="59"/>
      <c r="T595" s="59"/>
      <c r="U595" s="59"/>
      <c r="V595" s="59"/>
      <c r="W595" s="59"/>
      <c r="X595" s="59"/>
      <c r="Y595" s="59"/>
      <c r="Z595" s="59"/>
      <c r="AA595" s="59"/>
      <c r="AB595" s="59"/>
      <c r="AC595" s="59"/>
      <c r="AD595" s="59"/>
      <c r="AE595" s="59"/>
      <c r="AF595" s="59"/>
      <c r="AG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c r="CR595" s="59"/>
      <c r="CS595" s="59"/>
      <c r="CT595" s="59"/>
      <c r="CU595" s="59"/>
      <c r="CV595" s="59"/>
      <c r="CW595" s="59"/>
      <c r="CX595" s="59"/>
      <c r="CY595" s="59"/>
      <c r="CZ595" s="59"/>
      <c r="DA595" s="59"/>
      <c r="DB595" s="59"/>
      <c r="DC595" s="59"/>
      <c r="DD595" s="59"/>
      <c r="DE595" s="59"/>
      <c r="DF595" s="59"/>
      <c r="DG595" s="59"/>
      <c r="DH595" s="59"/>
      <c r="DI595" s="59"/>
      <c r="DJ595" s="59"/>
      <c r="DK595" s="59"/>
      <c r="DL595" s="59"/>
      <c r="DM595" s="59"/>
      <c r="DN595" s="59"/>
      <c r="DO595" s="59"/>
      <c r="DP595" s="59"/>
      <c r="DQ595" s="59"/>
      <c r="DR595" s="59"/>
      <c r="DS595" s="59"/>
      <c r="DT595" s="59"/>
      <c r="DU595" s="59"/>
      <c r="DV595" s="59"/>
      <c r="DW595" s="59"/>
      <c r="DX595" s="59"/>
      <c r="DY595" s="59"/>
      <c r="DZ595" s="59"/>
      <c r="EA595" s="59"/>
      <c r="EB595" s="59"/>
      <c r="EC595" s="59"/>
    </row>
    <row r="596" spans="15:133" s="60" customFormat="1">
      <c r="O596" s="59"/>
      <c r="P596" s="59"/>
      <c r="Q596" s="59"/>
      <c r="R596" s="59"/>
      <c r="S596" s="59"/>
      <c r="T596" s="59"/>
      <c r="U596" s="59"/>
      <c r="V596" s="59"/>
      <c r="W596" s="59"/>
      <c r="X596" s="59"/>
      <c r="Y596" s="59"/>
      <c r="Z596" s="59"/>
      <c r="AA596" s="59"/>
      <c r="AB596" s="59"/>
      <c r="AC596" s="59"/>
      <c r="AD596" s="59"/>
      <c r="AE596" s="59"/>
      <c r="AF596" s="59"/>
      <c r="AG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c r="CR596" s="59"/>
      <c r="CS596" s="59"/>
      <c r="CT596" s="59"/>
      <c r="CU596" s="59"/>
      <c r="CV596" s="59"/>
      <c r="CW596" s="59"/>
      <c r="CX596" s="59"/>
      <c r="CY596" s="59"/>
      <c r="CZ596" s="59"/>
      <c r="DA596" s="59"/>
      <c r="DB596" s="59"/>
      <c r="DC596" s="59"/>
      <c r="DD596" s="59"/>
      <c r="DE596" s="59"/>
      <c r="DF596" s="59"/>
      <c r="DG596" s="59"/>
      <c r="DH596" s="59"/>
      <c r="DI596" s="59"/>
      <c r="DJ596" s="59"/>
      <c r="DK596" s="59"/>
      <c r="DL596" s="59"/>
      <c r="DM596" s="59"/>
      <c r="DN596" s="59"/>
      <c r="DO596" s="59"/>
      <c r="DP596" s="59"/>
      <c r="DQ596" s="59"/>
      <c r="DR596" s="59"/>
      <c r="DS596" s="59"/>
      <c r="DT596" s="59"/>
      <c r="DU596" s="59"/>
      <c r="DV596" s="59"/>
      <c r="DW596" s="59"/>
      <c r="DX596" s="59"/>
      <c r="DY596" s="59"/>
      <c r="DZ596" s="59"/>
      <c r="EA596" s="59"/>
      <c r="EB596" s="59"/>
      <c r="EC596" s="59"/>
    </row>
    <row r="597" spans="15:133" s="60" customFormat="1">
      <c r="O597" s="59"/>
      <c r="P597" s="59"/>
      <c r="Q597" s="59"/>
      <c r="R597" s="59"/>
      <c r="S597" s="59"/>
      <c r="T597" s="59"/>
      <c r="U597" s="59"/>
      <c r="V597" s="59"/>
      <c r="W597" s="59"/>
      <c r="X597" s="59"/>
      <c r="Y597" s="59"/>
      <c r="Z597" s="59"/>
      <c r="AA597" s="59"/>
      <c r="AB597" s="59"/>
      <c r="AC597" s="59"/>
      <c r="AD597" s="59"/>
      <c r="AE597" s="59"/>
      <c r="AF597" s="59"/>
      <c r="AG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c r="CR597" s="59"/>
      <c r="CS597" s="59"/>
      <c r="CT597" s="59"/>
      <c r="CU597" s="59"/>
      <c r="CV597" s="59"/>
      <c r="CW597" s="59"/>
      <c r="CX597" s="59"/>
      <c r="CY597" s="59"/>
      <c r="CZ597" s="59"/>
      <c r="DA597" s="59"/>
      <c r="DB597" s="59"/>
      <c r="DC597" s="59"/>
      <c r="DD597" s="59"/>
      <c r="DE597" s="59"/>
      <c r="DF597" s="59"/>
      <c r="DG597" s="59"/>
      <c r="DH597" s="59"/>
      <c r="DI597" s="59"/>
      <c r="DJ597" s="59"/>
      <c r="DK597" s="59"/>
      <c r="DL597" s="59"/>
      <c r="DM597" s="59"/>
      <c r="DN597" s="59"/>
      <c r="DO597" s="59"/>
      <c r="DP597" s="59"/>
      <c r="DQ597" s="59"/>
      <c r="DR597" s="59"/>
      <c r="DS597" s="59"/>
      <c r="DT597" s="59"/>
      <c r="DU597" s="59"/>
      <c r="DV597" s="59"/>
      <c r="DW597" s="59"/>
      <c r="DX597" s="59"/>
      <c r="DY597" s="59"/>
      <c r="DZ597" s="59"/>
      <c r="EA597" s="59"/>
      <c r="EB597" s="59"/>
      <c r="EC597" s="59"/>
    </row>
    <row r="598" spans="15:133" s="60" customFormat="1">
      <c r="O598" s="59"/>
      <c r="P598" s="59"/>
      <c r="Q598" s="59"/>
      <c r="R598" s="59"/>
      <c r="S598" s="59"/>
      <c r="T598" s="59"/>
      <c r="U598" s="59"/>
      <c r="V598" s="59"/>
      <c r="W598" s="59"/>
      <c r="X598" s="59"/>
      <c r="Y598" s="59"/>
      <c r="Z598" s="59"/>
      <c r="AA598" s="59"/>
      <c r="AB598" s="59"/>
      <c r="AC598" s="59"/>
      <c r="AD598" s="59"/>
      <c r="AE598" s="59"/>
      <c r="AF598" s="59"/>
      <c r="AG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c r="CR598" s="59"/>
      <c r="CS598" s="59"/>
      <c r="CT598" s="59"/>
      <c r="CU598" s="59"/>
      <c r="CV598" s="59"/>
      <c r="CW598" s="59"/>
      <c r="CX598" s="59"/>
      <c r="CY598" s="59"/>
      <c r="CZ598" s="59"/>
      <c r="DA598" s="59"/>
      <c r="DB598" s="59"/>
      <c r="DC598" s="59"/>
      <c r="DD598" s="59"/>
      <c r="DE598" s="59"/>
      <c r="DF598" s="59"/>
      <c r="DG598" s="59"/>
      <c r="DH598" s="59"/>
      <c r="DI598" s="59"/>
      <c r="DJ598" s="59"/>
      <c r="DK598" s="59"/>
      <c r="DL598" s="59"/>
      <c r="DM598" s="59"/>
      <c r="DN598" s="59"/>
      <c r="DO598" s="59"/>
      <c r="DP598" s="59"/>
      <c r="DQ598" s="59"/>
      <c r="DR598" s="59"/>
      <c r="DS598" s="59"/>
      <c r="DT598" s="59"/>
      <c r="DU598" s="59"/>
      <c r="DV598" s="59"/>
      <c r="DW598" s="59"/>
      <c r="DX598" s="59"/>
      <c r="DY598" s="59"/>
      <c r="DZ598" s="59"/>
      <c r="EA598" s="59"/>
      <c r="EB598" s="59"/>
      <c r="EC598" s="59"/>
    </row>
    <row r="599" spans="15:133" s="60" customFormat="1">
      <c r="O599" s="59"/>
      <c r="P599" s="59"/>
      <c r="Q599" s="59"/>
      <c r="R599" s="59"/>
      <c r="S599" s="59"/>
      <c r="T599" s="59"/>
      <c r="U599" s="59"/>
      <c r="V599" s="59"/>
      <c r="W599" s="59"/>
      <c r="X599" s="59"/>
      <c r="Y599" s="59"/>
      <c r="Z599" s="59"/>
      <c r="AA599" s="59"/>
      <c r="AB599" s="59"/>
      <c r="AC599" s="59"/>
      <c r="AD599" s="59"/>
      <c r="AE599" s="59"/>
      <c r="AF599" s="59"/>
      <c r="AG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c r="CR599" s="59"/>
      <c r="CS599" s="59"/>
      <c r="CT599" s="59"/>
      <c r="CU599" s="59"/>
      <c r="CV599" s="59"/>
      <c r="CW599" s="59"/>
      <c r="CX599" s="59"/>
      <c r="CY599" s="59"/>
      <c r="CZ599" s="59"/>
      <c r="DA599" s="59"/>
      <c r="DB599" s="59"/>
      <c r="DC599" s="59"/>
      <c r="DD599" s="59"/>
      <c r="DE599" s="59"/>
      <c r="DF599" s="59"/>
      <c r="DG599" s="59"/>
      <c r="DH599" s="59"/>
      <c r="DI599" s="59"/>
      <c r="DJ599" s="59"/>
      <c r="DK599" s="59"/>
      <c r="DL599" s="59"/>
      <c r="DM599" s="59"/>
      <c r="DN599" s="59"/>
      <c r="DO599" s="59"/>
      <c r="DP599" s="59"/>
      <c r="DQ599" s="59"/>
      <c r="DR599" s="59"/>
      <c r="DS599" s="59"/>
      <c r="DT599" s="59"/>
      <c r="DU599" s="59"/>
      <c r="DV599" s="59"/>
      <c r="DW599" s="59"/>
      <c r="DX599" s="59"/>
      <c r="DY599" s="59"/>
      <c r="DZ599" s="59"/>
      <c r="EA599" s="59"/>
      <c r="EB599" s="59"/>
      <c r="EC599" s="59"/>
    </row>
    <row r="600" spans="15:133" s="60" customFormat="1">
      <c r="O600" s="59"/>
      <c r="P600" s="59"/>
      <c r="Q600" s="59"/>
      <c r="R600" s="59"/>
      <c r="S600" s="59"/>
      <c r="T600" s="59"/>
      <c r="U600" s="59"/>
      <c r="V600" s="59"/>
      <c r="W600" s="59"/>
      <c r="X600" s="59"/>
      <c r="Y600" s="59"/>
      <c r="Z600" s="59"/>
      <c r="AA600" s="59"/>
      <c r="AB600" s="59"/>
      <c r="AC600" s="59"/>
      <c r="AD600" s="59"/>
      <c r="AE600" s="59"/>
      <c r="AF600" s="59"/>
      <c r="AG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c r="CR600" s="59"/>
      <c r="CS600" s="59"/>
      <c r="CT600" s="59"/>
      <c r="CU600" s="59"/>
      <c r="CV600" s="59"/>
      <c r="CW600" s="59"/>
      <c r="CX600" s="59"/>
      <c r="CY600" s="59"/>
      <c r="CZ600" s="59"/>
      <c r="DA600" s="59"/>
      <c r="DB600" s="59"/>
      <c r="DC600" s="59"/>
      <c r="DD600" s="59"/>
      <c r="DE600" s="59"/>
      <c r="DF600" s="59"/>
      <c r="DG600" s="59"/>
      <c r="DH600" s="59"/>
      <c r="DI600" s="59"/>
      <c r="DJ600" s="59"/>
      <c r="DK600" s="59"/>
      <c r="DL600" s="59"/>
      <c r="DM600" s="59"/>
      <c r="DN600" s="59"/>
      <c r="DO600" s="59"/>
      <c r="DP600" s="59"/>
      <c r="DQ600" s="59"/>
      <c r="DR600" s="59"/>
      <c r="DS600" s="59"/>
      <c r="DT600" s="59"/>
      <c r="DU600" s="59"/>
      <c r="DV600" s="59"/>
      <c r="DW600" s="59"/>
      <c r="DX600" s="59"/>
      <c r="DY600" s="59"/>
      <c r="DZ600" s="59"/>
      <c r="EA600" s="59"/>
      <c r="EB600" s="59"/>
      <c r="EC600" s="59"/>
    </row>
    <row r="601" spans="15:133" s="60" customFormat="1">
      <c r="O601" s="59"/>
      <c r="P601" s="59"/>
      <c r="Q601" s="59"/>
      <c r="R601" s="59"/>
      <c r="S601" s="59"/>
      <c r="T601" s="59"/>
      <c r="U601" s="59"/>
      <c r="V601" s="59"/>
      <c r="W601" s="59"/>
      <c r="X601" s="59"/>
      <c r="Y601" s="59"/>
      <c r="Z601" s="59"/>
      <c r="AA601" s="59"/>
      <c r="AB601" s="59"/>
      <c r="AC601" s="59"/>
      <c r="AD601" s="59"/>
      <c r="AE601" s="59"/>
      <c r="AF601" s="59"/>
      <c r="AG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c r="CR601" s="59"/>
      <c r="CS601" s="59"/>
      <c r="CT601" s="59"/>
      <c r="CU601" s="59"/>
      <c r="CV601" s="59"/>
      <c r="CW601" s="59"/>
      <c r="CX601" s="59"/>
      <c r="CY601" s="59"/>
      <c r="CZ601" s="59"/>
      <c r="DA601" s="59"/>
      <c r="DB601" s="59"/>
      <c r="DC601" s="59"/>
      <c r="DD601" s="59"/>
      <c r="DE601" s="59"/>
      <c r="DF601" s="59"/>
      <c r="DG601" s="59"/>
      <c r="DH601" s="59"/>
      <c r="DI601" s="59"/>
      <c r="DJ601" s="59"/>
      <c r="DK601" s="59"/>
      <c r="DL601" s="59"/>
      <c r="DM601" s="59"/>
      <c r="DN601" s="59"/>
      <c r="DO601" s="59"/>
      <c r="DP601" s="59"/>
      <c r="DQ601" s="59"/>
      <c r="DR601" s="59"/>
      <c r="DS601" s="59"/>
      <c r="DT601" s="59"/>
      <c r="DU601" s="59"/>
      <c r="DV601" s="59"/>
      <c r="DW601" s="59"/>
      <c r="DX601" s="59"/>
      <c r="DY601" s="59"/>
      <c r="DZ601" s="59"/>
      <c r="EA601" s="59"/>
      <c r="EB601" s="59"/>
      <c r="EC601" s="59"/>
    </row>
    <row r="602" spans="15:133" s="60" customFormat="1">
      <c r="O602" s="59"/>
      <c r="P602" s="59"/>
      <c r="Q602" s="59"/>
      <c r="R602" s="59"/>
      <c r="S602" s="59"/>
      <c r="T602" s="59"/>
      <c r="U602" s="59"/>
      <c r="V602" s="59"/>
      <c r="W602" s="59"/>
      <c r="X602" s="59"/>
      <c r="Y602" s="59"/>
      <c r="Z602" s="59"/>
      <c r="AA602" s="59"/>
      <c r="AB602" s="59"/>
      <c r="AC602" s="59"/>
      <c r="AD602" s="59"/>
      <c r="AE602" s="59"/>
      <c r="AF602" s="59"/>
      <c r="AG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c r="CR602" s="59"/>
      <c r="CS602" s="59"/>
      <c r="CT602" s="59"/>
      <c r="CU602" s="59"/>
      <c r="CV602" s="59"/>
      <c r="CW602" s="59"/>
      <c r="CX602" s="59"/>
      <c r="CY602" s="59"/>
      <c r="CZ602" s="59"/>
      <c r="DA602" s="59"/>
      <c r="DB602" s="59"/>
      <c r="DC602" s="59"/>
      <c r="DD602" s="59"/>
      <c r="DE602" s="59"/>
      <c r="DF602" s="59"/>
      <c r="DG602" s="59"/>
      <c r="DH602" s="59"/>
      <c r="DI602" s="59"/>
      <c r="DJ602" s="59"/>
      <c r="DK602" s="59"/>
      <c r="DL602" s="59"/>
      <c r="DM602" s="59"/>
      <c r="DN602" s="59"/>
      <c r="DO602" s="59"/>
      <c r="DP602" s="59"/>
      <c r="DQ602" s="59"/>
      <c r="DR602" s="59"/>
      <c r="DS602" s="59"/>
      <c r="DT602" s="59"/>
      <c r="DU602" s="59"/>
      <c r="DV602" s="59"/>
      <c r="DW602" s="59"/>
      <c r="DX602" s="59"/>
      <c r="DY602" s="59"/>
      <c r="DZ602" s="59"/>
      <c r="EA602" s="59"/>
      <c r="EB602" s="59"/>
      <c r="EC602" s="59"/>
    </row>
    <row r="603" spans="15:133" s="60" customFormat="1">
      <c r="O603" s="59"/>
      <c r="P603" s="59"/>
      <c r="Q603" s="59"/>
      <c r="R603" s="59"/>
      <c r="S603" s="59"/>
      <c r="T603" s="59"/>
      <c r="U603" s="59"/>
      <c r="V603" s="59"/>
      <c r="W603" s="59"/>
      <c r="X603" s="59"/>
      <c r="Y603" s="59"/>
      <c r="Z603" s="59"/>
      <c r="AA603" s="59"/>
      <c r="AB603" s="59"/>
      <c r="AC603" s="59"/>
      <c r="AD603" s="59"/>
      <c r="AE603" s="59"/>
      <c r="AF603" s="59"/>
      <c r="AG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c r="CR603" s="59"/>
      <c r="CS603" s="59"/>
      <c r="CT603" s="59"/>
      <c r="CU603" s="59"/>
      <c r="CV603" s="59"/>
      <c r="CW603" s="59"/>
      <c r="CX603" s="59"/>
      <c r="CY603" s="59"/>
      <c r="CZ603" s="59"/>
      <c r="DA603" s="59"/>
      <c r="DB603" s="59"/>
      <c r="DC603" s="59"/>
      <c r="DD603" s="59"/>
      <c r="DE603" s="59"/>
      <c r="DF603" s="59"/>
      <c r="DG603" s="59"/>
      <c r="DH603" s="59"/>
      <c r="DI603" s="59"/>
      <c r="DJ603" s="59"/>
      <c r="DK603" s="59"/>
      <c r="DL603" s="59"/>
      <c r="DM603" s="59"/>
      <c r="DN603" s="59"/>
      <c r="DO603" s="59"/>
      <c r="DP603" s="59"/>
      <c r="DQ603" s="59"/>
      <c r="DR603" s="59"/>
      <c r="DS603" s="59"/>
      <c r="DT603" s="59"/>
      <c r="DU603" s="59"/>
      <c r="DV603" s="59"/>
      <c r="DW603" s="59"/>
      <c r="DX603" s="59"/>
      <c r="DY603" s="59"/>
      <c r="DZ603" s="59"/>
      <c r="EA603" s="59"/>
      <c r="EB603" s="59"/>
      <c r="EC603" s="59"/>
    </row>
    <row r="604" spans="15:133" s="60" customFormat="1">
      <c r="O604" s="59"/>
      <c r="P604" s="59"/>
      <c r="Q604" s="59"/>
      <c r="R604" s="59"/>
      <c r="S604" s="59"/>
      <c r="T604" s="59"/>
      <c r="U604" s="59"/>
      <c r="V604" s="59"/>
      <c r="W604" s="59"/>
      <c r="X604" s="59"/>
      <c r="Y604" s="59"/>
      <c r="Z604" s="59"/>
      <c r="AA604" s="59"/>
      <c r="AB604" s="59"/>
      <c r="AC604" s="59"/>
      <c r="AD604" s="59"/>
      <c r="AE604" s="59"/>
      <c r="AF604" s="59"/>
      <c r="AG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c r="CR604" s="59"/>
      <c r="CS604" s="59"/>
      <c r="CT604" s="59"/>
      <c r="CU604" s="59"/>
      <c r="CV604" s="59"/>
      <c r="CW604" s="59"/>
      <c r="CX604" s="59"/>
      <c r="CY604" s="59"/>
      <c r="CZ604" s="59"/>
      <c r="DA604" s="59"/>
      <c r="DB604" s="59"/>
      <c r="DC604" s="59"/>
      <c r="DD604" s="59"/>
      <c r="DE604" s="59"/>
      <c r="DF604" s="59"/>
      <c r="DG604" s="59"/>
      <c r="DH604" s="59"/>
      <c r="DI604" s="59"/>
      <c r="DJ604" s="59"/>
      <c r="DK604" s="59"/>
      <c r="DL604" s="59"/>
      <c r="DM604" s="59"/>
      <c r="DN604" s="59"/>
      <c r="DO604" s="59"/>
      <c r="DP604" s="59"/>
      <c r="DQ604" s="59"/>
      <c r="DR604" s="59"/>
      <c r="DS604" s="59"/>
      <c r="DT604" s="59"/>
      <c r="DU604" s="59"/>
      <c r="DV604" s="59"/>
      <c r="DW604" s="59"/>
      <c r="DX604" s="59"/>
      <c r="DY604" s="59"/>
      <c r="DZ604" s="59"/>
      <c r="EA604" s="59"/>
      <c r="EB604" s="59"/>
      <c r="EC604" s="59"/>
    </row>
    <row r="605" spans="15:133" s="60" customFormat="1">
      <c r="O605" s="59"/>
      <c r="P605" s="59"/>
      <c r="Q605" s="59"/>
      <c r="R605" s="59"/>
      <c r="S605" s="59"/>
      <c r="T605" s="59"/>
      <c r="U605" s="59"/>
      <c r="V605" s="59"/>
      <c r="W605" s="59"/>
      <c r="X605" s="59"/>
      <c r="Y605" s="59"/>
      <c r="Z605" s="59"/>
      <c r="AA605" s="59"/>
      <c r="AB605" s="59"/>
      <c r="AC605" s="59"/>
      <c r="AD605" s="59"/>
      <c r="AE605" s="59"/>
      <c r="AF605" s="59"/>
      <c r="AG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c r="CR605" s="59"/>
      <c r="CS605" s="59"/>
      <c r="CT605" s="59"/>
      <c r="CU605" s="59"/>
      <c r="CV605" s="59"/>
      <c r="CW605" s="59"/>
      <c r="CX605" s="59"/>
      <c r="CY605" s="59"/>
      <c r="CZ605" s="59"/>
      <c r="DA605" s="59"/>
      <c r="DB605" s="59"/>
      <c r="DC605" s="59"/>
      <c r="DD605" s="59"/>
      <c r="DE605" s="59"/>
      <c r="DF605" s="59"/>
      <c r="DG605" s="59"/>
      <c r="DH605" s="59"/>
      <c r="DI605" s="59"/>
      <c r="DJ605" s="59"/>
      <c r="DK605" s="59"/>
      <c r="DL605" s="59"/>
      <c r="DM605" s="59"/>
      <c r="DN605" s="59"/>
      <c r="DO605" s="59"/>
      <c r="DP605" s="59"/>
      <c r="DQ605" s="59"/>
      <c r="DR605" s="59"/>
      <c r="DS605" s="59"/>
      <c r="DT605" s="59"/>
      <c r="DU605" s="59"/>
      <c r="DV605" s="59"/>
      <c r="DW605" s="59"/>
      <c r="DX605" s="59"/>
      <c r="DY605" s="59"/>
      <c r="DZ605" s="59"/>
      <c r="EA605" s="59"/>
      <c r="EB605" s="59"/>
      <c r="EC605" s="59"/>
    </row>
    <row r="606" spans="15:133" s="60" customFormat="1">
      <c r="O606" s="59"/>
      <c r="P606" s="59"/>
      <c r="Q606" s="59"/>
      <c r="R606" s="59"/>
      <c r="S606" s="59"/>
      <c r="T606" s="59"/>
      <c r="U606" s="59"/>
      <c r="V606" s="59"/>
      <c r="W606" s="59"/>
      <c r="X606" s="59"/>
      <c r="Y606" s="59"/>
      <c r="Z606" s="59"/>
      <c r="AA606" s="59"/>
      <c r="AB606" s="59"/>
      <c r="AC606" s="59"/>
      <c r="AD606" s="59"/>
      <c r="AE606" s="59"/>
      <c r="AF606" s="59"/>
      <c r="AG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c r="CR606" s="59"/>
      <c r="CS606" s="59"/>
      <c r="CT606" s="59"/>
      <c r="CU606" s="59"/>
      <c r="CV606" s="59"/>
      <c r="CW606" s="59"/>
      <c r="CX606" s="59"/>
      <c r="CY606" s="59"/>
      <c r="CZ606" s="59"/>
      <c r="DA606" s="59"/>
      <c r="DB606" s="59"/>
      <c r="DC606" s="59"/>
      <c r="DD606" s="59"/>
      <c r="DE606" s="59"/>
      <c r="DF606" s="59"/>
      <c r="DG606" s="59"/>
      <c r="DH606" s="59"/>
      <c r="DI606" s="59"/>
      <c r="DJ606" s="59"/>
      <c r="DK606" s="59"/>
      <c r="DL606" s="59"/>
      <c r="DM606" s="59"/>
      <c r="DN606" s="59"/>
      <c r="DO606" s="59"/>
      <c r="DP606" s="59"/>
      <c r="DQ606" s="59"/>
      <c r="DR606" s="59"/>
      <c r="DS606" s="59"/>
      <c r="DT606" s="59"/>
      <c r="DU606" s="59"/>
      <c r="DV606" s="59"/>
      <c r="DW606" s="59"/>
      <c r="DX606" s="59"/>
      <c r="DY606" s="59"/>
      <c r="DZ606" s="59"/>
      <c r="EA606" s="59"/>
      <c r="EB606" s="59"/>
      <c r="EC606" s="59"/>
    </row>
    <row r="607" spans="15:133" s="60" customFormat="1">
      <c r="O607" s="59"/>
      <c r="P607" s="59"/>
      <c r="Q607" s="59"/>
      <c r="R607" s="59"/>
      <c r="S607" s="59"/>
      <c r="T607" s="59"/>
      <c r="U607" s="59"/>
      <c r="V607" s="59"/>
      <c r="W607" s="59"/>
      <c r="X607" s="59"/>
      <c r="Y607" s="59"/>
      <c r="Z607" s="59"/>
      <c r="AA607" s="59"/>
      <c r="AB607" s="59"/>
      <c r="AC607" s="59"/>
      <c r="AD607" s="59"/>
      <c r="AE607" s="59"/>
      <c r="AF607" s="59"/>
      <c r="AG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c r="CR607" s="59"/>
      <c r="CS607" s="59"/>
      <c r="CT607" s="59"/>
      <c r="CU607" s="59"/>
      <c r="CV607" s="59"/>
      <c r="CW607" s="59"/>
      <c r="CX607" s="59"/>
      <c r="CY607" s="59"/>
      <c r="CZ607" s="59"/>
      <c r="DA607" s="59"/>
      <c r="DB607" s="59"/>
      <c r="DC607" s="59"/>
      <c r="DD607" s="59"/>
      <c r="DE607" s="59"/>
      <c r="DF607" s="59"/>
      <c r="DG607" s="59"/>
      <c r="DH607" s="59"/>
      <c r="DI607" s="59"/>
      <c r="DJ607" s="59"/>
      <c r="DK607" s="59"/>
      <c r="DL607" s="59"/>
      <c r="DM607" s="59"/>
      <c r="DN607" s="59"/>
      <c r="DO607" s="59"/>
      <c r="DP607" s="59"/>
      <c r="DQ607" s="59"/>
      <c r="DR607" s="59"/>
      <c r="DS607" s="59"/>
      <c r="DT607" s="59"/>
      <c r="DU607" s="59"/>
      <c r="DV607" s="59"/>
      <c r="DW607" s="59"/>
      <c r="DX607" s="59"/>
      <c r="DY607" s="59"/>
      <c r="DZ607" s="59"/>
      <c r="EA607" s="59"/>
      <c r="EB607" s="59"/>
      <c r="EC607" s="59"/>
    </row>
    <row r="608" spans="15:133" s="60" customFormat="1">
      <c r="O608" s="59"/>
      <c r="P608" s="59"/>
      <c r="Q608" s="59"/>
      <c r="R608" s="59"/>
      <c r="S608" s="59"/>
      <c r="T608" s="59"/>
      <c r="U608" s="59"/>
      <c r="V608" s="59"/>
      <c r="W608" s="59"/>
      <c r="X608" s="59"/>
      <c r="Y608" s="59"/>
      <c r="Z608" s="59"/>
      <c r="AA608" s="59"/>
      <c r="AB608" s="59"/>
      <c r="AC608" s="59"/>
      <c r="AD608" s="59"/>
      <c r="AE608" s="59"/>
      <c r="AF608" s="59"/>
      <c r="AG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c r="CR608" s="59"/>
      <c r="CS608" s="59"/>
      <c r="CT608" s="59"/>
      <c r="CU608" s="59"/>
      <c r="CV608" s="59"/>
      <c r="CW608" s="59"/>
      <c r="CX608" s="59"/>
      <c r="CY608" s="59"/>
      <c r="CZ608" s="59"/>
      <c r="DA608" s="59"/>
      <c r="DB608" s="59"/>
      <c r="DC608" s="59"/>
      <c r="DD608" s="59"/>
      <c r="DE608" s="59"/>
      <c r="DF608" s="59"/>
      <c r="DG608" s="59"/>
      <c r="DH608" s="59"/>
      <c r="DI608" s="59"/>
      <c r="DJ608" s="59"/>
      <c r="DK608" s="59"/>
      <c r="DL608" s="59"/>
      <c r="DM608" s="59"/>
      <c r="DN608" s="59"/>
      <c r="DO608" s="59"/>
      <c r="DP608" s="59"/>
      <c r="DQ608" s="59"/>
      <c r="DR608" s="59"/>
      <c r="DS608" s="59"/>
      <c r="DT608" s="59"/>
      <c r="DU608" s="59"/>
      <c r="DV608" s="59"/>
      <c r="DW608" s="59"/>
      <c r="DX608" s="59"/>
      <c r="DY608" s="59"/>
      <c r="DZ608" s="59"/>
      <c r="EA608" s="59"/>
      <c r="EB608" s="59"/>
      <c r="EC608" s="59"/>
    </row>
    <row r="609" spans="15:133" s="60" customFormat="1">
      <c r="O609" s="59"/>
      <c r="P609" s="59"/>
      <c r="Q609" s="59"/>
      <c r="R609" s="59"/>
      <c r="S609" s="59"/>
      <c r="T609" s="59"/>
      <c r="U609" s="59"/>
      <c r="V609" s="59"/>
      <c r="W609" s="59"/>
      <c r="X609" s="59"/>
      <c r="Y609" s="59"/>
      <c r="Z609" s="59"/>
      <c r="AA609" s="59"/>
      <c r="AB609" s="59"/>
      <c r="AC609" s="59"/>
      <c r="AD609" s="59"/>
      <c r="AE609" s="59"/>
      <c r="AF609" s="59"/>
      <c r="AG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c r="CR609" s="59"/>
      <c r="CS609" s="59"/>
      <c r="CT609" s="59"/>
      <c r="CU609" s="59"/>
      <c r="CV609" s="59"/>
      <c r="CW609" s="59"/>
      <c r="CX609" s="59"/>
      <c r="CY609" s="59"/>
      <c r="CZ609" s="59"/>
      <c r="DA609" s="59"/>
      <c r="DB609" s="59"/>
      <c r="DC609" s="59"/>
      <c r="DD609" s="59"/>
      <c r="DE609" s="59"/>
      <c r="DF609" s="59"/>
      <c r="DG609" s="59"/>
      <c r="DH609" s="59"/>
      <c r="DI609" s="59"/>
      <c r="DJ609" s="59"/>
      <c r="DK609" s="59"/>
      <c r="DL609" s="59"/>
      <c r="DM609" s="59"/>
      <c r="DN609" s="59"/>
      <c r="DO609" s="59"/>
      <c r="DP609" s="59"/>
      <c r="DQ609" s="59"/>
      <c r="DR609" s="59"/>
      <c r="DS609" s="59"/>
      <c r="DT609" s="59"/>
      <c r="DU609" s="59"/>
      <c r="DV609" s="59"/>
      <c r="DW609" s="59"/>
      <c r="DX609" s="59"/>
      <c r="DY609" s="59"/>
      <c r="DZ609" s="59"/>
      <c r="EA609" s="59"/>
      <c r="EB609" s="59"/>
      <c r="EC609" s="59"/>
    </row>
    <row r="610" spans="15:133" s="60" customFormat="1">
      <c r="O610" s="59"/>
      <c r="P610" s="59"/>
      <c r="Q610" s="59"/>
      <c r="R610" s="59"/>
      <c r="S610" s="59"/>
      <c r="T610" s="59"/>
      <c r="U610" s="59"/>
      <c r="V610" s="59"/>
      <c r="W610" s="59"/>
      <c r="X610" s="59"/>
      <c r="Y610" s="59"/>
      <c r="Z610" s="59"/>
      <c r="AA610" s="59"/>
      <c r="AB610" s="59"/>
      <c r="AC610" s="59"/>
      <c r="AD610" s="59"/>
      <c r="AE610" s="59"/>
      <c r="AF610" s="59"/>
      <c r="AG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c r="CR610" s="59"/>
      <c r="CS610" s="59"/>
      <c r="CT610" s="59"/>
      <c r="CU610" s="59"/>
      <c r="CV610" s="59"/>
      <c r="CW610" s="59"/>
      <c r="CX610" s="59"/>
      <c r="CY610" s="59"/>
      <c r="CZ610" s="59"/>
      <c r="DA610" s="59"/>
      <c r="DB610" s="59"/>
      <c r="DC610" s="59"/>
      <c r="DD610" s="59"/>
      <c r="DE610" s="59"/>
      <c r="DF610" s="59"/>
      <c r="DG610" s="59"/>
      <c r="DH610" s="59"/>
      <c r="DI610" s="59"/>
      <c r="DJ610" s="59"/>
      <c r="DK610" s="59"/>
      <c r="DL610" s="59"/>
      <c r="DM610" s="59"/>
      <c r="DN610" s="59"/>
      <c r="DO610" s="59"/>
      <c r="DP610" s="59"/>
      <c r="DQ610" s="59"/>
      <c r="DR610" s="59"/>
      <c r="DS610" s="59"/>
      <c r="DT610" s="59"/>
      <c r="DU610" s="59"/>
      <c r="DV610" s="59"/>
      <c r="DW610" s="59"/>
      <c r="DX610" s="59"/>
      <c r="DY610" s="59"/>
      <c r="DZ610" s="59"/>
      <c r="EA610" s="59"/>
      <c r="EB610" s="59"/>
      <c r="EC610" s="59"/>
    </row>
    <row r="611" spans="15:133" s="60" customFormat="1">
      <c r="O611" s="59"/>
      <c r="P611" s="59"/>
      <c r="Q611" s="59"/>
      <c r="R611" s="59"/>
      <c r="S611" s="59"/>
      <c r="T611" s="59"/>
      <c r="U611" s="59"/>
      <c r="V611" s="59"/>
      <c r="W611" s="59"/>
      <c r="X611" s="59"/>
      <c r="Y611" s="59"/>
      <c r="Z611" s="59"/>
      <c r="AA611" s="59"/>
      <c r="AB611" s="59"/>
      <c r="AC611" s="59"/>
      <c r="AD611" s="59"/>
      <c r="AE611" s="59"/>
      <c r="AF611" s="59"/>
      <c r="AG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c r="CR611" s="59"/>
      <c r="CS611" s="59"/>
      <c r="CT611" s="59"/>
      <c r="CU611" s="59"/>
      <c r="CV611" s="59"/>
      <c r="CW611" s="59"/>
      <c r="CX611" s="59"/>
      <c r="CY611" s="59"/>
      <c r="CZ611" s="59"/>
      <c r="DA611" s="59"/>
      <c r="DB611" s="59"/>
      <c r="DC611" s="59"/>
      <c r="DD611" s="59"/>
      <c r="DE611" s="59"/>
      <c r="DF611" s="59"/>
      <c r="DG611" s="59"/>
      <c r="DH611" s="59"/>
      <c r="DI611" s="59"/>
      <c r="DJ611" s="59"/>
      <c r="DK611" s="59"/>
      <c r="DL611" s="59"/>
      <c r="DM611" s="59"/>
      <c r="DN611" s="59"/>
      <c r="DO611" s="59"/>
      <c r="DP611" s="59"/>
      <c r="DQ611" s="59"/>
      <c r="DR611" s="59"/>
      <c r="DS611" s="59"/>
      <c r="DT611" s="59"/>
      <c r="DU611" s="59"/>
      <c r="DV611" s="59"/>
      <c r="DW611" s="59"/>
      <c r="DX611" s="59"/>
      <c r="DY611" s="59"/>
      <c r="DZ611" s="59"/>
      <c r="EA611" s="59"/>
      <c r="EB611" s="59"/>
      <c r="EC611" s="59"/>
    </row>
    <row r="612" spans="15:133" s="60" customFormat="1">
      <c r="O612" s="59"/>
      <c r="P612" s="59"/>
      <c r="Q612" s="59"/>
      <c r="R612" s="59"/>
      <c r="S612" s="59"/>
      <c r="T612" s="59"/>
      <c r="U612" s="59"/>
      <c r="V612" s="59"/>
      <c r="W612" s="59"/>
      <c r="X612" s="59"/>
      <c r="Y612" s="59"/>
      <c r="Z612" s="59"/>
      <c r="AA612" s="59"/>
      <c r="AB612" s="59"/>
      <c r="AC612" s="59"/>
      <c r="AD612" s="59"/>
      <c r="AE612" s="59"/>
      <c r="AF612" s="59"/>
      <c r="AG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c r="CR612" s="59"/>
      <c r="CS612" s="59"/>
      <c r="CT612" s="59"/>
      <c r="CU612" s="59"/>
      <c r="CV612" s="59"/>
      <c r="CW612" s="59"/>
      <c r="CX612" s="59"/>
      <c r="CY612" s="59"/>
      <c r="CZ612" s="59"/>
      <c r="DA612" s="59"/>
      <c r="DB612" s="59"/>
      <c r="DC612" s="59"/>
      <c r="DD612" s="59"/>
      <c r="DE612" s="59"/>
      <c r="DF612" s="59"/>
      <c r="DG612" s="59"/>
      <c r="DH612" s="59"/>
      <c r="DI612" s="59"/>
      <c r="DJ612" s="59"/>
      <c r="DK612" s="59"/>
      <c r="DL612" s="59"/>
      <c r="DM612" s="59"/>
      <c r="DN612" s="59"/>
      <c r="DO612" s="59"/>
      <c r="DP612" s="59"/>
      <c r="DQ612" s="59"/>
      <c r="DR612" s="59"/>
      <c r="DS612" s="59"/>
      <c r="DT612" s="59"/>
      <c r="DU612" s="59"/>
      <c r="DV612" s="59"/>
      <c r="DW612" s="59"/>
      <c r="DX612" s="59"/>
      <c r="DY612" s="59"/>
      <c r="DZ612" s="59"/>
      <c r="EA612" s="59"/>
      <c r="EB612" s="59"/>
      <c r="EC612" s="59"/>
    </row>
    <row r="613" spans="15:133" s="60" customFormat="1">
      <c r="O613" s="59"/>
      <c r="P613" s="59"/>
      <c r="Q613" s="59"/>
      <c r="R613" s="59"/>
      <c r="S613" s="59"/>
      <c r="T613" s="59"/>
      <c r="U613" s="59"/>
      <c r="V613" s="59"/>
      <c r="W613" s="59"/>
      <c r="X613" s="59"/>
      <c r="Y613" s="59"/>
      <c r="Z613" s="59"/>
      <c r="AA613" s="59"/>
      <c r="AB613" s="59"/>
      <c r="AC613" s="59"/>
      <c r="AD613" s="59"/>
      <c r="AE613" s="59"/>
      <c r="AF613" s="59"/>
      <c r="AG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c r="CR613" s="59"/>
      <c r="CS613" s="59"/>
      <c r="CT613" s="59"/>
      <c r="CU613" s="59"/>
      <c r="CV613" s="59"/>
      <c r="CW613" s="59"/>
      <c r="CX613" s="59"/>
      <c r="CY613" s="59"/>
      <c r="CZ613" s="59"/>
      <c r="DA613" s="59"/>
      <c r="DB613" s="59"/>
      <c r="DC613" s="59"/>
      <c r="DD613" s="59"/>
      <c r="DE613" s="59"/>
      <c r="DF613" s="59"/>
      <c r="DG613" s="59"/>
      <c r="DH613" s="59"/>
      <c r="DI613" s="59"/>
      <c r="DJ613" s="59"/>
      <c r="DK613" s="59"/>
      <c r="DL613" s="59"/>
      <c r="DM613" s="59"/>
      <c r="DN613" s="59"/>
      <c r="DO613" s="59"/>
      <c r="DP613" s="59"/>
      <c r="DQ613" s="59"/>
      <c r="DR613" s="59"/>
      <c r="DS613" s="59"/>
      <c r="DT613" s="59"/>
      <c r="DU613" s="59"/>
      <c r="DV613" s="59"/>
      <c r="DW613" s="59"/>
      <c r="DX613" s="59"/>
      <c r="DY613" s="59"/>
      <c r="DZ613" s="59"/>
      <c r="EA613" s="59"/>
      <c r="EB613" s="59"/>
      <c r="EC613" s="59"/>
    </row>
    <row r="614" spans="15:133" s="60" customFormat="1">
      <c r="O614" s="59"/>
      <c r="P614" s="59"/>
      <c r="Q614" s="59"/>
      <c r="R614" s="59"/>
      <c r="S614" s="59"/>
      <c r="T614" s="59"/>
      <c r="U614" s="59"/>
      <c r="V614" s="59"/>
      <c r="W614" s="59"/>
      <c r="X614" s="59"/>
      <c r="Y614" s="59"/>
      <c r="Z614" s="59"/>
      <c r="AA614" s="59"/>
      <c r="AB614" s="59"/>
      <c r="AC614" s="59"/>
      <c r="AD614" s="59"/>
      <c r="AE614" s="59"/>
      <c r="AF614" s="59"/>
      <c r="AG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c r="CR614" s="59"/>
      <c r="CS614" s="59"/>
      <c r="CT614" s="59"/>
      <c r="CU614" s="59"/>
      <c r="CV614" s="59"/>
      <c r="CW614" s="59"/>
      <c r="CX614" s="59"/>
      <c r="CY614" s="59"/>
      <c r="CZ614" s="59"/>
      <c r="DA614" s="59"/>
      <c r="DB614" s="59"/>
      <c r="DC614" s="59"/>
      <c r="DD614" s="59"/>
      <c r="DE614" s="59"/>
      <c r="DF614" s="59"/>
      <c r="DG614" s="59"/>
      <c r="DH614" s="59"/>
      <c r="DI614" s="59"/>
      <c r="DJ614" s="59"/>
      <c r="DK614" s="59"/>
      <c r="DL614" s="59"/>
      <c r="DM614" s="59"/>
      <c r="DN614" s="59"/>
      <c r="DO614" s="59"/>
      <c r="DP614" s="59"/>
      <c r="DQ614" s="59"/>
      <c r="DR614" s="59"/>
      <c r="DS614" s="59"/>
      <c r="DT614" s="59"/>
      <c r="DU614" s="59"/>
      <c r="DV614" s="59"/>
      <c r="DW614" s="59"/>
      <c r="DX614" s="59"/>
      <c r="DY614" s="59"/>
      <c r="DZ614" s="59"/>
      <c r="EA614" s="59"/>
      <c r="EB614" s="59"/>
      <c r="EC614" s="59"/>
    </row>
    <row r="615" spans="15:133" s="60" customFormat="1">
      <c r="O615" s="59"/>
      <c r="P615" s="59"/>
      <c r="Q615" s="59"/>
      <c r="R615" s="59"/>
      <c r="S615" s="59"/>
      <c r="T615" s="59"/>
      <c r="U615" s="59"/>
      <c r="V615" s="59"/>
      <c r="W615" s="59"/>
      <c r="X615" s="59"/>
      <c r="Y615" s="59"/>
      <c r="Z615" s="59"/>
      <c r="AA615" s="59"/>
      <c r="AB615" s="59"/>
      <c r="AC615" s="59"/>
      <c r="AD615" s="59"/>
      <c r="AE615" s="59"/>
      <c r="AF615" s="59"/>
      <c r="AG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c r="CR615" s="59"/>
      <c r="CS615" s="59"/>
      <c r="CT615" s="59"/>
      <c r="CU615" s="59"/>
      <c r="CV615" s="59"/>
      <c r="CW615" s="59"/>
      <c r="CX615" s="59"/>
      <c r="CY615" s="59"/>
      <c r="CZ615" s="59"/>
      <c r="DA615" s="59"/>
      <c r="DB615" s="59"/>
      <c r="DC615" s="59"/>
      <c r="DD615" s="59"/>
      <c r="DE615" s="59"/>
      <c r="DF615" s="59"/>
      <c r="DG615" s="59"/>
      <c r="DH615" s="59"/>
      <c r="DI615" s="59"/>
      <c r="DJ615" s="59"/>
      <c r="DK615" s="59"/>
      <c r="DL615" s="59"/>
      <c r="DM615" s="59"/>
      <c r="DN615" s="59"/>
      <c r="DO615" s="59"/>
      <c r="DP615" s="59"/>
      <c r="DQ615" s="59"/>
      <c r="DR615" s="59"/>
      <c r="DS615" s="59"/>
      <c r="DT615" s="59"/>
      <c r="DU615" s="59"/>
      <c r="DV615" s="59"/>
      <c r="DW615" s="59"/>
      <c r="DX615" s="59"/>
      <c r="DY615" s="59"/>
      <c r="DZ615" s="59"/>
      <c r="EA615" s="59"/>
      <c r="EB615" s="59"/>
      <c r="EC615" s="59"/>
    </row>
    <row r="616" spans="15:133" s="60" customFormat="1">
      <c r="O616" s="59"/>
      <c r="P616" s="59"/>
      <c r="Q616" s="59"/>
      <c r="R616" s="59"/>
      <c r="S616" s="59"/>
      <c r="T616" s="59"/>
      <c r="U616" s="59"/>
      <c r="V616" s="59"/>
      <c r="W616" s="59"/>
      <c r="X616" s="59"/>
      <c r="Y616" s="59"/>
      <c r="Z616" s="59"/>
      <c r="AA616" s="59"/>
      <c r="AB616" s="59"/>
      <c r="AC616" s="59"/>
      <c r="AD616" s="59"/>
      <c r="AE616" s="59"/>
      <c r="AF616" s="59"/>
      <c r="AG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c r="CR616" s="59"/>
      <c r="CS616" s="59"/>
      <c r="CT616" s="59"/>
      <c r="CU616" s="59"/>
      <c r="CV616" s="59"/>
      <c r="CW616" s="59"/>
      <c r="CX616" s="59"/>
      <c r="CY616" s="59"/>
      <c r="CZ616" s="59"/>
      <c r="DA616" s="59"/>
      <c r="DB616" s="59"/>
      <c r="DC616" s="59"/>
      <c r="DD616" s="59"/>
      <c r="DE616" s="59"/>
      <c r="DF616" s="59"/>
      <c r="DG616" s="59"/>
      <c r="DH616" s="59"/>
      <c r="DI616" s="59"/>
      <c r="DJ616" s="59"/>
      <c r="DK616" s="59"/>
      <c r="DL616" s="59"/>
      <c r="DM616" s="59"/>
      <c r="DN616" s="59"/>
      <c r="DO616" s="59"/>
      <c r="DP616" s="59"/>
      <c r="DQ616" s="59"/>
      <c r="DR616" s="59"/>
      <c r="DS616" s="59"/>
      <c r="DT616" s="59"/>
      <c r="DU616" s="59"/>
      <c r="DV616" s="59"/>
      <c r="DW616" s="59"/>
      <c r="DX616" s="59"/>
      <c r="DY616" s="59"/>
      <c r="DZ616" s="59"/>
      <c r="EA616" s="59"/>
      <c r="EB616" s="59"/>
      <c r="EC616" s="59"/>
    </row>
    <row r="617" spans="15:133" s="60" customFormat="1">
      <c r="O617" s="59"/>
      <c r="P617" s="59"/>
      <c r="Q617" s="59"/>
      <c r="R617" s="59"/>
      <c r="S617" s="59"/>
      <c r="T617" s="59"/>
      <c r="U617" s="59"/>
      <c r="V617" s="59"/>
      <c r="W617" s="59"/>
      <c r="X617" s="59"/>
      <c r="Y617" s="59"/>
      <c r="Z617" s="59"/>
      <c r="AA617" s="59"/>
      <c r="AB617" s="59"/>
      <c r="AC617" s="59"/>
      <c r="AD617" s="59"/>
      <c r="AE617" s="59"/>
      <c r="AF617" s="59"/>
      <c r="AG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c r="CR617" s="59"/>
      <c r="CS617" s="59"/>
      <c r="CT617" s="59"/>
      <c r="CU617" s="59"/>
      <c r="CV617" s="59"/>
      <c r="CW617" s="59"/>
      <c r="CX617" s="59"/>
      <c r="CY617" s="59"/>
      <c r="CZ617" s="59"/>
      <c r="DA617" s="59"/>
      <c r="DB617" s="59"/>
      <c r="DC617" s="59"/>
      <c r="DD617" s="59"/>
      <c r="DE617" s="59"/>
      <c r="DF617" s="59"/>
      <c r="DG617" s="59"/>
      <c r="DH617" s="59"/>
      <c r="DI617" s="59"/>
      <c r="DJ617" s="59"/>
      <c r="DK617" s="59"/>
      <c r="DL617" s="59"/>
      <c r="DM617" s="59"/>
      <c r="DN617" s="59"/>
      <c r="DO617" s="59"/>
      <c r="DP617" s="59"/>
      <c r="DQ617" s="59"/>
      <c r="DR617" s="59"/>
      <c r="DS617" s="59"/>
      <c r="DT617" s="59"/>
      <c r="DU617" s="59"/>
      <c r="DV617" s="59"/>
      <c r="DW617" s="59"/>
      <c r="DX617" s="59"/>
      <c r="DY617" s="59"/>
      <c r="DZ617" s="59"/>
      <c r="EA617" s="59"/>
      <c r="EB617" s="59"/>
      <c r="EC617" s="59"/>
    </row>
    <row r="618" spans="15:133" s="60" customFormat="1">
      <c r="O618" s="59"/>
      <c r="P618" s="59"/>
      <c r="Q618" s="59"/>
      <c r="R618" s="59"/>
      <c r="S618" s="59"/>
      <c r="T618" s="59"/>
      <c r="U618" s="59"/>
      <c r="V618" s="59"/>
      <c r="W618" s="59"/>
      <c r="X618" s="59"/>
      <c r="Y618" s="59"/>
      <c r="Z618" s="59"/>
      <c r="AA618" s="59"/>
      <c r="AB618" s="59"/>
      <c r="AC618" s="59"/>
      <c r="AD618" s="59"/>
      <c r="AE618" s="59"/>
      <c r="AF618" s="59"/>
      <c r="AG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c r="CD618" s="59"/>
      <c r="CE618" s="59"/>
      <c r="CF618" s="59"/>
      <c r="CG618" s="59"/>
      <c r="CH618" s="59"/>
      <c r="CI618" s="59"/>
      <c r="CJ618" s="59"/>
      <c r="CK618" s="59"/>
      <c r="CL618" s="59"/>
      <c r="CM618" s="59"/>
      <c r="CN618" s="59"/>
      <c r="CO618" s="59"/>
      <c r="CP618" s="59"/>
      <c r="CQ618" s="59"/>
      <c r="CR618" s="59"/>
      <c r="CS618" s="59"/>
      <c r="CT618" s="59"/>
      <c r="CU618" s="59"/>
      <c r="CV618" s="59"/>
      <c r="CW618" s="59"/>
      <c r="CX618" s="59"/>
      <c r="CY618" s="59"/>
      <c r="CZ618" s="59"/>
      <c r="DA618" s="59"/>
      <c r="DB618" s="59"/>
      <c r="DC618" s="59"/>
      <c r="DD618" s="59"/>
      <c r="DE618" s="59"/>
      <c r="DF618" s="59"/>
      <c r="DG618" s="59"/>
      <c r="DH618" s="59"/>
      <c r="DI618" s="59"/>
      <c r="DJ618" s="59"/>
      <c r="DK618" s="59"/>
      <c r="DL618" s="59"/>
      <c r="DM618" s="59"/>
      <c r="DN618" s="59"/>
      <c r="DO618" s="59"/>
      <c r="DP618" s="59"/>
      <c r="DQ618" s="59"/>
      <c r="DR618" s="59"/>
      <c r="DS618" s="59"/>
      <c r="DT618" s="59"/>
      <c r="DU618" s="59"/>
      <c r="DV618" s="59"/>
      <c r="DW618" s="59"/>
      <c r="DX618" s="59"/>
      <c r="DY618" s="59"/>
      <c r="DZ618" s="59"/>
      <c r="EA618" s="59"/>
      <c r="EB618" s="59"/>
      <c r="EC618" s="59"/>
    </row>
    <row r="619" spans="15:133" s="60" customFormat="1">
      <c r="O619" s="59"/>
      <c r="P619" s="59"/>
      <c r="Q619" s="59"/>
      <c r="R619" s="59"/>
      <c r="S619" s="59"/>
      <c r="T619" s="59"/>
      <c r="U619" s="59"/>
      <c r="V619" s="59"/>
      <c r="W619" s="59"/>
      <c r="X619" s="59"/>
      <c r="Y619" s="59"/>
      <c r="Z619" s="59"/>
      <c r="AA619" s="59"/>
      <c r="AB619" s="59"/>
      <c r="AC619" s="59"/>
      <c r="AD619" s="59"/>
      <c r="AE619" s="59"/>
      <c r="AF619" s="59"/>
      <c r="AG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c r="CD619" s="59"/>
      <c r="CE619" s="59"/>
      <c r="CF619" s="59"/>
      <c r="CG619" s="59"/>
      <c r="CH619" s="59"/>
      <c r="CI619" s="59"/>
      <c r="CJ619" s="59"/>
      <c r="CK619" s="59"/>
      <c r="CL619" s="59"/>
      <c r="CM619" s="59"/>
      <c r="CN619" s="59"/>
      <c r="CO619" s="59"/>
      <c r="CP619" s="59"/>
      <c r="CQ619" s="59"/>
      <c r="CR619" s="59"/>
      <c r="CS619" s="59"/>
      <c r="CT619" s="59"/>
      <c r="CU619" s="59"/>
      <c r="CV619" s="59"/>
      <c r="CW619" s="59"/>
      <c r="CX619" s="59"/>
      <c r="CY619" s="59"/>
      <c r="CZ619" s="59"/>
      <c r="DA619" s="59"/>
      <c r="DB619" s="59"/>
      <c r="DC619" s="59"/>
      <c r="DD619" s="59"/>
      <c r="DE619" s="59"/>
      <c r="DF619" s="59"/>
      <c r="DG619" s="59"/>
      <c r="DH619" s="59"/>
      <c r="DI619" s="59"/>
      <c r="DJ619" s="59"/>
      <c r="DK619" s="59"/>
      <c r="DL619" s="59"/>
      <c r="DM619" s="59"/>
      <c r="DN619" s="59"/>
      <c r="DO619" s="59"/>
      <c r="DP619" s="59"/>
      <c r="DQ619" s="59"/>
      <c r="DR619" s="59"/>
      <c r="DS619" s="59"/>
      <c r="DT619" s="59"/>
      <c r="DU619" s="59"/>
      <c r="DV619" s="59"/>
      <c r="DW619" s="59"/>
      <c r="DX619" s="59"/>
      <c r="DY619" s="59"/>
      <c r="DZ619" s="59"/>
      <c r="EA619" s="59"/>
      <c r="EB619" s="59"/>
      <c r="EC619" s="59"/>
    </row>
    <row r="620" spans="15:133" s="60" customFormat="1">
      <c r="O620" s="59"/>
      <c r="P620" s="59"/>
      <c r="Q620" s="59"/>
      <c r="R620" s="59"/>
      <c r="S620" s="59"/>
      <c r="T620" s="59"/>
      <c r="U620" s="59"/>
      <c r="V620" s="59"/>
      <c r="W620" s="59"/>
      <c r="X620" s="59"/>
      <c r="Y620" s="59"/>
      <c r="Z620" s="59"/>
      <c r="AA620" s="59"/>
      <c r="AB620" s="59"/>
      <c r="AC620" s="59"/>
      <c r="AD620" s="59"/>
      <c r="AE620" s="59"/>
      <c r="AF620" s="59"/>
      <c r="AG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c r="CD620" s="59"/>
      <c r="CE620" s="59"/>
      <c r="CF620" s="59"/>
      <c r="CG620" s="59"/>
      <c r="CH620" s="59"/>
      <c r="CI620" s="59"/>
      <c r="CJ620" s="59"/>
      <c r="CK620" s="59"/>
      <c r="CL620" s="59"/>
      <c r="CM620" s="59"/>
      <c r="CN620" s="59"/>
      <c r="CO620" s="59"/>
      <c r="CP620" s="59"/>
      <c r="CQ620" s="59"/>
      <c r="CR620" s="59"/>
      <c r="CS620" s="59"/>
      <c r="CT620" s="59"/>
      <c r="CU620" s="59"/>
      <c r="CV620" s="59"/>
      <c r="CW620" s="59"/>
      <c r="CX620" s="59"/>
      <c r="CY620" s="59"/>
      <c r="CZ620" s="59"/>
      <c r="DA620" s="59"/>
      <c r="DB620" s="59"/>
      <c r="DC620" s="59"/>
      <c r="DD620" s="59"/>
      <c r="DE620" s="59"/>
      <c r="DF620" s="59"/>
      <c r="DG620" s="59"/>
      <c r="DH620" s="59"/>
      <c r="DI620" s="59"/>
      <c r="DJ620" s="59"/>
      <c r="DK620" s="59"/>
      <c r="DL620" s="59"/>
      <c r="DM620" s="59"/>
      <c r="DN620" s="59"/>
      <c r="DO620" s="59"/>
      <c r="DP620" s="59"/>
      <c r="DQ620" s="59"/>
      <c r="DR620" s="59"/>
      <c r="DS620" s="59"/>
      <c r="DT620" s="59"/>
      <c r="DU620" s="59"/>
      <c r="DV620" s="59"/>
      <c r="DW620" s="59"/>
      <c r="DX620" s="59"/>
      <c r="DY620" s="59"/>
      <c r="DZ620" s="59"/>
      <c r="EA620" s="59"/>
      <c r="EB620" s="59"/>
      <c r="EC620" s="59"/>
    </row>
    <row r="621" spans="15:133" s="60" customFormat="1">
      <c r="O621" s="59"/>
      <c r="P621" s="59"/>
      <c r="Q621" s="59"/>
      <c r="R621" s="59"/>
      <c r="S621" s="59"/>
      <c r="T621" s="59"/>
      <c r="U621" s="59"/>
      <c r="V621" s="59"/>
      <c r="W621" s="59"/>
      <c r="X621" s="59"/>
      <c r="Y621" s="59"/>
      <c r="Z621" s="59"/>
      <c r="AA621" s="59"/>
      <c r="AB621" s="59"/>
      <c r="AC621" s="59"/>
      <c r="AD621" s="59"/>
      <c r="AE621" s="59"/>
      <c r="AF621" s="59"/>
      <c r="AG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c r="CR621" s="59"/>
      <c r="CS621" s="59"/>
      <c r="CT621" s="59"/>
      <c r="CU621" s="59"/>
      <c r="CV621" s="59"/>
      <c r="CW621" s="59"/>
      <c r="CX621" s="59"/>
      <c r="CY621" s="59"/>
      <c r="CZ621" s="59"/>
      <c r="DA621" s="59"/>
      <c r="DB621" s="59"/>
      <c r="DC621" s="59"/>
      <c r="DD621" s="59"/>
      <c r="DE621" s="59"/>
      <c r="DF621" s="59"/>
      <c r="DG621" s="59"/>
      <c r="DH621" s="59"/>
      <c r="DI621" s="59"/>
      <c r="DJ621" s="59"/>
      <c r="DK621" s="59"/>
      <c r="DL621" s="59"/>
      <c r="DM621" s="59"/>
      <c r="DN621" s="59"/>
      <c r="DO621" s="59"/>
      <c r="DP621" s="59"/>
      <c r="DQ621" s="59"/>
      <c r="DR621" s="59"/>
      <c r="DS621" s="59"/>
      <c r="DT621" s="59"/>
      <c r="DU621" s="59"/>
      <c r="DV621" s="59"/>
      <c r="DW621" s="59"/>
      <c r="DX621" s="59"/>
      <c r="DY621" s="59"/>
      <c r="DZ621" s="59"/>
      <c r="EA621" s="59"/>
      <c r="EB621" s="59"/>
      <c r="EC621" s="59"/>
    </row>
    <row r="622" spans="15:133" s="60" customFormat="1">
      <c r="O622" s="59"/>
      <c r="P622" s="59"/>
      <c r="Q622" s="59"/>
      <c r="R622" s="59"/>
      <c r="S622" s="59"/>
      <c r="T622" s="59"/>
      <c r="U622" s="59"/>
      <c r="V622" s="59"/>
      <c r="W622" s="59"/>
      <c r="X622" s="59"/>
      <c r="Y622" s="59"/>
      <c r="Z622" s="59"/>
      <c r="AA622" s="59"/>
      <c r="AB622" s="59"/>
      <c r="AC622" s="59"/>
      <c r="AD622" s="59"/>
      <c r="AE622" s="59"/>
      <c r="AF622" s="59"/>
      <c r="AG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c r="CR622" s="59"/>
      <c r="CS622" s="59"/>
      <c r="CT622" s="59"/>
      <c r="CU622" s="59"/>
      <c r="CV622" s="59"/>
      <c r="CW622" s="59"/>
      <c r="CX622" s="59"/>
      <c r="CY622" s="59"/>
      <c r="CZ622" s="59"/>
      <c r="DA622" s="59"/>
      <c r="DB622" s="59"/>
      <c r="DC622" s="59"/>
      <c r="DD622" s="59"/>
      <c r="DE622" s="59"/>
      <c r="DF622" s="59"/>
      <c r="DG622" s="59"/>
      <c r="DH622" s="59"/>
      <c r="DI622" s="59"/>
      <c r="DJ622" s="59"/>
      <c r="DK622" s="59"/>
      <c r="DL622" s="59"/>
      <c r="DM622" s="59"/>
      <c r="DN622" s="59"/>
      <c r="DO622" s="59"/>
      <c r="DP622" s="59"/>
      <c r="DQ622" s="59"/>
      <c r="DR622" s="59"/>
      <c r="DS622" s="59"/>
      <c r="DT622" s="59"/>
      <c r="DU622" s="59"/>
      <c r="DV622" s="59"/>
      <c r="DW622" s="59"/>
      <c r="DX622" s="59"/>
      <c r="DY622" s="59"/>
      <c r="DZ622" s="59"/>
      <c r="EA622" s="59"/>
      <c r="EB622" s="59"/>
      <c r="EC622" s="59"/>
    </row>
    <row r="623" spans="15:133" s="60" customFormat="1">
      <c r="O623" s="59"/>
      <c r="P623" s="59"/>
      <c r="Q623" s="59"/>
      <c r="R623" s="59"/>
      <c r="S623" s="59"/>
      <c r="T623" s="59"/>
      <c r="U623" s="59"/>
      <c r="V623" s="59"/>
      <c r="W623" s="59"/>
      <c r="X623" s="59"/>
      <c r="Y623" s="59"/>
      <c r="Z623" s="59"/>
      <c r="AA623" s="59"/>
      <c r="AB623" s="59"/>
      <c r="AC623" s="59"/>
      <c r="AD623" s="59"/>
      <c r="AE623" s="59"/>
      <c r="AF623" s="59"/>
      <c r="AG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c r="CR623" s="59"/>
      <c r="CS623" s="59"/>
      <c r="CT623" s="59"/>
      <c r="CU623" s="59"/>
      <c r="CV623" s="59"/>
      <c r="CW623" s="59"/>
      <c r="CX623" s="59"/>
      <c r="CY623" s="59"/>
      <c r="CZ623" s="59"/>
      <c r="DA623" s="59"/>
      <c r="DB623" s="59"/>
      <c r="DC623" s="59"/>
      <c r="DD623" s="59"/>
      <c r="DE623" s="59"/>
      <c r="DF623" s="59"/>
      <c r="DG623" s="59"/>
      <c r="DH623" s="59"/>
      <c r="DI623" s="59"/>
      <c r="DJ623" s="59"/>
      <c r="DK623" s="59"/>
      <c r="DL623" s="59"/>
      <c r="DM623" s="59"/>
      <c r="DN623" s="59"/>
      <c r="DO623" s="59"/>
      <c r="DP623" s="59"/>
      <c r="DQ623" s="59"/>
      <c r="DR623" s="59"/>
      <c r="DS623" s="59"/>
      <c r="DT623" s="59"/>
      <c r="DU623" s="59"/>
      <c r="DV623" s="59"/>
      <c r="DW623" s="59"/>
      <c r="DX623" s="59"/>
      <c r="DY623" s="59"/>
      <c r="DZ623" s="59"/>
      <c r="EA623" s="59"/>
      <c r="EB623" s="59"/>
      <c r="EC623" s="59"/>
    </row>
    <row r="624" spans="15:133" s="60" customFormat="1">
      <c r="O624" s="59"/>
      <c r="P624" s="59"/>
      <c r="Q624" s="59"/>
      <c r="R624" s="59"/>
      <c r="S624" s="59"/>
      <c r="T624" s="59"/>
      <c r="U624" s="59"/>
      <c r="V624" s="59"/>
      <c r="W624" s="59"/>
      <c r="X624" s="59"/>
      <c r="Y624" s="59"/>
      <c r="Z624" s="59"/>
      <c r="AA624" s="59"/>
      <c r="AB624" s="59"/>
      <c r="AC624" s="59"/>
      <c r="AD624" s="59"/>
      <c r="AE624" s="59"/>
      <c r="AF624" s="59"/>
      <c r="AG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c r="CR624" s="59"/>
      <c r="CS624" s="59"/>
      <c r="CT624" s="59"/>
      <c r="CU624" s="59"/>
      <c r="CV624" s="59"/>
      <c r="CW624" s="59"/>
      <c r="CX624" s="59"/>
      <c r="CY624" s="59"/>
      <c r="CZ624" s="59"/>
      <c r="DA624" s="59"/>
      <c r="DB624" s="59"/>
      <c r="DC624" s="59"/>
      <c r="DD624" s="59"/>
      <c r="DE624" s="59"/>
      <c r="DF624" s="59"/>
      <c r="DG624" s="59"/>
      <c r="DH624" s="59"/>
      <c r="DI624" s="59"/>
      <c r="DJ624" s="59"/>
      <c r="DK624" s="59"/>
      <c r="DL624" s="59"/>
      <c r="DM624" s="59"/>
      <c r="DN624" s="59"/>
      <c r="DO624" s="59"/>
      <c r="DP624" s="59"/>
      <c r="DQ624" s="59"/>
      <c r="DR624" s="59"/>
      <c r="DS624" s="59"/>
      <c r="DT624" s="59"/>
      <c r="DU624" s="59"/>
      <c r="DV624" s="59"/>
      <c r="DW624" s="59"/>
      <c r="DX624" s="59"/>
      <c r="DY624" s="59"/>
      <c r="DZ624" s="59"/>
      <c r="EA624" s="59"/>
      <c r="EB624" s="59"/>
      <c r="EC624" s="59"/>
    </row>
    <row r="625" spans="15:133" s="60" customFormat="1">
      <c r="O625" s="59"/>
      <c r="P625" s="59"/>
      <c r="Q625" s="59"/>
      <c r="R625" s="59"/>
      <c r="S625" s="59"/>
      <c r="T625" s="59"/>
      <c r="U625" s="59"/>
      <c r="V625" s="59"/>
      <c r="W625" s="59"/>
      <c r="X625" s="59"/>
      <c r="Y625" s="59"/>
      <c r="Z625" s="59"/>
      <c r="AA625" s="59"/>
      <c r="AB625" s="59"/>
      <c r="AC625" s="59"/>
      <c r="AD625" s="59"/>
      <c r="AE625" s="59"/>
      <c r="AF625" s="59"/>
      <c r="AG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c r="CR625" s="59"/>
      <c r="CS625" s="59"/>
      <c r="CT625" s="59"/>
      <c r="CU625" s="59"/>
      <c r="CV625" s="59"/>
      <c r="CW625" s="59"/>
      <c r="CX625" s="59"/>
      <c r="CY625" s="59"/>
      <c r="CZ625" s="59"/>
      <c r="DA625" s="59"/>
      <c r="DB625" s="59"/>
      <c r="DC625" s="59"/>
      <c r="DD625" s="59"/>
      <c r="DE625" s="59"/>
      <c r="DF625" s="59"/>
      <c r="DG625" s="59"/>
      <c r="DH625" s="59"/>
      <c r="DI625" s="59"/>
      <c r="DJ625" s="59"/>
      <c r="DK625" s="59"/>
      <c r="DL625" s="59"/>
      <c r="DM625" s="59"/>
      <c r="DN625" s="59"/>
      <c r="DO625" s="59"/>
      <c r="DP625" s="59"/>
      <c r="DQ625" s="59"/>
      <c r="DR625" s="59"/>
      <c r="DS625" s="59"/>
      <c r="DT625" s="59"/>
      <c r="DU625" s="59"/>
      <c r="DV625" s="59"/>
      <c r="DW625" s="59"/>
      <c r="DX625" s="59"/>
      <c r="DY625" s="59"/>
      <c r="DZ625" s="59"/>
      <c r="EA625" s="59"/>
      <c r="EB625" s="59"/>
      <c r="EC625" s="59"/>
    </row>
    <row r="626" spans="15:133" s="60" customFormat="1">
      <c r="O626" s="59"/>
      <c r="P626" s="59"/>
      <c r="Q626" s="59"/>
      <c r="R626" s="59"/>
      <c r="S626" s="59"/>
      <c r="T626" s="59"/>
      <c r="U626" s="59"/>
      <c r="V626" s="59"/>
      <c r="W626" s="59"/>
      <c r="X626" s="59"/>
      <c r="Y626" s="59"/>
      <c r="Z626" s="59"/>
      <c r="AA626" s="59"/>
      <c r="AB626" s="59"/>
      <c r="AC626" s="59"/>
      <c r="AD626" s="59"/>
      <c r="AE626" s="59"/>
      <c r="AF626" s="59"/>
      <c r="AG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c r="CR626" s="59"/>
      <c r="CS626" s="59"/>
      <c r="CT626" s="59"/>
      <c r="CU626" s="59"/>
      <c r="CV626" s="59"/>
      <c r="CW626" s="59"/>
      <c r="CX626" s="59"/>
      <c r="CY626" s="59"/>
      <c r="CZ626" s="59"/>
      <c r="DA626" s="59"/>
      <c r="DB626" s="59"/>
      <c r="DC626" s="59"/>
      <c r="DD626" s="59"/>
      <c r="DE626" s="59"/>
      <c r="DF626" s="59"/>
      <c r="DG626" s="59"/>
      <c r="DH626" s="59"/>
      <c r="DI626" s="59"/>
      <c r="DJ626" s="59"/>
      <c r="DK626" s="59"/>
      <c r="DL626" s="59"/>
      <c r="DM626" s="59"/>
      <c r="DN626" s="59"/>
      <c r="DO626" s="59"/>
      <c r="DP626" s="59"/>
      <c r="DQ626" s="59"/>
      <c r="DR626" s="59"/>
      <c r="DS626" s="59"/>
      <c r="DT626" s="59"/>
      <c r="DU626" s="59"/>
      <c r="DV626" s="59"/>
      <c r="DW626" s="59"/>
      <c r="DX626" s="59"/>
      <c r="DY626" s="59"/>
      <c r="DZ626" s="59"/>
      <c r="EA626" s="59"/>
      <c r="EB626" s="59"/>
      <c r="EC626" s="59"/>
    </row>
    <row r="627" spans="15:133" s="60" customFormat="1">
      <c r="O627" s="59"/>
      <c r="P627" s="59"/>
      <c r="Q627" s="59"/>
      <c r="R627" s="59"/>
      <c r="S627" s="59"/>
      <c r="T627" s="59"/>
      <c r="U627" s="59"/>
      <c r="V627" s="59"/>
      <c r="W627" s="59"/>
      <c r="X627" s="59"/>
      <c r="Y627" s="59"/>
      <c r="Z627" s="59"/>
      <c r="AA627" s="59"/>
      <c r="AB627" s="59"/>
      <c r="AC627" s="59"/>
      <c r="AD627" s="59"/>
      <c r="AE627" s="59"/>
      <c r="AF627" s="59"/>
      <c r="AG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c r="CR627" s="59"/>
      <c r="CS627" s="59"/>
      <c r="CT627" s="59"/>
      <c r="CU627" s="59"/>
      <c r="CV627" s="59"/>
      <c r="CW627" s="59"/>
      <c r="CX627" s="59"/>
      <c r="CY627" s="59"/>
      <c r="CZ627" s="59"/>
      <c r="DA627" s="59"/>
      <c r="DB627" s="59"/>
      <c r="DC627" s="59"/>
      <c r="DD627" s="59"/>
      <c r="DE627" s="59"/>
      <c r="DF627" s="59"/>
      <c r="DG627" s="59"/>
      <c r="DH627" s="59"/>
      <c r="DI627" s="59"/>
      <c r="DJ627" s="59"/>
      <c r="DK627" s="59"/>
      <c r="DL627" s="59"/>
      <c r="DM627" s="59"/>
      <c r="DN627" s="59"/>
      <c r="DO627" s="59"/>
      <c r="DP627" s="59"/>
      <c r="DQ627" s="59"/>
      <c r="DR627" s="59"/>
      <c r="DS627" s="59"/>
      <c r="DT627" s="59"/>
      <c r="DU627" s="59"/>
      <c r="DV627" s="59"/>
      <c r="DW627" s="59"/>
      <c r="DX627" s="59"/>
      <c r="DY627" s="59"/>
      <c r="DZ627" s="59"/>
      <c r="EA627" s="59"/>
      <c r="EB627" s="59"/>
      <c r="EC627" s="59"/>
    </row>
    <row r="628" spans="15:133" s="60" customFormat="1">
      <c r="O628" s="59"/>
      <c r="P628" s="59"/>
      <c r="Q628" s="59"/>
      <c r="R628" s="59"/>
      <c r="S628" s="59"/>
      <c r="T628" s="59"/>
      <c r="U628" s="59"/>
      <c r="V628" s="59"/>
      <c r="W628" s="59"/>
      <c r="X628" s="59"/>
      <c r="Y628" s="59"/>
      <c r="Z628" s="59"/>
      <c r="AA628" s="59"/>
      <c r="AB628" s="59"/>
      <c r="AC628" s="59"/>
      <c r="AD628" s="59"/>
      <c r="AE628" s="59"/>
      <c r="AF628" s="59"/>
      <c r="AG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c r="CR628" s="59"/>
      <c r="CS628" s="59"/>
      <c r="CT628" s="59"/>
      <c r="CU628" s="59"/>
      <c r="CV628" s="59"/>
      <c r="CW628" s="59"/>
      <c r="CX628" s="59"/>
      <c r="CY628" s="59"/>
      <c r="CZ628" s="59"/>
      <c r="DA628" s="59"/>
      <c r="DB628" s="59"/>
      <c r="DC628" s="59"/>
      <c r="DD628" s="59"/>
      <c r="DE628" s="59"/>
      <c r="DF628" s="59"/>
      <c r="DG628" s="59"/>
      <c r="DH628" s="59"/>
      <c r="DI628" s="59"/>
      <c r="DJ628" s="59"/>
      <c r="DK628" s="59"/>
      <c r="DL628" s="59"/>
      <c r="DM628" s="59"/>
      <c r="DN628" s="59"/>
      <c r="DO628" s="59"/>
      <c r="DP628" s="59"/>
      <c r="DQ628" s="59"/>
      <c r="DR628" s="59"/>
      <c r="DS628" s="59"/>
      <c r="DT628" s="59"/>
      <c r="DU628" s="59"/>
      <c r="DV628" s="59"/>
      <c r="DW628" s="59"/>
      <c r="DX628" s="59"/>
      <c r="DY628" s="59"/>
      <c r="DZ628" s="59"/>
      <c r="EA628" s="59"/>
      <c r="EB628" s="59"/>
      <c r="EC628" s="59"/>
    </row>
    <row r="629" spans="15:133" s="60" customFormat="1">
      <c r="O629" s="59"/>
      <c r="P629" s="59"/>
      <c r="Q629" s="59"/>
      <c r="R629" s="59"/>
      <c r="S629" s="59"/>
      <c r="T629" s="59"/>
      <c r="U629" s="59"/>
      <c r="V629" s="59"/>
      <c r="W629" s="59"/>
      <c r="X629" s="59"/>
      <c r="Y629" s="59"/>
      <c r="Z629" s="59"/>
      <c r="AA629" s="59"/>
      <c r="AB629" s="59"/>
      <c r="AC629" s="59"/>
      <c r="AD629" s="59"/>
      <c r="AE629" s="59"/>
      <c r="AF629" s="59"/>
      <c r="AG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c r="CR629" s="59"/>
      <c r="CS629" s="59"/>
      <c r="CT629" s="59"/>
      <c r="CU629" s="59"/>
      <c r="CV629" s="59"/>
      <c r="CW629" s="59"/>
      <c r="CX629" s="59"/>
      <c r="CY629" s="59"/>
      <c r="CZ629" s="59"/>
      <c r="DA629" s="59"/>
      <c r="DB629" s="59"/>
      <c r="DC629" s="59"/>
      <c r="DD629" s="59"/>
      <c r="DE629" s="59"/>
      <c r="DF629" s="59"/>
      <c r="DG629" s="59"/>
      <c r="DH629" s="59"/>
      <c r="DI629" s="59"/>
      <c r="DJ629" s="59"/>
      <c r="DK629" s="59"/>
      <c r="DL629" s="59"/>
      <c r="DM629" s="59"/>
      <c r="DN629" s="59"/>
      <c r="DO629" s="59"/>
      <c r="DP629" s="59"/>
      <c r="DQ629" s="59"/>
      <c r="DR629" s="59"/>
      <c r="DS629" s="59"/>
      <c r="DT629" s="59"/>
      <c r="DU629" s="59"/>
      <c r="DV629" s="59"/>
      <c r="DW629" s="59"/>
      <c r="DX629" s="59"/>
      <c r="DY629" s="59"/>
      <c r="DZ629" s="59"/>
      <c r="EA629" s="59"/>
      <c r="EB629" s="59"/>
      <c r="EC629" s="59"/>
    </row>
    <row r="630" spans="15:133" s="60" customFormat="1">
      <c r="O630" s="59"/>
      <c r="P630" s="59"/>
      <c r="Q630" s="59"/>
      <c r="R630" s="59"/>
      <c r="S630" s="59"/>
      <c r="T630" s="59"/>
      <c r="U630" s="59"/>
      <c r="V630" s="59"/>
      <c r="W630" s="59"/>
      <c r="X630" s="59"/>
      <c r="Y630" s="59"/>
      <c r="Z630" s="59"/>
      <c r="AA630" s="59"/>
      <c r="AB630" s="59"/>
      <c r="AC630" s="59"/>
      <c r="AD630" s="59"/>
      <c r="AE630" s="59"/>
      <c r="AF630" s="59"/>
      <c r="AG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c r="CR630" s="59"/>
      <c r="CS630" s="59"/>
      <c r="CT630" s="59"/>
      <c r="CU630" s="59"/>
      <c r="CV630" s="59"/>
      <c r="CW630" s="59"/>
      <c r="CX630" s="59"/>
      <c r="CY630" s="59"/>
      <c r="CZ630" s="59"/>
      <c r="DA630" s="59"/>
      <c r="DB630" s="59"/>
      <c r="DC630" s="59"/>
      <c r="DD630" s="59"/>
      <c r="DE630" s="59"/>
      <c r="DF630" s="59"/>
      <c r="DG630" s="59"/>
      <c r="DH630" s="59"/>
      <c r="DI630" s="59"/>
      <c r="DJ630" s="59"/>
      <c r="DK630" s="59"/>
      <c r="DL630" s="59"/>
      <c r="DM630" s="59"/>
      <c r="DN630" s="59"/>
      <c r="DO630" s="59"/>
      <c r="DP630" s="59"/>
      <c r="DQ630" s="59"/>
      <c r="DR630" s="59"/>
      <c r="DS630" s="59"/>
      <c r="DT630" s="59"/>
      <c r="DU630" s="59"/>
      <c r="DV630" s="59"/>
      <c r="DW630" s="59"/>
      <c r="DX630" s="59"/>
      <c r="DY630" s="59"/>
      <c r="DZ630" s="59"/>
      <c r="EA630" s="59"/>
      <c r="EB630" s="59"/>
      <c r="EC630" s="59"/>
    </row>
    <row r="631" spans="15:133" s="60" customFormat="1">
      <c r="O631" s="59"/>
      <c r="P631" s="59"/>
      <c r="Q631" s="59"/>
      <c r="R631" s="59"/>
      <c r="S631" s="59"/>
      <c r="T631" s="59"/>
      <c r="U631" s="59"/>
      <c r="V631" s="59"/>
      <c r="W631" s="59"/>
      <c r="X631" s="59"/>
      <c r="Y631" s="59"/>
      <c r="Z631" s="59"/>
      <c r="AA631" s="59"/>
      <c r="AB631" s="59"/>
      <c r="AC631" s="59"/>
      <c r="AD631" s="59"/>
      <c r="AE631" s="59"/>
      <c r="AF631" s="59"/>
      <c r="AG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c r="CR631" s="59"/>
      <c r="CS631" s="59"/>
      <c r="CT631" s="59"/>
      <c r="CU631" s="59"/>
      <c r="CV631" s="59"/>
      <c r="CW631" s="59"/>
      <c r="CX631" s="59"/>
      <c r="CY631" s="59"/>
      <c r="CZ631" s="59"/>
      <c r="DA631" s="59"/>
      <c r="DB631" s="59"/>
      <c r="DC631" s="59"/>
      <c r="DD631" s="59"/>
      <c r="DE631" s="59"/>
      <c r="DF631" s="59"/>
      <c r="DG631" s="59"/>
      <c r="DH631" s="59"/>
      <c r="DI631" s="59"/>
      <c r="DJ631" s="59"/>
      <c r="DK631" s="59"/>
      <c r="DL631" s="59"/>
      <c r="DM631" s="59"/>
      <c r="DN631" s="59"/>
      <c r="DO631" s="59"/>
      <c r="DP631" s="59"/>
      <c r="DQ631" s="59"/>
      <c r="DR631" s="59"/>
      <c r="DS631" s="59"/>
      <c r="DT631" s="59"/>
      <c r="DU631" s="59"/>
      <c r="DV631" s="59"/>
      <c r="DW631" s="59"/>
      <c r="DX631" s="59"/>
      <c r="DY631" s="59"/>
      <c r="DZ631" s="59"/>
      <c r="EA631" s="59"/>
      <c r="EB631" s="59"/>
      <c r="EC631" s="59"/>
    </row>
    <row r="632" spans="15:133" s="60" customFormat="1">
      <c r="O632" s="59"/>
      <c r="P632" s="59"/>
      <c r="Q632" s="59"/>
      <c r="R632" s="59"/>
      <c r="S632" s="59"/>
      <c r="T632" s="59"/>
      <c r="U632" s="59"/>
      <c r="V632" s="59"/>
      <c r="W632" s="59"/>
      <c r="X632" s="59"/>
      <c r="Y632" s="59"/>
      <c r="Z632" s="59"/>
      <c r="AA632" s="59"/>
      <c r="AB632" s="59"/>
      <c r="AC632" s="59"/>
      <c r="AD632" s="59"/>
      <c r="AE632" s="59"/>
      <c r="AF632" s="59"/>
      <c r="AG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c r="CR632" s="59"/>
      <c r="CS632" s="59"/>
      <c r="CT632" s="59"/>
      <c r="CU632" s="59"/>
      <c r="CV632" s="59"/>
      <c r="CW632" s="59"/>
      <c r="CX632" s="59"/>
      <c r="CY632" s="59"/>
      <c r="CZ632" s="59"/>
      <c r="DA632" s="59"/>
      <c r="DB632" s="59"/>
      <c r="DC632" s="59"/>
      <c r="DD632" s="59"/>
      <c r="DE632" s="59"/>
      <c r="DF632" s="59"/>
      <c r="DG632" s="59"/>
      <c r="DH632" s="59"/>
      <c r="DI632" s="59"/>
      <c r="DJ632" s="59"/>
      <c r="DK632" s="59"/>
      <c r="DL632" s="59"/>
      <c r="DM632" s="59"/>
      <c r="DN632" s="59"/>
      <c r="DO632" s="59"/>
      <c r="DP632" s="59"/>
      <c r="DQ632" s="59"/>
      <c r="DR632" s="59"/>
      <c r="DS632" s="59"/>
      <c r="DT632" s="59"/>
      <c r="DU632" s="59"/>
      <c r="DV632" s="59"/>
      <c r="DW632" s="59"/>
      <c r="DX632" s="59"/>
      <c r="DY632" s="59"/>
      <c r="DZ632" s="59"/>
      <c r="EA632" s="59"/>
      <c r="EB632" s="59"/>
      <c r="EC632" s="59"/>
    </row>
    <row r="633" spans="15:133" s="60" customFormat="1">
      <c r="O633" s="59"/>
      <c r="P633" s="59"/>
      <c r="Q633" s="59"/>
      <c r="R633" s="59"/>
      <c r="S633" s="59"/>
      <c r="T633" s="59"/>
      <c r="U633" s="59"/>
      <c r="V633" s="59"/>
      <c r="W633" s="59"/>
      <c r="X633" s="59"/>
      <c r="Y633" s="59"/>
      <c r="Z633" s="59"/>
      <c r="AA633" s="59"/>
      <c r="AB633" s="59"/>
      <c r="AC633" s="59"/>
      <c r="AD633" s="59"/>
      <c r="AE633" s="59"/>
      <c r="AF633" s="59"/>
      <c r="AG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c r="CR633" s="59"/>
      <c r="CS633" s="59"/>
      <c r="CT633" s="59"/>
      <c r="CU633" s="59"/>
      <c r="CV633" s="59"/>
      <c r="CW633" s="59"/>
      <c r="CX633" s="59"/>
      <c r="CY633" s="59"/>
      <c r="CZ633" s="59"/>
      <c r="DA633" s="59"/>
      <c r="DB633" s="59"/>
      <c r="DC633" s="59"/>
      <c r="DD633" s="59"/>
      <c r="DE633" s="59"/>
      <c r="DF633" s="59"/>
      <c r="DG633" s="59"/>
      <c r="DH633" s="59"/>
      <c r="DI633" s="59"/>
      <c r="DJ633" s="59"/>
      <c r="DK633" s="59"/>
      <c r="DL633" s="59"/>
      <c r="DM633" s="59"/>
      <c r="DN633" s="59"/>
      <c r="DO633" s="59"/>
      <c r="DP633" s="59"/>
      <c r="DQ633" s="59"/>
      <c r="DR633" s="59"/>
      <c r="DS633" s="59"/>
      <c r="DT633" s="59"/>
      <c r="DU633" s="59"/>
      <c r="DV633" s="59"/>
      <c r="DW633" s="59"/>
      <c r="DX633" s="59"/>
      <c r="DY633" s="59"/>
      <c r="DZ633" s="59"/>
      <c r="EA633" s="59"/>
      <c r="EB633" s="59"/>
      <c r="EC633" s="59"/>
    </row>
    <row r="634" spans="15:133" s="60" customFormat="1">
      <c r="O634" s="59"/>
      <c r="P634" s="59"/>
      <c r="Q634" s="59"/>
      <c r="R634" s="59"/>
      <c r="S634" s="59"/>
      <c r="T634" s="59"/>
      <c r="U634" s="59"/>
      <c r="V634" s="59"/>
      <c r="W634" s="59"/>
      <c r="X634" s="59"/>
      <c r="Y634" s="59"/>
      <c r="Z634" s="59"/>
      <c r="AA634" s="59"/>
      <c r="AB634" s="59"/>
      <c r="AC634" s="59"/>
      <c r="AD634" s="59"/>
      <c r="AE634" s="59"/>
      <c r="AF634" s="59"/>
      <c r="AG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c r="CR634" s="59"/>
      <c r="CS634" s="59"/>
      <c r="CT634" s="59"/>
      <c r="CU634" s="59"/>
      <c r="CV634" s="59"/>
      <c r="CW634" s="59"/>
      <c r="CX634" s="59"/>
      <c r="CY634" s="59"/>
      <c r="CZ634" s="59"/>
      <c r="DA634" s="59"/>
      <c r="DB634" s="59"/>
      <c r="DC634" s="59"/>
      <c r="DD634" s="59"/>
      <c r="DE634" s="59"/>
      <c r="DF634" s="59"/>
      <c r="DG634" s="59"/>
      <c r="DH634" s="59"/>
      <c r="DI634" s="59"/>
      <c r="DJ634" s="59"/>
      <c r="DK634" s="59"/>
      <c r="DL634" s="59"/>
      <c r="DM634" s="59"/>
      <c r="DN634" s="59"/>
      <c r="DO634" s="59"/>
      <c r="DP634" s="59"/>
      <c r="DQ634" s="59"/>
      <c r="DR634" s="59"/>
      <c r="DS634" s="59"/>
      <c r="DT634" s="59"/>
      <c r="DU634" s="59"/>
      <c r="DV634" s="59"/>
      <c r="DW634" s="59"/>
      <c r="DX634" s="59"/>
      <c r="DY634" s="59"/>
      <c r="DZ634" s="59"/>
      <c r="EA634" s="59"/>
      <c r="EB634" s="59"/>
      <c r="EC634" s="59"/>
    </row>
    <row r="635" spans="15:133" s="60" customFormat="1">
      <c r="O635" s="59"/>
      <c r="P635" s="59"/>
      <c r="Q635" s="59"/>
      <c r="R635" s="59"/>
      <c r="S635" s="59"/>
      <c r="T635" s="59"/>
      <c r="U635" s="59"/>
      <c r="V635" s="59"/>
      <c r="W635" s="59"/>
      <c r="X635" s="59"/>
      <c r="Y635" s="59"/>
      <c r="Z635" s="59"/>
      <c r="AA635" s="59"/>
      <c r="AB635" s="59"/>
      <c r="AC635" s="59"/>
      <c r="AD635" s="59"/>
      <c r="AE635" s="59"/>
      <c r="AF635" s="59"/>
      <c r="AG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c r="CR635" s="59"/>
      <c r="CS635" s="59"/>
      <c r="CT635" s="59"/>
      <c r="CU635" s="59"/>
      <c r="CV635" s="59"/>
      <c r="CW635" s="59"/>
      <c r="CX635" s="59"/>
      <c r="CY635" s="59"/>
      <c r="CZ635" s="59"/>
      <c r="DA635" s="59"/>
      <c r="DB635" s="59"/>
      <c r="DC635" s="59"/>
      <c r="DD635" s="59"/>
      <c r="DE635" s="59"/>
      <c r="DF635" s="59"/>
      <c r="DG635" s="59"/>
      <c r="DH635" s="59"/>
      <c r="DI635" s="59"/>
      <c r="DJ635" s="59"/>
      <c r="DK635" s="59"/>
      <c r="DL635" s="59"/>
      <c r="DM635" s="59"/>
      <c r="DN635" s="59"/>
      <c r="DO635" s="59"/>
      <c r="DP635" s="59"/>
      <c r="DQ635" s="59"/>
      <c r="DR635" s="59"/>
      <c r="DS635" s="59"/>
      <c r="DT635" s="59"/>
      <c r="DU635" s="59"/>
      <c r="DV635" s="59"/>
      <c r="DW635" s="59"/>
      <c r="DX635" s="59"/>
      <c r="DY635" s="59"/>
      <c r="DZ635" s="59"/>
      <c r="EA635" s="59"/>
      <c r="EB635" s="59"/>
      <c r="EC635" s="59"/>
    </row>
    <row r="636" spans="15:133" s="60" customFormat="1">
      <c r="O636" s="59"/>
      <c r="P636" s="59"/>
      <c r="Q636" s="59"/>
      <c r="R636" s="59"/>
      <c r="S636" s="59"/>
      <c r="T636" s="59"/>
      <c r="U636" s="59"/>
      <c r="V636" s="59"/>
      <c r="W636" s="59"/>
      <c r="X636" s="59"/>
      <c r="Y636" s="59"/>
      <c r="Z636" s="59"/>
      <c r="AA636" s="59"/>
      <c r="AB636" s="59"/>
      <c r="AC636" s="59"/>
      <c r="AD636" s="59"/>
      <c r="AE636" s="59"/>
      <c r="AF636" s="59"/>
      <c r="AG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c r="CR636" s="59"/>
      <c r="CS636" s="59"/>
      <c r="CT636" s="59"/>
      <c r="CU636" s="59"/>
      <c r="CV636" s="59"/>
      <c r="CW636" s="59"/>
      <c r="CX636" s="59"/>
      <c r="CY636" s="59"/>
      <c r="CZ636" s="59"/>
      <c r="DA636" s="59"/>
      <c r="DB636" s="59"/>
      <c r="DC636" s="59"/>
      <c r="DD636" s="59"/>
      <c r="DE636" s="59"/>
      <c r="DF636" s="59"/>
      <c r="DG636" s="59"/>
      <c r="DH636" s="59"/>
      <c r="DI636" s="59"/>
      <c r="DJ636" s="59"/>
      <c r="DK636" s="59"/>
      <c r="DL636" s="59"/>
      <c r="DM636" s="59"/>
      <c r="DN636" s="59"/>
      <c r="DO636" s="59"/>
      <c r="DP636" s="59"/>
      <c r="DQ636" s="59"/>
      <c r="DR636" s="59"/>
      <c r="DS636" s="59"/>
      <c r="DT636" s="59"/>
      <c r="DU636" s="59"/>
      <c r="DV636" s="59"/>
      <c r="DW636" s="59"/>
      <c r="DX636" s="59"/>
      <c r="DY636" s="59"/>
      <c r="DZ636" s="59"/>
      <c r="EA636" s="59"/>
      <c r="EB636" s="59"/>
      <c r="EC636" s="59"/>
    </row>
    <row r="637" spans="15:133" s="60" customFormat="1">
      <c r="O637" s="59"/>
      <c r="P637" s="59"/>
      <c r="Q637" s="59"/>
      <c r="R637" s="59"/>
      <c r="S637" s="59"/>
      <c r="T637" s="59"/>
      <c r="U637" s="59"/>
      <c r="V637" s="59"/>
      <c r="W637" s="59"/>
      <c r="X637" s="59"/>
      <c r="Y637" s="59"/>
      <c r="Z637" s="59"/>
      <c r="AA637" s="59"/>
      <c r="AB637" s="59"/>
      <c r="AC637" s="59"/>
      <c r="AD637" s="59"/>
      <c r="AE637" s="59"/>
      <c r="AF637" s="59"/>
      <c r="AG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c r="CR637" s="59"/>
      <c r="CS637" s="59"/>
      <c r="CT637" s="59"/>
      <c r="CU637" s="59"/>
      <c r="CV637" s="59"/>
      <c r="CW637" s="59"/>
      <c r="CX637" s="59"/>
      <c r="CY637" s="59"/>
      <c r="CZ637" s="59"/>
      <c r="DA637" s="59"/>
      <c r="DB637" s="59"/>
      <c r="DC637" s="59"/>
      <c r="DD637" s="59"/>
      <c r="DE637" s="59"/>
      <c r="DF637" s="59"/>
      <c r="DG637" s="59"/>
      <c r="DH637" s="59"/>
      <c r="DI637" s="59"/>
      <c r="DJ637" s="59"/>
      <c r="DK637" s="59"/>
      <c r="DL637" s="59"/>
      <c r="DM637" s="59"/>
      <c r="DN637" s="59"/>
      <c r="DO637" s="59"/>
      <c r="DP637" s="59"/>
      <c r="DQ637" s="59"/>
      <c r="DR637" s="59"/>
      <c r="DS637" s="59"/>
      <c r="DT637" s="59"/>
      <c r="DU637" s="59"/>
      <c r="DV637" s="59"/>
      <c r="DW637" s="59"/>
      <c r="DX637" s="59"/>
      <c r="DY637" s="59"/>
      <c r="DZ637" s="59"/>
      <c r="EA637" s="59"/>
      <c r="EB637" s="59"/>
      <c r="EC637" s="59"/>
    </row>
    <row r="638" spans="15:133" s="60" customFormat="1">
      <c r="O638" s="59"/>
      <c r="P638" s="59"/>
      <c r="Q638" s="59"/>
      <c r="R638" s="59"/>
      <c r="S638" s="59"/>
      <c r="T638" s="59"/>
      <c r="U638" s="59"/>
      <c r="V638" s="59"/>
      <c r="W638" s="59"/>
      <c r="X638" s="59"/>
      <c r="Y638" s="59"/>
      <c r="Z638" s="59"/>
      <c r="AA638" s="59"/>
      <c r="AB638" s="59"/>
      <c r="AC638" s="59"/>
      <c r="AD638" s="59"/>
      <c r="AE638" s="59"/>
      <c r="AF638" s="59"/>
      <c r="AG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c r="CR638" s="59"/>
      <c r="CS638" s="59"/>
      <c r="CT638" s="59"/>
      <c r="CU638" s="59"/>
      <c r="CV638" s="59"/>
      <c r="CW638" s="59"/>
      <c r="CX638" s="59"/>
      <c r="CY638" s="59"/>
      <c r="CZ638" s="59"/>
      <c r="DA638" s="59"/>
      <c r="DB638" s="59"/>
      <c r="DC638" s="59"/>
      <c r="DD638" s="59"/>
      <c r="DE638" s="59"/>
      <c r="DF638" s="59"/>
      <c r="DG638" s="59"/>
      <c r="DH638" s="59"/>
      <c r="DI638" s="59"/>
      <c r="DJ638" s="59"/>
      <c r="DK638" s="59"/>
      <c r="DL638" s="59"/>
      <c r="DM638" s="59"/>
      <c r="DN638" s="59"/>
      <c r="DO638" s="59"/>
      <c r="DP638" s="59"/>
      <c r="DQ638" s="59"/>
      <c r="DR638" s="59"/>
      <c r="DS638" s="59"/>
      <c r="DT638" s="59"/>
      <c r="DU638" s="59"/>
      <c r="DV638" s="59"/>
      <c r="DW638" s="59"/>
      <c r="DX638" s="59"/>
      <c r="DY638" s="59"/>
      <c r="DZ638" s="59"/>
      <c r="EA638" s="59"/>
      <c r="EB638" s="59"/>
      <c r="EC638" s="59"/>
    </row>
    <row r="639" spans="15:133" s="60" customFormat="1">
      <c r="O639" s="59"/>
      <c r="P639" s="59"/>
      <c r="Q639" s="59"/>
      <c r="R639" s="59"/>
      <c r="S639" s="59"/>
      <c r="T639" s="59"/>
      <c r="U639" s="59"/>
      <c r="V639" s="59"/>
      <c r="W639" s="59"/>
      <c r="X639" s="59"/>
      <c r="Y639" s="59"/>
      <c r="Z639" s="59"/>
      <c r="AA639" s="59"/>
      <c r="AB639" s="59"/>
      <c r="AC639" s="59"/>
      <c r="AD639" s="59"/>
      <c r="AE639" s="59"/>
      <c r="AF639" s="59"/>
      <c r="AG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c r="CR639" s="59"/>
      <c r="CS639" s="59"/>
      <c r="CT639" s="59"/>
      <c r="CU639" s="59"/>
      <c r="CV639" s="59"/>
      <c r="CW639" s="59"/>
      <c r="CX639" s="59"/>
      <c r="CY639" s="59"/>
      <c r="CZ639" s="59"/>
      <c r="DA639" s="59"/>
      <c r="DB639" s="59"/>
      <c r="DC639" s="59"/>
      <c r="DD639" s="59"/>
      <c r="DE639" s="59"/>
      <c r="DF639" s="59"/>
      <c r="DG639" s="59"/>
      <c r="DH639" s="59"/>
      <c r="DI639" s="59"/>
      <c r="DJ639" s="59"/>
      <c r="DK639" s="59"/>
      <c r="DL639" s="59"/>
      <c r="DM639" s="59"/>
      <c r="DN639" s="59"/>
      <c r="DO639" s="59"/>
      <c r="DP639" s="59"/>
      <c r="DQ639" s="59"/>
      <c r="DR639" s="59"/>
      <c r="DS639" s="59"/>
      <c r="DT639" s="59"/>
      <c r="DU639" s="59"/>
      <c r="DV639" s="59"/>
      <c r="DW639" s="59"/>
      <c r="DX639" s="59"/>
      <c r="DY639" s="59"/>
      <c r="DZ639" s="59"/>
      <c r="EA639" s="59"/>
      <c r="EB639" s="59"/>
      <c r="EC639" s="59"/>
    </row>
    <row r="640" spans="15:133" s="60" customFormat="1">
      <c r="O640" s="59"/>
      <c r="P640" s="59"/>
      <c r="Q640" s="59"/>
      <c r="R640" s="59"/>
      <c r="S640" s="59"/>
      <c r="T640" s="59"/>
      <c r="U640" s="59"/>
      <c r="V640" s="59"/>
      <c r="W640" s="59"/>
      <c r="X640" s="59"/>
      <c r="Y640" s="59"/>
      <c r="Z640" s="59"/>
      <c r="AA640" s="59"/>
      <c r="AB640" s="59"/>
      <c r="AC640" s="59"/>
      <c r="AD640" s="59"/>
      <c r="AE640" s="59"/>
      <c r="AF640" s="59"/>
      <c r="AG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c r="CR640" s="59"/>
      <c r="CS640" s="59"/>
      <c r="CT640" s="59"/>
      <c r="CU640" s="59"/>
      <c r="CV640" s="59"/>
      <c r="CW640" s="59"/>
      <c r="CX640" s="59"/>
      <c r="CY640" s="59"/>
      <c r="CZ640" s="59"/>
      <c r="DA640" s="59"/>
      <c r="DB640" s="59"/>
      <c r="DC640" s="59"/>
      <c r="DD640" s="59"/>
      <c r="DE640" s="59"/>
      <c r="DF640" s="59"/>
      <c r="DG640" s="59"/>
      <c r="DH640" s="59"/>
      <c r="DI640" s="59"/>
      <c r="DJ640" s="59"/>
      <c r="DK640" s="59"/>
      <c r="DL640" s="59"/>
      <c r="DM640" s="59"/>
      <c r="DN640" s="59"/>
      <c r="DO640" s="59"/>
      <c r="DP640" s="59"/>
      <c r="DQ640" s="59"/>
      <c r="DR640" s="59"/>
      <c r="DS640" s="59"/>
      <c r="DT640" s="59"/>
      <c r="DU640" s="59"/>
      <c r="DV640" s="59"/>
      <c r="DW640" s="59"/>
      <c r="DX640" s="59"/>
      <c r="DY640" s="59"/>
      <c r="DZ640" s="59"/>
      <c r="EA640" s="59"/>
      <c r="EB640" s="59"/>
      <c r="EC640" s="59"/>
    </row>
    <row r="641" spans="15:133" s="60" customFormat="1">
      <c r="O641" s="59"/>
      <c r="P641" s="59"/>
      <c r="Q641" s="59"/>
      <c r="R641" s="59"/>
      <c r="S641" s="59"/>
      <c r="T641" s="59"/>
      <c r="U641" s="59"/>
      <c r="V641" s="59"/>
      <c r="W641" s="59"/>
      <c r="X641" s="59"/>
      <c r="Y641" s="59"/>
      <c r="Z641" s="59"/>
      <c r="AA641" s="59"/>
      <c r="AB641" s="59"/>
      <c r="AC641" s="59"/>
      <c r="AD641" s="59"/>
      <c r="AE641" s="59"/>
      <c r="AF641" s="59"/>
      <c r="AG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c r="CR641" s="59"/>
      <c r="CS641" s="59"/>
      <c r="CT641" s="59"/>
      <c r="CU641" s="59"/>
      <c r="CV641" s="59"/>
      <c r="CW641" s="59"/>
      <c r="CX641" s="59"/>
      <c r="CY641" s="59"/>
      <c r="CZ641" s="59"/>
      <c r="DA641" s="59"/>
      <c r="DB641" s="59"/>
      <c r="DC641" s="59"/>
      <c r="DD641" s="59"/>
      <c r="DE641" s="59"/>
      <c r="DF641" s="59"/>
      <c r="DG641" s="59"/>
      <c r="DH641" s="59"/>
      <c r="DI641" s="59"/>
      <c r="DJ641" s="59"/>
      <c r="DK641" s="59"/>
      <c r="DL641" s="59"/>
      <c r="DM641" s="59"/>
      <c r="DN641" s="59"/>
      <c r="DO641" s="59"/>
      <c r="DP641" s="59"/>
      <c r="DQ641" s="59"/>
      <c r="DR641" s="59"/>
      <c r="DS641" s="59"/>
      <c r="DT641" s="59"/>
      <c r="DU641" s="59"/>
      <c r="DV641" s="59"/>
      <c r="DW641" s="59"/>
      <c r="DX641" s="59"/>
      <c r="DY641" s="59"/>
      <c r="DZ641" s="59"/>
      <c r="EA641" s="59"/>
      <c r="EB641" s="59"/>
      <c r="EC641" s="59"/>
    </row>
    <row r="642" spans="15:133" s="60" customFormat="1">
      <c r="O642" s="59"/>
      <c r="P642" s="59"/>
      <c r="Q642" s="59"/>
      <c r="R642" s="59"/>
      <c r="S642" s="59"/>
      <c r="T642" s="59"/>
      <c r="U642" s="59"/>
      <c r="V642" s="59"/>
      <c r="W642" s="59"/>
      <c r="X642" s="59"/>
      <c r="Y642" s="59"/>
      <c r="Z642" s="59"/>
      <c r="AA642" s="59"/>
      <c r="AB642" s="59"/>
      <c r="AC642" s="59"/>
      <c r="AD642" s="59"/>
      <c r="AE642" s="59"/>
      <c r="AF642" s="59"/>
      <c r="AG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c r="CR642" s="59"/>
      <c r="CS642" s="59"/>
      <c r="CT642" s="59"/>
      <c r="CU642" s="59"/>
      <c r="CV642" s="59"/>
      <c r="CW642" s="59"/>
      <c r="CX642" s="59"/>
      <c r="CY642" s="59"/>
      <c r="CZ642" s="59"/>
      <c r="DA642" s="59"/>
      <c r="DB642" s="59"/>
      <c r="DC642" s="59"/>
      <c r="DD642" s="59"/>
      <c r="DE642" s="59"/>
      <c r="DF642" s="59"/>
      <c r="DG642" s="59"/>
      <c r="DH642" s="59"/>
      <c r="DI642" s="59"/>
      <c r="DJ642" s="59"/>
      <c r="DK642" s="59"/>
      <c r="DL642" s="59"/>
      <c r="DM642" s="59"/>
      <c r="DN642" s="59"/>
      <c r="DO642" s="59"/>
      <c r="DP642" s="59"/>
      <c r="DQ642" s="59"/>
      <c r="DR642" s="59"/>
      <c r="DS642" s="59"/>
      <c r="DT642" s="59"/>
      <c r="DU642" s="59"/>
      <c r="DV642" s="59"/>
      <c r="DW642" s="59"/>
      <c r="DX642" s="59"/>
      <c r="DY642" s="59"/>
      <c r="DZ642" s="59"/>
      <c r="EA642" s="59"/>
      <c r="EB642" s="59"/>
      <c r="EC642" s="59"/>
    </row>
    <row r="643" spans="15:133" s="60" customFormat="1">
      <c r="O643" s="59"/>
      <c r="P643" s="59"/>
      <c r="Q643" s="59"/>
      <c r="R643" s="59"/>
      <c r="S643" s="59"/>
      <c r="T643" s="59"/>
      <c r="U643" s="59"/>
      <c r="V643" s="59"/>
      <c r="W643" s="59"/>
      <c r="X643" s="59"/>
      <c r="Y643" s="59"/>
      <c r="Z643" s="59"/>
      <c r="AA643" s="59"/>
      <c r="AB643" s="59"/>
      <c r="AC643" s="59"/>
      <c r="AD643" s="59"/>
      <c r="AE643" s="59"/>
      <c r="AF643" s="59"/>
      <c r="AG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c r="CR643" s="59"/>
      <c r="CS643" s="59"/>
      <c r="CT643" s="59"/>
      <c r="CU643" s="59"/>
      <c r="CV643" s="59"/>
      <c r="CW643" s="59"/>
      <c r="CX643" s="59"/>
      <c r="CY643" s="59"/>
      <c r="CZ643" s="59"/>
      <c r="DA643" s="59"/>
      <c r="DB643" s="59"/>
      <c r="DC643" s="59"/>
      <c r="DD643" s="59"/>
      <c r="DE643" s="59"/>
      <c r="DF643" s="59"/>
      <c r="DG643" s="59"/>
      <c r="DH643" s="59"/>
      <c r="DI643" s="59"/>
      <c r="DJ643" s="59"/>
      <c r="DK643" s="59"/>
      <c r="DL643" s="59"/>
      <c r="DM643" s="59"/>
      <c r="DN643" s="59"/>
      <c r="DO643" s="59"/>
      <c r="DP643" s="59"/>
      <c r="DQ643" s="59"/>
      <c r="DR643" s="59"/>
      <c r="DS643" s="59"/>
      <c r="DT643" s="59"/>
      <c r="DU643" s="59"/>
      <c r="DV643" s="59"/>
      <c r="DW643" s="59"/>
      <c r="DX643" s="59"/>
      <c r="DY643" s="59"/>
      <c r="DZ643" s="59"/>
      <c r="EA643" s="59"/>
      <c r="EB643" s="59"/>
      <c r="EC643" s="59"/>
    </row>
    <row r="644" spans="15:133" s="60" customFormat="1">
      <c r="O644" s="59"/>
      <c r="P644" s="59"/>
      <c r="Q644" s="59"/>
      <c r="R644" s="59"/>
      <c r="S644" s="59"/>
      <c r="T644" s="59"/>
      <c r="U644" s="59"/>
      <c r="V644" s="59"/>
      <c r="W644" s="59"/>
      <c r="X644" s="59"/>
      <c r="Y644" s="59"/>
      <c r="Z644" s="59"/>
      <c r="AA644" s="59"/>
      <c r="AB644" s="59"/>
      <c r="AC644" s="59"/>
      <c r="AD644" s="59"/>
      <c r="AE644" s="59"/>
      <c r="AF644" s="59"/>
      <c r="AG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c r="CR644" s="59"/>
      <c r="CS644" s="59"/>
      <c r="CT644" s="59"/>
      <c r="CU644" s="59"/>
      <c r="CV644" s="59"/>
      <c r="CW644" s="59"/>
      <c r="CX644" s="59"/>
      <c r="CY644" s="59"/>
      <c r="CZ644" s="59"/>
      <c r="DA644" s="59"/>
      <c r="DB644" s="59"/>
      <c r="DC644" s="59"/>
      <c r="DD644" s="59"/>
      <c r="DE644" s="59"/>
      <c r="DF644" s="59"/>
      <c r="DG644" s="59"/>
      <c r="DH644" s="59"/>
      <c r="DI644" s="59"/>
      <c r="DJ644" s="59"/>
      <c r="DK644" s="59"/>
      <c r="DL644" s="59"/>
      <c r="DM644" s="59"/>
      <c r="DN644" s="59"/>
      <c r="DO644" s="59"/>
      <c r="DP644" s="59"/>
      <c r="DQ644" s="59"/>
      <c r="DR644" s="59"/>
      <c r="DS644" s="59"/>
      <c r="DT644" s="59"/>
      <c r="DU644" s="59"/>
      <c r="DV644" s="59"/>
      <c r="DW644" s="59"/>
      <c r="DX644" s="59"/>
      <c r="DY644" s="59"/>
      <c r="DZ644" s="59"/>
      <c r="EA644" s="59"/>
      <c r="EB644" s="59"/>
      <c r="EC644" s="59"/>
    </row>
    <row r="645" spans="15:133" s="60" customFormat="1">
      <c r="O645" s="59"/>
      <c r="P645" s="59"/>
      <c r="Q645" s="59"/>
      <c r="R645" s="59"/>
      <c r="S645" s="59"/>
      <c r="T645" s="59"/>
      <c r="U645" s="59"/>
      <c r="V645" s="59"/>
      <c r="W645" s="59"/>
      <c r="X645" s="59"/>
      <c r="Y645" s="59"/>
      <c r="Z645" s="59"/>
      <c r="AA645" s="59"/>
      <c r="AB645" s="59"/>
      <c r="AC645" s="59"/>
      <c r="AD645" s="59"/>
      <c r="AE645" s="59"/>
      <c r="AF645" s="59"/>
      <c r="AG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c r="CR645" s="59"/>
      <c r="CS645" s="59"/>
      <c r="CT645" s="59"/>
      <c r="CU645" s="59"/>
      <c r="CV645" s="59"/>
      <c r="CW645" s="59"/>
      <c r="CX645" s="59"/>
      <c r="CY645" s="59"/>
      <c r="CZ645" s="59"/>
      <c r="DA645" s="59"/>
      <c r="DB645" s="59"/>
      <c r="DC645" s="59"/>
      <c r="DD645" s="59"/>
      <c r="DE645" s="59"/>
      <c r="DF645" s="59"/>
      <c r="DG645" s="59"/>
      <c r="DH645" s="59"/>
      <c r="DI645" s="59"/>
      <c r="DJ645" s="59"/>
      <c r="DK645" s="59"/>
      <c r="DL645" s="59"/>
      <c r="DM645" s="59"/>
      <c r="DN645" s="59"/>
      <c r="DO645" s="59"/>
      <c r="DP645" s="59"/>
      <c r="DQ645" s="59"/>
      <c r="DR645" s="59"/>
      <c r="DS645" s="59"/>
      <c r="DT645" s="59"/>
      <c r="DU645" s="59"/>
      <c r="DV645" s="59"/>
      <c r="DW645" s="59"/>
      <c r="DX645" s="59"/>
      <c r="DY645" s="59"/>
      <c r="DZ645" s="59"/>
      <c r="EA645" s="59"/>
      <c r="EB645" s="59"/>
      <c r="EC645" s="59"/>
    </row>
    <row r="646" spans="15:133" s="60" customFormat="1">
      <c r="O646" s="59"/>
      <c r="P646" s="59"/>
      <c r="Q646" s="59"/>
      <c r="R646" s="59"/>
      <c r="S646" s="59"/>
      <c r="T646" s="59"/>
      <c r="U646" s="59"/>
      <c r="V646" s="59"/>
      <c r="W646" s="59"/>
      <c r="X646" s="59"/>
      <c r="Y646" s="59"/>
      <c r="Z646" s="59"/>
      <c r="AA646" s="59"/>
      <c r="AB646" s="59"/>
      <c r="AC646" s="59"/>
      <c r="AD646" s="59"/>
      <c r="AE646" s="59"/>
      <c r="AF646" s="59"/>
      <c r="AG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c r="CR646" s="59"/>
      <c r="CS646" s="59"/>
      <c r="CT646" s="59"/>
      <c r="CU646" s="59"/>
      <c r="CV646" s="59"/>
      <c r="CW646" s="59"/>
      <c r="CX646" s="59"/>
      <c r="CY646" s="59"/>
      <c r="CZ646" s="59"/>
      <c r="DA646" s="59"/>
      <c r="DB646" s="59"/>
      <c r="DC646" s="59"/>
      <c r="DD646" s="59"/>
      <c r="DE646" s="59"/>
      <c r="DF646" s="59"/>
      <c r="DG646" s="59"/>
      <c r="DH646" s="59"/>
      <c r="DI646" s="59"/>
      <c r="DJ646" s="59"/>
      <c r="DK646" s="59"/>
      <c r="DL646" s="59"/>
      <c r="DM646" s="59"/>
      <c r="DN646" s="59"/>
      <c r="DO646" s="59"/>
      <c r="DP646" s="59"/>
      <c r="DQ646" s="59"/>
      <c r="DR646" s="59"/>
      <c r="DS646" s="59"/>
      <c r="DT646" s="59"/>
      <c r="DU646" s="59"/>
      <c r="DV646" s="59"/>
      <c r="DW646" s="59"/>
      <c r="DX646" s="59"/>
      <c r="DY646" s="59"/>
      <c r="DZ646" s="59"/>
      <c r="EA646" s="59"/>
      <c r="EB646" s="59"/>
      <c r="EC646" s="59"/>
    </row>
    <row r="647" spans="15:133" s="60" customFormat="1">
      <c r="O647" s="59"/>
      <c r="P647" s="59"/>
      <c r="Q647" s="59"/>
      <c r="R647" s="59"/>
      <c r="S647" s="59"/>
      <c r="T647" s="59"/>
      <c r="U647" s="59"/>
      <c r="V647" s="59"/>
      <c r="W647" s="59"/>
      <c r="X647" s="59"/>
      <c r="Y647" s="59"/>
      <c r="Z647" s="59"/>
      <c r="AA647" s="59"/>
      <c r="AB647" s="59"/>
      <c r="AC647" s="59"/>
      <c r="AD647" s="59"/>
      <c r="AE647" s="59"/>
      <c r="AF647" s="59"/>
      <c r="AG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c r="CR647" s="59"/>
      <c r="CS647" s="59"/>
      <c r="CT647" s="59"/>
      <c r="CU647" s="59"/>
      <c r="CV647" s="59"/>
      <c r="CW647" s="59"/>
      <c r="CX647" s="59"/>
      <c r="CY647" s="59"/>
      <c r="CZ647" s="59"/>
      <c r="DA647" s="59"/>
      <c r="DB647" s="59"/>
      <c r="DC647" s="59"/>
      <c r="DD647" s="59"/>
      <c r="DE647" s="59"/>
      <c r="DF647" s="59"/>
      <c r="DG647" s="59"/>
      <c r="DH647" s="59"/>
      <c r="DI647" s="59"/>
      <c r="DJ647" s="59"/>
      <c r="DK647" s="59"/>
      <c r="DL647" s="59"/>
      <c r="DM647" s="59"/>
      <c r="DN647" s="59"/>
      <c r="DO647" s="59"/>
      <c r="DP647" s="59"/>
      <c r="DQ647" s="59"/>
      <c r="DR647" s="59"/>
      <c r="DS647" s="59"/>
      <c r="DT647" s="59"/>
      <c r="DU647" s="59"/>
      <c r="DV647" s="59"/>
      <c r="DW647" s="59"/>
      <c r="DX647" s="59"/>
      <c r="DY647" s="59"/>
      <c r="DZ647" s="59"/>
      <c r="EA647" s="59"/>
      <c r="EB647" s="59"/>
      <c r="EC647" s="59"/>
    </row>
    <row r="648" spans="15:133" s="60" customFormat="1">
      <c r="O648" s="59"/>
      <c r="P648" s="59"/>
      <c r="Q648" s="59"/>
      <c r="R648" s="59"/>
      <c r="S648" s="59"/>
      <c r="T648" s="59"/>
      <c r="U648" s="59"/>
      <c r="V648" s="59"/>
      <c r="W648" s="59"/>
      <c r="X648" s="59"/>
      <c r="Y648" s="59"/>
      <c r="Z648" s="59"/>
      <c r="AA648" s="59"/>
      <c r="AB648" s="59"/>
      <c r="AC648" s="59"/>
      <c r="AD648" s="59"/>
      <c r="AE648" s="59"/>
      <c r="AF648" s="59"/>
      <c r="AG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c r="CR648" s="59"/>
      <c r="CS648" s="59"/>
      <c r="CT648" s="59"/>
      <c r="CU648" s="59"/>
      <c r="CV648" s="59"/>
      <c r="CW648" s="59"/>
      <c r="CX648" s="59"/>
      <c r="CY648" s="59"/>
      <c r="CZ648" s="59"/>
      <c r="DA648" s="59"/>
      <c r="DB648" s="59"/>
      <c r="DC648" s="59"/>
      <c r="DD648" s="59"/>
      <c r="DE648" s="59"/>
      <c r="DF648" s="59"/>
      <c r="DG648" s="59"/>
      <c r="DH648" s="59"/>
      <c r="DI648" s="59"/>
      <c r="DJ648" s="59"/>
      <c r="DK648" s="59"/>
      <c r="DL648" s="59"/>
      <c r="DM648" s="59"/>
      <c r="DN648" s="59"/>
      <c r="DO648" s="59"/>
      <c r="DP648" s="59"/>
      <c r="DQ648" s="59"/>
      <c r="DR648" s="59"/>
      <c r="DS648" s="59"/>
      <c r="DT648" s="59"/>
      <c r="DU648" s="59"/>
      <c r="DV648" s="59"/>
      <c r="DW648" s="59"/>
      <c r="DX648" s="59"/>
      <c r="DY648" s="59"/>
      <c r="DZ648" s="59"/>
      <c r="EA648" s="59"/>
      <c r="EB648" s="59"/>
      <c r="EC648" s="59"/>
    </row>
    <row r="649" spans="15:133" s="60" customFormat="1">
      <c r="O649" s="59"/>
      <c r="P649" s="59"/>
      <c r="Q649" s="59"/>
      <c r="R649" s="59"/>
      <c r="S649" s="59"/>
      <c r="T649" s="59"/>
      <c r="U649" s="59"/>
      <c r="V649" s="59"/>
      <c r="W649" s="59"/>
      <c r="X649" s="59"/>
      <c r="Y649" s="59"/>
      <c r="Z649" s="59"/>
      <c r="AA649" s="59"/>
      <c r="AB649" s="59"/>
      <c r="AC649" s="59"/>
      <c r="AD649" s="59"/>
      <c r="AE649" s="59"/>
      <c r="AF649" s="59"/>
      <c r="AG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c r="CR649" s="59"/>
      <c r="CS649" s="59"/>
      <c r="CT649" s="59"/>
      <c r="CU649" s="59"/>
      <c r="CV649" s="59"/>
      <c r="CW649" s="59"/>
      <c r="CX649" s="59"/>
      <c r="CY649" s="59"/>
      <c r="CZ649" s="59"/>
      <c r="DA649" s="59"/>
      <c r="DB649" s="59"/>
      <c r="DC649" s="59"/>
      <c r="DD649" s="59"/>
      <c r="DE649" s="59"/>
      <c r="DF649" s="59"/>
      <c r="DG649" s="59"/>
      <c r="DH649" s="59"/>
      <c r="DI649" s="59"/>
      <c r="DJ649" s="59"/>
      <c r="DK649" s="59"/>
      <c r="DL649" s="59"/>
      <c r="DM649" s="59"/>
      <c r="DN649" s="59"/>
      <c r="DO649" s="59"/>
      <c r="DP649" s="59"/>
      <c r="DQ649" s="59"/>
      <c r="DR649" s="59"/>
      <c r="DS649" s="59"/>
      <c r="DT649" s="59"/>
      <c r="DU649" s="59"/>
      <c r="DV649" s="59"/>
      <c r="DW649" s="59"/>
      <c r="DX649" s="59"/>
      <c r="DY649" s="59"/>
      <c r="DZ649" s="59"/>
      <c r="EA649" s="59"/>
      <c r="EB649" s="59"/>
      <c r="EC649" s="59"/>
    </row>
    <row r="650" spans="15:133" s="60" customFormat="1">
      <c r="O650" s="59"/>
      <c r="P650" s="59"/>
      <c r="Q650" s="59"/>
      <c r="R650" s="59"/>
      <c r="S650" s="59"/>
      <c r="T650" s="59"/>
      <c r="U650" s="59"/>
      <c r="V650" s="59"/>
      <c r="W650" s="59"/>
      <c r="X650" s="59"/>
      <c r="Y650" s="59"/>
      <c r="Z650" s="59"/>
      <c r="AA650" s="59"/>
      <c r="AB650" s="59"/>
      <c r="AC650" s="59"/>
      <c r="AD650" s="59"/>
      <c r="AE650" s="59"/>
      <c r="AF650" s="59"/>
      <c r="AG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c r="CR650" s="59"/>
      <c r="CS650" s="59"/>
      <c r="CT650" s="59"/>
      <c r="CU650" s="59"/>
      <c r="CV650" s="59"/>
      <c r="CW650" s="59"/>
      <c r="CX650" s="59"/>
      <c r="CY650" s="59"/>
      <c r="CZ650" s="59"/>
      <c r="DA650" s="59"/>
      <c r="DB650" s="59"/>
      <c r="DC650" s="59"/>
      <c r="DD650" s="59"/>
      <c r="DE650" s="59"/>
      <c r="DF650" s="59"/>
      <c r="DG650" s="59"/>
      <c r="DH650" s="59"/>
      <c r="DI650" s="59"/>
      <c r="DJ650" s="59"/>
      <c r="DK650" s="59"/>
      <c r="DL650" s="59"/>
      <c r="DM650" s="59"/>
      <c r="DN650" s="59"/>
      <c r="DO650" s="59"/>
      <c r="DP650" s="59"/>
      <c r="DQ650" s="59"/>
      <c r="DR650" s="59"/>
      <c r="DS650" s="59"/>
      <c r="DT650" s="59"/>
      <c r="DU650" s="59"/>
      <c r="DV650" s="59"/>
      <c r="DW650" s="59"/>
      <c r="DX650" s="59"/>
      <c r="DY650" s="59"/>
      <c r="DZ650" s="59"/>
      <c r="EA650" s="59"/>
      <c r="EB650" s="59"/>
      <c r="EC650" s="59"/>
    </row>
    <row r="651" spans="15:133" s="60" customFormat="1">
      <c r="O651" s="59"/>
      <c r="P651" s="59"/>
      <c r="Q651" s="59"/>
      <c r="R651" s="59"/>
      <c r="S651" s="59"/>
      <c r="T651" s="59"/>
      <c r="U651" s="59"/>
      <c r="V651" s="59"/>
      <c r="W651" s="59"/>
      <c r="X651" s="59"/>
      <c r="Y651" s="59"/>
      <c r="Z651" s="59"/>
      <c r="AA651" s="59"/>
      <c r="AB651" s="59"/>
      <c r="AC651" s="59"/>
      <c r="AD651" s="59"/>
      <c r="AE651" s="59"/>
      <c r="AF651" s="59"/>
      <c r="AG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c r="CR651" s="59"/>
      <c r="CS651" s="59"/>
      <c r="CT651" s="59"/>
      <c r="CU651" s="59"/>
      <c r="CV651" s="59"/>
      <c r="CW651" s="59"/>
      <c r="CX651" s="59"/>
      <c r="CY651" s="59"/>
      <c r="CZ651" s="59"/>
      <c r="DA651" s="59"/>
      <c r="DB651" s="59"/>
      <c r="DC651" s="59"/>
      <c r="DD651" s="59"/>
      <c r="DE651" s="59"/>
      <c r="DF651" s="59"/>
      <c r="DG651" s="59"/>
      <c r="DH651" s="59"/>
      <c r="DI651" s="59"/>
      <c r="DJ651" s="59"/>
      <c r="DK651" s="59"/>
      <c r="DL651" s="59"/>
      <c r="DM651" s="59"/>
      <c r="DN651" s="59"/>
      <c r="DO651" s="59"/>
      <c r="DP651" s="59"/>
      <c r="DQ651" s="59"/>
      <c r="DR651" s="59"/>
      <c r="DS651" s="59"/>
      <c r="DT651" s="59"/>
      <c r="DU651" s="59"/>
      <c r="DV651" s="59"/>
      <c r="DW651" s="59"/>
      <c r="DX651" s="59"/>
      <c r="DY651" s="59"/>
      <c r="DZ651" s="59"/>
      <c r="EA651" s="59"/>
      <c r="EB651" s="59"/>
      <c r="EC651" s="59"/>
    </row>
    <row r="652" spans="15:133" s="60" customFormat="1">
      <c r="O652" s="59"/>
      <c r="P652" s="59"/>
      <c r="Q652" s="59"/>
      <c r="R652" s="59"/>
      <c r="S652" s="59"/>
      <c r="T652" s="59"/>
      <c r="U652" s="59"/>
      <c r="V652" s="59"/>
      <c r="W652" s="59"/>
      <c r="X652" s="59"/>
      <c r="Y652" s="59"/>
      <c r="Z652" s="59"/>
      <c r="AA652" s="59"/>
      <c r="AB652" s="59"/>
      <c r="AC652" s="59"/>
      <c r="AD652" s="59"/>
      <c r="AE652" s="59"/>
      <c r="AF652" s="59"/>
      <c r="AG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c r="CR652" s="59"/>
      <c r="CS652" s="59"/>
      <c r="CT652" s="59"/>
      <c r="CU652" s="59"/>
      <c r="CV652" s="59"/>
      <c r="CW652" s="59"/>
      <c r="CX652" s="59"/>
      <c r="CY652" s="59"/>
      <c r="CZ652" s="59"/>
      <c r="DA652" s="59"/>
      <c r="DB652" s="59"/>
      <c r="DC652" s="59"/>
      <c r="DD652" s="59"/>
      <c r="DE652" s="59"/>
      <c r="DF652" s="59"/>
      <c r="DG652" s="59"/>
      <c r="DH652" s="59"/>
      <c r="DI652" s="59"/>
      <c r="DJ652" s="59"/>
      <c r="DK652" s="59"/>
      <c r="DL652" s="59"/>
      <c r="DM652" s="59"/>
      <c r="DN652" s="59"/>
      <c r="DO652" s="59"/>
      <c r="DP652" s="59"/>
      <c r="DQ652" s="59"/>
      <c r="DR652" s="59"/>
      <c r="DS652" s="59"/>
      <c r="DT652" s="59"/>
      <c r="DU652" s="59"/>
      <c r="DV652" s="59"/>
      <c r="DW652" s="59"/>
      <c r="DX652" s="59"/>
      <c r="DY652" s="59"/>
      <c r="DZ652" s="59"/>
      <c r="EA652" s="59"/>
      <c r="EB652" s="59"/>
      <c r="EC652" s="59"/>
    </row>
    <row r="653" spans="15:133" s="60" customFormat="1">
      <c r="O653" s="59"/>
      <c r="P653" s="59"/>
      <c r="Q653" s="59"/>
      <c r="R653" s="59"/>
      <c r="S653" s="59"/>
      <c r="T653" s="59"/>
      <c r="U653" s="59"/>
      <c r="V653" s="59"/>
      <c r="W653" s="59"/>
      <c r="X653" s="59"/>
      <c r="Y653" s="59"/>
      <c r="Z653" s="59"/>
      <c r="AA653" s="59"/>
      <c r="AB653" s="59"/>
      <c r="AC653" s="59"/>
      <c r="AD653" s="59"/>
      <c r="AE653" s="59"/>
      <c r="AF653" s="59"/>
      <c r="AG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c r="CR653" s="59"/>
      <c r="CS653" s="59"/>
      <c r="CT653" s="59"/>
      <c r="CU653" s="59"/>
      <c r="CV653" s="59"/>
      <c r="CW653" s="59"/>
      <c r="CX653" s="59"/>
      <c r="CY653" s="59"/>
      <c r="CZ653" s="59"/>
      <c r="DA653" s="59"/>
      <c r="DB653" s="59"/>
      <c r="DC653" s="59"/>
      <c r="DD653" s="59"/>
      <c r="DE653" s="59"/>
      <c r="DF653" s="59"/>
      <c r="DG653" s="59"/>
      <c r="DH653" s="59"/>
      <c r="DI653" s="59"/>
      <c r="DJ653" s="59"/>
      <c r="DK653" s="59"/>
      <c r="DL653" s="59"/>
      <c r="DM653" s="59"/>
      <c r="DN653" s="59"/>
      <c r="DO653" s="59"/>
      <c r="DP653" s="59"/>
      <c r="DQ653" s="59"/>
      <c r="DR653" s="59"/>
      <c r="DS653" s="59"/>
      <c r="DT653" s="59"/>
      <c r="DU653" s="59"/>
      <c r="DV653" s="59"/>
      <c r="DW653" s="59"/>
      <c r="DX653" s="59"/>
      <c r="DY653" s="59"/>
      <c r="DZ653" s="59"/>
      <c r="EA653" s="59"/>
      <c r="EB653" s="59"/>
      <c r="EC653" s="59"/>
    </row>
    <row r="654" spans="15:133" s="60" customFormat="1">
      <c r="O654" s="59"/>
      <c r="P654" s="59"/>
      <c r="Q654" s="59"/>
      <c r="R654" s="59"/>
      <c r="S654" s="59"/>
      <c r="T654" s="59"/>
      <c r="U654" s="59"/>
      <c r="V654" s="59"/>
      <c r="W654" s="59"/>
      <c r="X654" s="59"/>
      <c r="Y654" s="59"/>
      <c r="Z654" s="59"/>
      <c r="AA654" s="59"/>
      <c r="AB654" s="59"/>
      <c r="AC654" s="59"/>
      <c r="AD654" s="59"/>
      <c r="AE654" s="59"/>
      <c r="AF654" s="59"/>
      <c r="AG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c r="CR654" s="59"/>
      <c r="CS654" s="59"/>
      <c r="CT654" s="59"/>
      <c r="CU654" s="59"/>
      <c r="CV654" s="59"/>
      <c r="CW654" s="59"/>
      <c r="CX654" s="59"/>
      <c r="CY654" s="59"/>
      <c r="CZ654" s="59"/>
      <c r="DA654" s="59"/>
      <c r="DB654" s="59"/>
      <c r="DC654" s="59"/>
      <c r="DD654" s="59"/>
      <c r="DE654" s="59"/>
      <c r="DF654" s="59"/>
      <c r="DG654" s="59"/>
      <c r="DH654" s="59"/>
      <c r="DI654" s="59"/>
      <c r="DJ654" s="59"/>
      <c r="DK654" s="59"/>
      <c r="DL654" s="59"/>
      <c r="DM654" s="59"/>
      <c r="DN654" s="59"/>
      <c r="DO654" s="59"/>
      <c r="DP654" s="59"/>
      <c r="DQ654" s="59"/>
      <c r="DR654" s="59"/>
      <c r="DS654" s="59"/>
      <c r="DT654" s="59"/>
      <c r="DU654" s="59"/>
      <c r="DV654" s="59"/>
      <c r="DW654" s="59"/>
      <c r="DX654" s="59"/>
      <c r="DY654" s="59"/>
      <c r="DZ654" s="59"/>
      <c r="EA654" s="59"/>
      <c r="EB654" s="59"/>
      <c r="EC654" s="59"/>
    </row>
    <row r="655" spans="15:133" s="60" customFormat="1">
      <c r="O655" s="59"/>
      <c r="P655" s="59"/>
      <c r="Q655" s="59"/>
      <c r="R655" s="59"/>
      <c r="S655" s="59"/>
      <c r="T655" s="59"/>
      <c r="U655" s="59"/>
      <c r="V655" s="59"/>
      <c r="W655" s="59"/>
      <c r="X655" s="59"/>
      <c r="Y655" s="59"/>
      <c r="Z655" s="59"/>
      <c r="AA655" s="59"/>
      <c r="AB655" s="59"/>
      <c r="AC655" s="59"/>
      <c r="AD655" s="59"/>
      <c r="AE655" s="59"/>
      <c r="AF655" s="59"/>
      <c r="AG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c r="CR655" s="59"/>
      <c r="CS655" s="59"/>
      <c r="CT655" s="59"/>
      <c r="CU655" s="59"/>
      <c r="CV655" s="59"/>
      <c r="CW655" s="59"/>
      <c r="CX655" s="59"/>
      <c r="CY655" s="59"/>
      <c r="CZ655" s="59"/>
      <c r="DA655" s="59"/>
      <c r="DB655" s="59"/>
      <c r="DC655" s="59"/>
      <c r="DD655" s="59"/>
      <c r="DE655" s="59"/>
      <c r="DF655" s="59"/>
      <c r="DG655" s="59"/>
      <c r="DH655" s="59"/>
      <c r="DI655" s="59"/>
      <c r="DJ655" s="59"/>
      <c r="DK655" s="59"/>
      <c r="DL655" s="59"/>
      <c r="DM655" s="59"/>
      <c r="DN655" s="59"/>
      <c r="DO655" s="59"/>
      <c r="DP655" s="59"/>
      <c r="DQ655" s="59"/>
      <c r="DR655" s="59"/>
      <c r="DS655" s="59"/>
      <c r="DT655" s="59"/>
      <c r="DU655" s="59"/>
      <c r="DV655" s="59"/>
      <c r="DW655" s="59"/>
      <c r="DX655" s="59"/>
      <c r="DY655" s="59"/>
      <c r="DZ655" s="59"/>
      <c r="EA655" s="59"/>
      <c r="EB655" s="59"/>
      <c r="EC655" s="59"/>
    </row>
    <row r="656" spans="15:133" s="60" customFormat="1">
      <c r="O656" s="59"/>
      <c r="P656" s="59"/>
      <c r="Q656" s="59"/>
      <c r="R656" s="59"/>
      <c r="S656" s="59"/>
      <c r="T656" s="59"/>
      <c r="U656" s="59"/>
      <c r="V656" s="59"/>
      <c r="W656" s="59"/>
      <c r="X656" s="59"/>
      <c r="Y656" s="59"/>
      <c r="Z656" s="59"/>
      <c r="AA656" s="59"/>
      <c r="AB656" s="59"/>
      <c r="AC656" s="59"/>
      <c r="AD656" s="59"/>
      <c r="AE656" s="59"/>
      <c r="AF656" s="59"/>
      <c r="AG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c r="CR656" s="59"/>
      <c r="CS656" s="59"/>
      <c r="CT656" s="59"/>
      <c r="CU656" s="59"/>
      <c r="CV656" s="59"/>
      <c r="CW656" s="59"/>
      <c r="CX656" s="59"/>
      <c r="CY656" s="59"/>
      <c r="CZ656" s="59"/>
      <c r="DA656" s="59"/>
      <c r="DB656" s="59"/>
      <c r="DC656" s="59"/>
      <c r="DD656" s="59"/>
      <c r="DE656" s="59"/>
      <c r="DF656" s="59"/>
      <c r="DG656" s="59"/>
      <c r="DH656" s="59"/>
      <c r="DI656" s="59"/>
      <c r="DJ656" s="59"/>
      <c r="DK656" s="59"/>
      <c r="DL656" s="59"/>
      <c r="DM656" s="59"/>
      <c r="DN656" s="59"/>
      <c r="DO656" s="59"/>
      <c r="DP656" s="59"/>
      <c r="DQ656" s="59"/>
      <c r="DR656" s="59"/>
      <c r="DS656" s="59"/>
      <c r="DT656" s="59"/>
      <c r="DU656" s="59"/>
      <c r="DV656" s="59"/>
      <c r="DW656" s="59"/>
      <c r="DX656" s="59"/>
      <c r="DY656" s="59"/>
      <c r="DZ656" s="59"/>
      <c r="EA656" s="59"/>
      <c r="EB656" s="59"/>
      <c r="EC656" s="59"/>
    </row>
    <row r="657" spans="15:133" s="60" customFormat="1">
      <c r="O657" s="59"/>
      <c r="P657" s="59"/>
      <c r="Q657" s="59"/>
      <c r="R657" s="59"/>
      <c r="S657" s="59"/>
      <c r="T657" s="59"/>
      <c r="U657" s="59"/>
      <c r="V657" s="59"/>
      <c r="W657" s="59"/>
      <c r="X657" s="59"/>
      <c r="Y657" s="59"/>
      <c r="Z657" s="59"/>
      <c r="AA657" s="59"/>
      <c r="AB657" s="59"/>
      <c r="AC657" s="59"/>
      <c r="AD657" s="59"/>
      <c r="AE657" s="59"/>
      <c r="AF657" s="59"/>
      <c r="AG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c r="CR657" s="59"/>
      <c r="CS657" s="59"/>
      <c r="CT657" s="59"/>
      <c r="CU657" s="59"/>
      <c r="CV657" s="59"/>
      <c r="CW657" s="59"/>
      <c r="CX657" s="59"/>
      <c r="CY657" s="59"/>
      <c r="CZ657" s="59"/>
      <c r="DA657" s="59"/>
      <c r="DB657" s="59"/>
      <c r="DC657" s="59"/>
      <c r="DD657" s="59"/>
      <c r="DE657" s="59"/>
      <c r="DF657" s="59"/>
      <c r="DG657" s="59"/>
      <c r="DH657" s="59"/>
      <c r="DI657" s="59"/>
      <c r="DJ657" s="59"/>
      <c r="DK657" s="59"/>
      <c r="DL657" s="59"/>
      <c r="DM657" s="59"/>
      <c r="DN657" s="59"/>
      <c r="DO657" s="59"/>
      <c r="DP657" s="59"/>
      <c r="DQ657" s="59"/>
      <c r="DR657" s="59"/>
      <c r="DS657" s="59"/>
      <c r="DT657" s="59"/>
      <c r="DU657" s="59"/>
      <c r="DV657" s="59"/>
      <c r="DW657" s="59"/>
      <c r="DX657" s="59"/>
      <c r="DY657" s="59"/>
      <c r="DZ657" s="59"/>
      <c r="EA657" s="59"/>
      <c r="EB657" s="59"/>
      <c r="EC657" s="59"/>
    </row>
    <row r="658" spans="15:133" s="60" customFormat="1">
      <c r="O658" s="59"/>
      <c r="P658" s="59"/>
      <c r="Q658" s="59"/>
      <c r="R658" s="59"/>
      <c r="S658" s="59"/>
      <c r="T658" s="59"/>
      <c r="U658" s="59"/>
      <c r="V658" s="59"/>
      <c r="W658" s="59"/>
      <c r="X658" s="59"/>
      <c r="Y658" s="59"/>
      <c r="Z658" s="59"/>
      <c r="AA658" s="59"/>
      <c r="AB658" s="59"/>
      <c r="AC658" s="59"/>
      <c r="AD658" s="59"/>
      <c r="AE658" s="59"/>
      <c r="AF658" s="59"/>
      <c r="AG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c r="CR658" s="59"/>
      <c r="CS658" s="59"/>
      <c r="CT658" s="59"/>
      <c r="CU658" s="59"/>
      <c r="CV658" s="59"/>
      <c r="CW658" s="59"/>
      <c r="CX658" s="59"/>
      <c r="CY658" s="59"/>
      <c r="CZ658" s="59"/>
      <c r="DA658" s="59"/>
      <c r="DB658" s="59"/>
      <c r="DC658" s="59"/>
      <c r="DD658" s="59"/>
      <c r="DE658" s="59"/>
      <c r="DF658" s="59"/>
      <c r="DG658" s="59"/>
      <c r="DH658" s="59"/>
      <c r="DI658" s="59"/>
      <c r="DJ658" s="59"/>
      <c r="DK658" s="59"/>
      <c r="DL658" s="59"/>
      <c r="DM658" s="59"/>
      <c r="DN658" s="59"/>
      <c r="DO658" s="59"/>
      <c r="DP658" s="59"/>
      <c r="DQ658" s="59"/>
      <c r="DR658" s="59"/>
      <c r="DS658" s="59"/>
      <c r="DT658" s="59"/>
      <c r="DU658" s="59"/>
      <c r="DV658" s="59"/>
      <c r="DW658" s="59"/>
      <c r="DX658" s="59"/>
      <c r="DY658" s="59"/>
      <c r="DZ658" s="59"/>
      <c r="EA658" s="59"/>
      <c r="EB658" s="59"/>
      <c r="EC658" s="59"/>
    </row>
    <row r="659" spans="15:133" s="60" customFormat="1">
      <c r="O659" s="59"/>
      <c r="P659" s="59"/>
      <c r="Q659" s="59"/>
      <c r="R659" s="59"/>
      <c r="S659" s="59"/>
      <c r="T659" s="59"/>
      <c r="U659" s="59"/>
      <c r="V659" s="59"/>
      <c r="W659" s="59"/>
      <c r="X659" s="59"/>
      <c r="Y659" s="59"/>
      <c r="Z659" s="59"/>
      <c r="AA659" s="59"/>
      <c r="AB659" s="59"/>
      <c r="AC659" s="59"/>
      <c r="AD659" s="59"/>
      <c r="AE659" s="59"/>
      <c r="AF659" s="59"/>
      <c r="AG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c r="CR659" s="59"/>
      <c r="CS659" s="59"/>
      <c r="CT659" s="59"/>
      <c r="CU659" s="59"/>
      <c r="CV659" s="59"/>
      <c r="CW659" s="59"/>
      <c r="CX659" s="59"/>
      <c r="CY659" s="59"/>
      <c r="CZ659" s="59"/>
      <c r="DA659" s="59"/>
      <c r="DB659" s="59"/>
      <c r="DC659" s="59"/>
      <c r="DD659" s="59"/>
      <c r="DE659" s="59"/>
      <c r="DF659" s="59"/>
      <c r="DG659" s="59"/>
      <c r="DH659" s="59"/>
      <c r="DI659" s="59"/>
      <c r="DJ659" s="59"/>
      <c r="DK659" s="59"/>
      <c r="DL659" s="59"/>
      <c r="DM659" s="59"/>
      <c r="DN659" s="59"/>
      <c r="DO659" s="59"/>
      <c r="DP659" s="59"/>
      <c r="DQ659" s="59"/>
      <c r="DR659" s="59"/>
      <c r="DS659" s="59"/>
      <c r="DT659" s="59"/>
      <c r="DU659" s="59"/>
      <c r="DV659" s="59"/>
      <c r="DW659" s="59"/>
      <c r="DX659" s="59"/>
      <c r="DY659" s="59"/>
      <c r="DZ659" s="59"/>
      <c r="EA659" s="59"/>
      <c r="EB659" s="59"/>
      <c r="EC659" s="59"/>
    </row>
    <row r="660" spans="15:133" s="60" customFormat="1">
      <c r="O660" s="59"/>
      <c r="P660" s="59"/>
      <c r="Q660" s="59"/>
      <c r="R660" s="59"/>
      <c r="S660" s="59"/>
      <c r="T660" s="59"/>
      <c r="U660" s="59"/>
      <c r="V660" s="59"/>
      <c r="W660" s="59"/>
      <c r="X660" s="59"/>
      <c r="Y660" s="59"/>
      <c r="Z660" s="59"/>
      <c r="AA660" s="59"/>
      <c r="AB660" s="59"/>
      <c r="AC660" s="59"/>
      <c r="AD660" s="59"/>
      <c r="AE660" s="59"/>
      <c r="AF660" s="59"/>
      <c r="AG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c r="CR660" s="59"/>
      <c r="CS660" s="59"/>
      <c r="CT660" s="59"/>
      <c r="CU660" s="59"/>
      <c r="CV660" s="59"/>
      <c r="CW660" s="59"/>
      <c r="CX660" s="59"/>
      <c r="CY660" s="59"/>
      <c r="CZ660" s="59"/>
      <c r="DA660" s="59"/>
      <c r="DB660" s="59"/>
      <c r="DC660" s="59"/>
      <c r="DD660" s="59"/>
      <c r="DE660" s="59"/>
      <c r="DF660" s="59"/>
      <c r="DG660" s="59"/>
      <c r="DH660" s="59"/>
      <c r="DI660" s="59"/>
      <c r="DJ660" s="59"/>
      <c r="DK660" s="59"/>
      <c r="DL660" s="59"/>
      <c r="DM660" s="59"/>
      <c r="DN660" s="59"/>
      <c r="DO660" s="59"/>
      <c r="DP660" s="59"/>
      <c r="DQ660" s="59"/>
      <c r="DR660" s="59"/>
      <c r="DS660" s="59"/>
      <c r="DT660" s="59"/>
      <c r="DU660" s="59"/>
      <c r="DV660" s="59"/>
      <c r="DW660" s="59"/>
      <c r="DX660" s="59"/>
      <c r="DY660" s="59"/>
      <c r="DZ660" s="59"/>
      <c r="EA660" s="59"/>
      <c r="EB660" s="59"/>
      <c r="EC660" s="59"/>
    </row>
    <row r="661" spans="15:133" s="60" customFormat="1">
      <c r="O661" s="59"/>
      <c r="P661" s="59"/>
      <c r="Q661" s="59"/>
      <c r="R661" s="59"/>
      <c r="S661" s="59"/>
      <c r="T661" s="59"/>
      <c r="U661" s="59"/>
      <c r="V661" s="59"/>
      <c r="W661" s="59"/>
      <c r="X661" s="59"/>
      <c r="Y661" s="59"/>
      <c r="Z661" s="59"/>
      <c r="AA661" s="59"/>
      <c r="AB661" s="59"/>
      <c r="AC661" s="59"/>
      <c r="AD661" s="59"/>
      <c r="AE661" s="59"/>
      <c r="AF661" s="59"/>
      <c r="AG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c r="CR661" s="59"/>
      <c r="CS661" s="59"/>
      <c r="CT661" s="59"/>
      <c r="CU661" s="59"/>
      <c r="CV661" s="59"/>
      <c r="CW661" s="59"/>
      <c r="CX661" s="59"/>
      <c r="CY661" s="59"/>
      <c r="CZ661" s="59"/>
      <c r="DA661" s="59"/>
      <c r="DB661" s="59"/>
      <c r="DC661" s="59"/>
      <c r="DD661" s="59"/>
      <c r="DE661" s="59"/>
      <c r="DF661" s="59"/>
      <c r="DG661" s="59"/>
      <c r="DH661" s="59"/>
      <c r="DI661" s="59"/>
      <c r="DJ661" s="59"/>
      <c r="DK661" s="59"/>
      <c r="DL661" s="59"/>
      <c r="DM661" s="59"/>
      <c r="DN661" s="59"/>
      <c r="DO661" s="59"/>
      <c r="DP661" s="59"/>
      <c r="DQ661" s="59"/>
      <c r="DR661" s="59"/>
      <c r="DS661" s="59"/>
      <c r="DT661" s="59"/>
      <c r="DU661" s="59"/>
      <c r="DV661" s="59"/>
      <c r="DW661" s="59"/>
      <c r="DX661" s="59"/>
      <c r="DY661" s="59"/>
      <c r="DZ661" s="59"/>
      <c r="EA661" s="59"/>
      <c r="EB661" s="59"/>
      <c r="EC661" s="59"/>
    </row>
    <row r="662" spans="15:133" s="60" customFormat="1">
      <c r="O662" s="59"/>
      <c r="P662" s="59"/>
      <c r="Q662" s="59"/>
      <c r="R662" s="59"/>
      <c r="S662" s="59"/>
      <c r="T662" s="59"/>
      <c r="U662" s="59"/>
      <c r="V662" s="59"/>
      <c r="W662" s="59"/>
      <c r="X662" s="59"/>
      <c r="Y662" s="59"/>
      <c r="Z662" s="59"/>
      <c r="AA662" s="59"/>
      <c r="AB662" s="59"/>
      <c r="AC662" s="59"/>
      <c r="AD662" s="59"/>
      <c r="AE662" s="59"/>
      <c r="AF662" s="59"/>
      <c r="AG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c r="CR662" s="59"/>
      <c r="CS662" s="59"/>
      <c r="CT662" s="59"/>
      <c r="CU662" s="59"/>
      <c r="CV662" s="59"/>
      <c r="CW662" s="59"/>
      <c r="CX662" s="59"/>
      <c r="CY662" s="59"/>
      <c r="CZ662" s="59"/>
      <c r="DA662" s="59"/>
      <c r="DB662" s="59"/>
      <c r="DC662" s="59"/>
      <c r="DD662" s="59"/>
      <c r="DE662" s="59"/>
      <c r="DF662" s="59"/>
      <c r="DG662" s="59"/>
      <c r="DH662" s="59"/>
      <c r="DI662" s="59"/>
      <c r="DJ662" s="59"/>
      <c r="DK662" s="59"/>
      <c r="DL662" s="59"/>
      <c r="DM662" s="59"/>
      <c r="DN662" s="59"/>
      <c r="DO662" s="59"/>
      <c r="DP662" s="59"/>
      <c r="DQ662" s="59"/>
      <c r="DR662" s="59"/>
      <c r="DS662" s="59"/>
      <c r="DT662" s="59"/>
      <c r="DU662" s="59"/>
      <c r="DV662" s="59"/>
      <c r="DW662" s="59"/>
      <c r="DX662" s="59"/>
      <c r="DY662" s="59"/>
      <c r="DZ662" s="59"/>
      <c r="EA662" s="59"/>
      <c r="EB662" s="59"/>
      <c r="EC662" s="59"/>
    </row>
    <row r="663" spans="15:133" s="60" customFormat="1">
      <c r="O663" s="59"/>
      <c r="P663" s="59"/>
      <c r="Q663" s="59"/>
      <c r="R663" s="59"/>
      <c r="S663" s="59"/>
      <c r="T663" s="59"/>
      <c r="U663" s="59"/>
      <c r="V663" s="59"/>
      <c r="W663" s="59"/>
      <c r="X663" s="59"/>
      <c r="Y663" s="59"/>
      <c r="Z663" s="59"/>
      <c r="AA663" s="59"/>
      <c r="AB663" s="59"/>
      <c r="AC663" s="59"/>
      <c r="AD663" s="59"/>
      <c r="AE663" s="59"/>
      <c r="AF663" s="59"/>
      <c r="AG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c r="CR663" s="59"/>
      <c r="CS663" s="59"/>
      <c r="CT663" s="59"/>
      <c r="CU663" s="59"/>
      <c r="CV663" s="59"/>
      <c r="CW663" s="59"/>
      <c r="CX663" s="59"/>
      <c r="CY663" s="59"/>
      <c r="CZ663" s="59"/>
      <c r="DA663" s="59"/>
      <c r="DB663" s="59"/>
      <c r="DC663" s="59"/>
      <c r="DD663" s="59"/>
      <c r="DE663" s="59"/>
      <c r="DF663" s="59"/>
      <c r="DG663" s="59"/>
      <c r="DH663" s="59"/>
      <c r="DI663" s="59"/>
      <c r="DJ663" s="59"/>
      <c r="DK663" s="59"/>
      <c r="DL663" s="59"/>
      <c r="DM663" s="59"/>
      <c r="DN663" s="59"/>
      <c r="DO663" s="59"/>
      <c r="DP663" s="59"/>
      <c r="DQ663" s="59"/>
      <c r="DR663" s="59"/>
      <c r="DS663" s="59"/>
      <c r="DT663" s="59"/>
      <c r="DU663" s="59"/>
      <c r="DV663" s="59"/>
      <c r="DW663" s="59"/>
      <c r="DX663" s="59"/>
      <c r="DY663" s="59"/>
      <c r="DZ663" s="59"/>
      <c r="EA663" s="59"/>
      <c r="EB663" s="59"/>
      <c r="EC663" s="59"/>
    </row>
    <row r="664" spans="15:133" s="60" customFormat="1">
      <c r="O664" s="59"/>
      <c r="P664" s="59"/>
      <c r="Q664" s="59"/>
      <c r="R664" s="59"/>
      <c r="S664" s="59"/>
      <c r="T664" s="59"/>
      <c r="U664" s="59"/>
      <c r="V664" s="59"/>
      <c r="W664" s="59"/>
      <c r="X664" s="59"/>
      <c r="Y664" s="59"/>
      <c r="Z664" s="59"/>
      <c r="AA664" s="59"/>
      <c r="AB664" s="59"/>
      <c r="AC664" s="59"/>
      <c r="AD664" s="59"/>
      <c r="AE664" s="59"/>
      <c r="AF664" s="59"/>
      <c r="AG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c r="CR664" s="59"/>
      <c r="CS664" s="59"/>
      <c r="CT664" s="59"/>
      <c r="CU664" s="59"/>
      <c r="CV664" s="59"/>
      <c r="CW664" s="59"/>
      <c r="CX664" s="59"/>
      <c r="CY664" s="59"/>
      <c r="CZ664" s="59"/>
      <c r="DA664" s="59"/>
      <c r="DB664" s="59"/>
      <c r="DC664" s="59"/>
      <c r="DD664" s="59"/>
      <c r="DE664" s="59"/>
      <c r="DF664" s="59"/>
      <c r="DG664" s="59"/>
      <c r="DH664" s="59"/>
      <c r="DI664" s="59"/>
      <c r="DJ664" s="59"/>
      <c r="DK664" s="59"/>
      <c r="DL664" s="59"/>
      <c r="DM664" s="59"/>
      <c r="DN664" s="59"/>
      <c r="DO664" s="59"/>
      <c r="DP664" s="59"/>
      <c r="DQ664" s="59"/>
      <c r="DR664" s="59"/>
      <c r="DS664" s="59"/>
      <c r="DT664" s="59"/>
      <c r="DU664" s="59"/>
      <c r="DV664" s="59"/>
      <c r="DW664" s="59"/>
      <c r="DX664" s="59"/>
      <c r="DY664" s="59"/>
      <c r="DZ664" s="59"/>
      <c r="EA664" s="59"/>
      <c r="EB664" s="59"/>
      <c r="EC664" s="59"/>
    </row>
    <row r="665" spans="15:133" s="60" customFormat="1">
      <c r="O665" s="59"/>
      <c r="P665" s="59"/>
      <c r="Q665" s="59"/>
      <c r="R665" s="59"/>
      <c r="S665" s="59"/>
      <c r="T665" s="59"/>
      <c r="U665" s="59"/>
      <c r="V665" s="59"/>
      <c r="W665" s="59"/>
      <c r="X665" s="59"/>
      <c r="Y665" s="59"/>
      <c r="Z665" s="59"/>
      <c r="AA665" s="59"/>
      <c r="AB665" s="59"/>
      <c r="AC665" s="59"/>
      <c r="AD665" s="59"/>
      <c r="AE665" s="59"/>
      <c r="AF665" s="59"/>
      <c r="AG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c r="CR665" s="59"/>
      <c r="CS665" s="59"/>
      <c r="CT665" s="59"/>
      <c r="CU665" s="59"/>
      <c r="CV665" s="59"/>
      <c r="CW665" s="59"/>
      <c r="CX665" s="59"/>
      <c r="CY665" s="59"/>
      <c r="CZ665" s="59"/>
      <c r="DA665" s="59"/>
      <c r="DB665" s="59"/>
      <c r="DC665" s="59"/>
      <c r="DD665" s="59"/>
      <c r="DE665" s="59"/>
      <c r="DF665" s="59"/>
      <c r="DG665" s="59"/>
      <c r="DH665" s="59"/>
      <c r="DI665" s="59"/>
      <c r="DJ665" s="59"/>
      <c r="DK665" s="59"/>
      <c r="DL665" s="59"/>
      <c r="DM665" s="59"/>
      <c r="DN665" s="59"/>
      <c r="DO665" s="59"/>
      <c r="DP665" s="59"/>
      <c r="DQ665" s="59"/>
      <c r="DR665" s="59"/>
      <c r="DS665" s="59"/>
      <c r="DT665" s="59"/>
      <c r="DU665" s="59"/>
      <c r="DV665" s="59"/>
      <c r="DW665" s="59"/>
      <c r="DX665" s="59"/>
      <c r="DY665" s="59"/>
      <c r="DZ665" s="59"/>
      <c r="EA665" s="59"/>
      <c r="EB665" s="59"/>
      <c r="EC665" s="59"/>
    </row>
    <row r="666" spans="15:133" s="60" customFormat="1">
      <c r="O666" s="59"/>
      <c r="P666" s="59"/>
      <c r="Q666" s="59"/>
      <c r="R666" s="59"/>
      <c r="S666" s="59"/>
      <c r="T666" s="59"/>
      <c r="U666" s="59"/>
      <c r="V666" s="59"/>
      <c r="W666" s="59"/>
      <c r="X666" s="59"/>
      <c r="Y666" s="59"/>
      <c r="Z666" s="59"/>
      <c r="AA666" s="59"/>
      <c r="AB666" s="59"/>
      <c r="AC666" s="59"/>
      <c r="AD666" s="59"/>
      <c r="AE666" s="59"/>
      <c r="AF666" s="59"/>
      <c r="AG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c r="CR666" s="59"/>
      <c r="CS666" s="59"/>
      <c r="CT666" s="59"/>
      <c r="CU666" s="59"/>
      <c r="CV666" s="59"/>
      <c r="CW666" s="59"/>
      <c r="CX666" s="59"/>
      <c r="CY666" s="59"/>
      <c r="CZ666" s="59"/>
      <c r="DA666" s="59"/>
      <c r="DB666" s="59"/>
      <c r="DC666" s="59"/>
      <c r="DD666" s="59"/>
      <c r="DE666" s="59"/>
      <c r="DF666" s="59"/>
      <c r="DG666" s="59"/>
      <c r="DH666" s="59"/>
      <c r="DI666" s="59"/>
      <c r="DJ666" s="59"/>
      <c r="DK666" s="59"/>
      <c r="DL666" s="59"/>
      <c r="DM666" s="59"/>
      <c r="DN666" s="59"/>
      <c r="DO666" s="59"/>
      <c r="DP666" s="59"/>
      <c r="DQ666" s="59"/>
      <c r="DR666" s="59"/>
      <c r="DS666" s="59"/>
      <c r="DT666" s="59"/>
      <c r="DU666" s="59"/>
      <c r="DV666" s="59"/>
      <c r="DW666" s="59"/>
      <c r="DX666" s="59"/>
      <c r="DY666" s="59"/>
      <c r="DZ666" s="59"/>
      <c r="EA666" s="59"/>
      <c r="EB666" s="59"/>
      <c r="EC666" s="59"/>
    </row>
    <row r="667" spans="15:133" s="60" customFormat="1">
      <c r="O667" s="59"/>
      <c r="P667" s="59"/>
      <c r="Q667" s="59"/>
      <c r="R667" s="59"/>
      <c r="S667" s="59"/>
      <c r="T667" s="59"/>
      <c r="U667" s="59"/>
      <c r="V667" s="59"/>
      <c r="W667" s="59"/>
      <c r="X667" s="59"/>
      <c r="Y667" s="59"/>
      <c r="Z667" s="59"/>
      <c r="AA667" s="59"/>
      <c r="AB667" s="59"/>
      <c r="AC667" s="59"/>
      <c r="AD667" s="59"/>
      <c r="AE667" s="59"/>
      <c r="AF667" s="59"/>
      <c r="AG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c r="CR667" s="59"/>
      <c r="CS667" s="59"/>
      <c r="CT667" s="59"/>
      <c r="CU667" s="59"/>
      <c r="CV667" s="59"/>
      <c r="CW667" s="59"/>
      <c r="CX667" s="59"/>
      <c r="CY667" s="59"/>
      <c r="CZ667" s="59"/>
      <c r="DA667" s="59"/>
      <c r="DB667" s="59"/>
      <c r="DC667" s="59"/>
      <c r="DD667" s="59"/>
      <c r="DE667" s="59"/>
      <c r="DF667" s="59"/>
      <c r="DG667" s="59"/>
      <c r="DH667" s="59"/>
      <c r="DI667" s="59"/>
      <c r="DJ667" s="59"/>
      <c r="DK667" s="59"/>
      <c r="DL667" s="59"/>
      <c r="DM667" s="59"/>
      <c r="DN667" s="59"/>
      <c r="DO667" s="59"/>
      <c r="DP667" s="59"/>
      <c r="DQ667" s="59"/>
      <c r="DR667" s="59"/>
      <c r="DS667" s="59"/>
      <c r="DT667" s="59"/>
      <c r="DU667" s="59"/>
      <c r="DV667" s="59"/>
      <c r="DW667" s="59"/>
      <c r="DX667" s="59"/>
      <c r="DY667" s="59"/>
      <c r="DZ667" s="59"/>
      <c r="EA667" s="59"/>
      <c r="EB667" s="59"/>
      <c r="EC667" s="59"/>
    </row>
    <row r="668" spans="15:133" s="60" customFormat="1">
      <c r="O668" s="59"/>
      <c r="P668" s="59"/>
      <c r="Q668" s="59"/>
      <c r="R668" s="59"/>
      <c r="S668" s="59"/>
      <c r="T668" s="59"/>
      <c r="U668" s="59"/>
      <c r="V668" s="59"/>
      <c r="W668" s="59"/>
      <c r="X668" s="59"/>
      <c r="Y668" s="59"/>
      <c r="Z668" s="59"/>
      <c r="AA668" s="59"/>
      <c r="AB668" s="59"/>
      <c r="AC668" s="59"/>
      <c r="AD668" s="59"/>
      <c r="AE668" s="59"/>
      <c r="AF668" s="59"/>
      <c r="AG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c r="CR668" s="59"/>
      <c r="CS668" s="59"/>
      <c r="CT668" s="59"/>
      <c r="CU668" s="59"/>
      <c r="CV668" s="59"/>
      <c r="CW668" s="59"/>
      <c r="CX668" s="59"/>
      <c r="CY668" s="59"/>
      <c r="CZ668" s="59"/>
      <c r="DA668" s="59"/>
      <c r="DB668" s="59"/>
      <c r="DC668" s="59"/>
      <c r="DD668" s="59"/>
      <c r="DE668" s="59"/>
      <c r="DF668" s="59"/>
      <c r="DG668" s="59"/>
      <c r="DH668" s="59"/>
      <c r="DI668" s="59"/>
      <c r="DJ668" s="59"/>
      <c r="DK668" s="59"/>
      <c r="DL668" s="59"/>
      <c r="DM668" s="59"/>
      <c r="DN668" s="59"/>
      <c r="DO668" s="59"/>
      <c r="DP668" s="59"/>
      <c r="DQ668" s="59"/>
      <c r="DR668" s="59"/>
      <c r="DS668" s="59"/>
      <c r="DT668" s="59"/>
      <c r="DU668" s="59"/>
      <c r="DV668" s="59"/>
      <c r="DW668" s="59"/>
      <c r="DX668" s="59"/>
      <c r="DY668" s="59"/>
      <c r="DZ668" s="59"/>
      <c r="EA668" s="59"/>
      <c r="EB668" s="59"/>
      <c r="EC668" s="59"/>
    </row>
    <row r="669" spans="15:133" s="60" customFormat="1">
      <c r="O669" s="59"/>
      <c r="P669" s="59"/>
      <c r="Q669" s="59"/>
      <c r="R669" s="59"/>
      <c r="S669" s="59"/>
      <c r="T669" s="59"/>
      <c r="U669" s="59"/>
      <c r="V669" s="59"/>
      <c r="W669" s="59"/>
      <c r="X669" s="59"/>
      <c r="Y669" s="59"/>
      <c r="Z669" s="59"/>
      <c r="AA669" s="59"/>
      <c r="AB669" s="59"/>
      <c r="AC669" s="59"/>
      <c r="AD669" s="59"/>
      <c r="AE669" s="59"/>
      <c r="AF669" s="59"/>
      <c r="AG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c r="CR669" s="59"/>
      <c r="CS669" s="59"/>
      <c r="CT669" s="59"/>
      <c r="CU669" s="59"/>
      <c r="CV669" s="59"/>
      <c r="CW669" s="59"/>
      <c r="CX669" s="59"/>
      <c r="CY669" s="59"/>
      <c r="CZ669" s="59"/>
      <c r="DA669" s="59"/>
      <c r="DB669" s="59"/>
      <c r="DC669" s="59"/>
      <c r="DD669" s="59"/>
      <c r="DE669" s="59"/>
      <c r="DF669" s="59"/>
      <c r="DG669" s="59"/>
      <c r="DH669" s="59"/>
      <c r="DI669" s="59"/>
      <c r="DJ669" s="59"/>
      <c r="DK669" s="59"/>
      <c r="DL669" s="59"/>
      <c r="DM669" s="59"/>
      <c r="DN669" s="59"/>
      <c r="DO669" s="59"/>
      <c r="DP669" s="59"/>
      <c r="DQ669" s="59"/>
      <c r="DR669" s="59"/>
      <c r="DS669" s="59"/>
      <c r="DT669" s="59"/>
      <c r="DU669" s="59"/>
      <c r="DV669" s="59"/>
      <c r="DW669" s="59"/>
      <c r="DX669" s="59"/>
      <c r="DY669" s="59"/>
      <c r="DZ669" s="59"/>
      <c r="EA669" s="59"/>
      <c r="EB669" s="59"/>
      <c r="EC669" s="59"/>
    </row>
    <row r="670" spans="15:133" s="60" customFormat="1">
      <c r="O670" s="59"/>
      <c r="P670" s="59"/>
      <c r="Q670" s="59"/>
      <c r="R670" s="59"/>
      <c r="S670" s="59"/>
      <c r="T670" s="59"/>
      <c r="U670" s="59"/>
      <c r="V670" s="59"/>
      <c r="W670" s="59"/>
      <c r="X670" s="59"/>
      <c r="Y670" s="59"/>
      <c r="Z670" s="59"/>
      <c r="AA670" s="59"/>
      <c r="AB670" s="59"/>
      <c r="AC670" s="59"/>
      <c r="AD670" s="59"/>
      <c r="AE670" s="59"/>
      <c r="AF670" s="59"/>
      <c r="AG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c r="CR670" s="59"/>
      <c r="CS670" s="59"/>
      <c r="CT670" s="59"/>
      <c r="CU670" s="59"/>
      <c r="CV670" s="59"/>
      <c r="CW670" s="59"/>
      <c r="CX670" s="59"/>
      <c r="CY670" s="59"/>
      <c r="CZ670" s="59"/>
      <c r="DA670" s="59"/>
      <c r="DB670" s="59"/>
      <c r="DC670" s="59"/>
      <c r="DD670" s="59"/>
      <c r="DE670" s="59"/>
      <c r="DF670" s="59"/>
      <c r="DG670" s="59"/>
      <c r="DH670" s="59"/>
      <c r="DI670" s="59"/>
      <c r="DJ670" s="59"/>
      <c r="DK670" s="59"/>
      <c r="DL670" s="59"/>
      <c r="DM670" s="59"/>
      <c r="DN670" s="59"/>
      <c r="DO670" s="59"/>
      <c r="DP670" s="59"/>
      <c r="DQ670" s="59"/>
      <c r="DR670" s="59"/>
      <c r="DS670" s="59"/>
      <c r="DT670" s="59"/>
      <c r="DU670" s="59"/>
      <c r="DV670" s="59"/>
      <c r="DW670" s="59"/>
      <c r="DX670" s="59"/>
      <c r="DY670" s="59"/>
      <c r="DZ670" s="59"/>
      <c r="EA670" s="59"/>
      <c r="EB670" s="59"/>
      <c r="EC670" s="59"/>
    </row>
    <row r="671" spans="15:133" s="60" customFormat="1">
      <c r="O671" s="59"/>
      <c r="P671" s="59"/>
      <c r="Q671" s="59"/>
      <c r="R671" s="59"/>
      <c r="S671" s="59"/>
      <c r="T671" s="59"/>
      <c r="U671" s="59"/>
      <c r="V671" s="59"/>
      <c r="W671" s="59"/>
      <c r="X671" s="59"/>
      <c r="Y671" s="59"/>
      <c r="Z671" s="59"/>
      <c r="AA671" s="59"/>
      <c r="AB671" s="59"/>
      <c r="AC671" s="59"/>
      <c r="AD671" s="59"/>
      <c r="AE671" s="59"/>
      <c r="AF671" s="59"/>
      <c r="AG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c r="CR671" s="59"/>
      <c r="CS671" s="59"/>
      <c r="CT671" s="59"/>
      <c r="CU671" s="59"/>
      <c r="CV671" s="59"/>
      <c r="CW671" s="59"/>
      <c r="CX671" s="59"/>
      <c r="CY671" s="59"/>
      <c r="CZ671" s="59"/>
      <c r="DA671" s="59"/>
      <c r="DB671" s="59"/>
      <c r="DC671" s="59"/>
      <c r="DD671" s="59"/>
      <c r="DE671" s="59"/>
      <c r="DF671" s="59"/>
      <c r="DG671" s="59"/>
      <c r="DH671" s="59"/>
      <c r="DI671" s="59"/>
      <c r="DJ671" s="59"/>
      <c r="DK671" s="59"/>
      <c r="DL671" s="59"/>
      <c r="DM671" s="59"/>
      <c r="DN671" s="59"/>
      <c r="DO671" s="59"/>
      <c r="DP671" s="59"/>
      <c r="DQ671" s="59"/>
      <c r="DR671" s="59"/>
      <c r="DS671" s="59"/>
      <c r="DT671" s="59"/>
      <c r="DU671" s="59"/>
      <c r="DV671" s="59"/>
      <c r="DW671" s="59"/>
      <c r="DX671" s="59"/>
      <c r="DY671" s="59"/>
      <c r="DZ671" s="59"/>
      <c r="EA671" s="59"/>
      <c r="EB671" s="59"/>
      <c r="EC671" s="59"/>
    </row>
    <row r="672" spans="15:133" s="60" customFormat="1">
      <c r="O672" s="59"/>
      <c r="P672" s="59"/>
      <c r="Q672" s="59"/>
      <c r="R672" s="59"/>
      <c r="S672" s="59"/>
      <c r="T672" s="59"/>
      <c r="U672" s="59"/>
      <c r="V672" s="59"/>
      <c r="W672" s="59"/>
      <c r="X672" s="59"/>
      <c r="Y672" s="59"/>
      <c r="Z672" s="59"/>
      <c r="AA672" s="59"/>
      <c r="AB672" s="59"/>
      <c r="AC672" s="59"/>
      <c r="AD672" s="59"/>
      <c r="AE672" s="59"/>
      <c r="AF672" s="59"/>
      <c r="AG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c r="CR672" s="59"/>
      <c r="CS672" s="59"/>
      <c r="CT672" s="59"/>
      <c r="CU672" s="59"/>
      <c r="CV672" s="59"/>
      <c r="CW672" s="59"/>
      <c r="CX672" s="59"/>
      <c r="CY672" s="59"/>
      <c r="CZ672" s="59"/>
      <c r="DA672" s="59"/>
      <c r="DB672" s="59"/>
      <c r="DC672" s="59"/>
      <c r="DD672" s="59"/>
      <c r="DE672" s="59"/>
      <c r="DF672" s="59"/>
      <c r="DG672" s="59"/>
      <c r="DH672" s="59"/>
      <c r="DI672" s="59"/>
      <c r="DJ672" s="59"/>
      <c r="DK672" s="59"/>
      <c r="DL672" s="59"/>
      <c r="DM672" s="59"/>
      <c r="DN672" s="59"/>
      <c r="DO672" s="59"/>
      <c r="DP672" s="59"/>
      <c r="DQ672" s="59"/>
      <c r="DR672" s="59"/>
      <c r="DS672" s="59"/>
      <c r="DT672" s="59"/>
      <c r="DU672" s="59"/>
      <c r="DV672" s="59"/>
      <c r="DW672" s="59"/>
      <c r="DX672" s="59"/>
      <c r="DY672" s="59"/>
      <c r="DZ672" s="59"/>
      <c r="EA672" s="59"/>
      <c r="EB672" s="59"/>
      <c r="EC672" s="59"/>
    </row>
    <row r="673" spans="15:133" s="60" customFormat="1">
      <c r="O673" s="59"/>
      <c r="P673" s="59"/>
      <c r="Q673" s="59"/>
      <c r="R673" s="59"/>
      <c r="S673" s="59"/>
      <c r="T673" s="59"/>
      <c r="U673" s="59"/>
      <c r="V673" s="59"/>
      <c r="W673" s="59"/>
      <c r="X673" s="59"/>
      <c r="Y673" s="59"/>
      <c r="Z673" s="59"/>
      <c r="AA673" s="59"/>
      <c r="AB673" s="59"/>
      <c r="AC673" s="59"/>
      <c r="AD673" s="59"/>
      <c r="AE673" s="59"/>
      <c r="AF673" s="59"/>
      <c r="AG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c r="CD673" s="59"/>
      <c r="CE673" s="59"/>
      <c r="CF673" s="59"/>
      <c r="CG673" s="59"/>
      <c r="CH673" s="59"/>
      <c r="CI673" s="59"/>
      <c r="CJ673" s="59"/>
      <c r="CK673" s="59"/>
      <c r="CL673" s="59"/>
      <c r="CM673" s="59"/>
      <c r="CN673" s="59"/>
      <c r="CO673" s="59"/>
      <c r="CP673" s="59"/>
      <c r="CQ673" s="59"/>
      <c r="CR673" s="59"/>
      <c r="CS673" s="59"/>
      <c r="CT673" s="59"/>
      <c r="CU673" s="59"/>
      <c r="CV673" s="59"/>
      <c r="CW673" s="59"/>
      <c r="CX673" s="59"/>
      <c r="CY673" s="59"/>
      <c r="CZ673" s="59"/>
      <c r="DA673" s="59"/>
      <c r="DB673" s="59"/>
      <c r="DC673" s="59"/>
      <c r="DD673" s="59"/>
      <c r="DE673" s="59"/>
      <c r="DF673" s="59"/>
      <c r="DG673" s="59"/>
      <c r="DH673" s="59"/>
      <c r="DI673" s="59"/>
      <c r="DJ673" s="59"/>
      <c r="DK673" s="59"/>
      <c r="DL673" s="59"/>
      <c r="DM673" s="59"/>
      <c r="DN673" s="59"/>
      <c r="DO673" s="59"/>
      <c r="DP673" s="59"/>
      <c r="DQ673" s="59"/>
      <c r="DR673" s="59"/>
      <c r="DS673" s="59"/>
      <c r="DT673" s="59"/>
      <c r="DU673" s="59"/>
      <c r="DV673" s="59"/>
      <c r="DW673" s="59"/>
      <c r="DX673" s="59"/>
      <c r="DY673" s="59"/>
      <c r="DZ673" s="59"/>
      <c r="EA673" s="59"/>
      <c r="EB673" s="59"/>
      <c r="EC673" s="59"/>
    </row>
    <row r="674" spans="15:133" s="60" customFormat="1">
      <c r="O674" s="59"/>
      <c r="P674" s="59"/>
      <c r="Q674" s="59"/>
      <c r="R674" s="59"/>
      <c r="S674" s="59"/>
      <c r="T674" s="59"/>
      <c r="U674" s="59"/>
      <c r="V674" s="59"/>
      <c r="W674" s="59"/>
      <c r="X674" s="59"/>
      <c r="Y674" s="59"/>
      <c r="Z674" s="59"/>
      <c r="AA674" s="59"/>
      <c r="AB674" s="59"/>
      <c r="AC674" s="59"/>
      <c r="AD674" s="59"/>
      <c r="AE674" s="59"/>
      <c r="AF674" s="59"/>
      <c r="AG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c r="CD674" s="59"/>
      <c r="CE674" s="59"/>
      <c r="CF674" s="59"/>
      <c r="CG674" s="59"/>
      <c r="CH674" s="59"/>
      <c r="CI674" s="59"/>
      <c r="CJ674" s="59"/>
      <c r="CK674" s="59"/>
      <c r="CL674" s="59"/>
      <c r="CM674" s="59"/>
      <c r="CN674" s="59"/>
      <c r="CO674" s="59"/>
      <c r="CP674" s="59"/>
      <c r="CQ674" s="59"/>
      <c r="CR674" s="59"/>
      <c r="CS674" s="59"/>
      <c r="CT674" s="59"/>
      <c r="CU674" s="59"/>
      <c r="CV674" s="59"/>
      <c r="CW674" s="59"/>
      <c r="CX674" s="59"/>
      <c r="CY674" s="59"/>
      <c r="CZ674" s="59"/>
      <c r="DA674" s="59"/>
      <c r="DB674" s="59"/>
      <c r="DC674" s="59"/>
      <c r="DD674" s="59"/>
      <c r="DE674" s="59"/>
      <c r="DF674" s="59"/>
      <c r="DG674" s="59"/>
      <c r="DH674" s="59"/>
      <c r="DI674" s="59"/>
      <c r="DJ674" s="59"/>
      <c r="DK674" s="59"/>
      <c r="DL674" s="59"/>
      <c r="DM674" s="59"/>
      <c r="DN674" s="59"/>
      <c r="DO674" s="59"/>
      <c r="DP674" s="59"/>
      <c r="DQ674" s="59"/>
      <c r="DR674" s="59"/>
      <c r="DS674" s="59"/>
      <c r="DT674" s="59"/>
      <c r="DU674" s="59"/>
      <c r="DV674" s="59"/>
      <c r="DW674" s="59"/>
      <c r="DX674" s="59"/>
      <c r="DY674" s="59"/>
      <c r="DZ674" s="59"/>
      <c r="EA674" s="59"/>
      <c r="EB674" s="59"/>
      <c r="EC674" s="59"/>
    </row>
    <row r="675" spans="15:133" s="60" customFormat="1">
      <c r="O675" s="59"/>
      <c r="P675" s="59"/>
      <c r="Q675" s="59"/>
      <c r="R675" s="59"/>
      <c r="S675" s="59"/>
      <c r="T675" s="59"/>
      <c r="U675" s="59"/>
      <c r="V675" s="59"/>
      <c r="W675" s="59"/>
      <c r="X675" s="59"/>
      <c r="Y675" s="59"/>
      <c r="Z675" s="59"/>
      <c r="AA675" s="59"/>
      <c r="AB675" s="59"/>
      <c r="AC675" s="59"/>
      <c r="AD675" s="59"/>
      <c r="AE675" s="59"/>
      <c r="AF675" s="59"/>
      <c r="AG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c r="CD675" s="59"/>
      <c r="CE675" s="59"/>
      <c r="CF675" s="59"/>
      <c r="CG675" s="59"/>
      <c r="CH675" s="59"/>
      <c r="CI675" s="59"/>
      <c r="CJ675" s="59"/>
      <c r="CK675" s="59"/>
      <c r="CL675" s="59"/>
      <c r="CM675" s="59"/>
      <c r="CN675" s="59"/>
      <c r="CO675" s="59"/>
      <c r="CP675" s="59"/>
      <c r="CQ675" s="59"/>
      <c r="CR675" s="59"/>
      <c r="CS675" s="59"/>
      <c r="CT675" s="59"/>
      <c r="CU675" s="59"/>
      <c r="CV675" s="59"/>
      <c r="CW675" s="59"/>
      <c r="CX675" s="59"/>
      <c r="CY675" s="59"/>
      <c r="CZ675" s="59"/>
      <c r="DA675" s="59"/>
      <c r="DB675" s="59"/>
      <c r="DC675" s="59"/>
      <c r="DD675" s="59"/>
      <c r="DE675" s="59"/>
      <c r="DF675" s="59"/>
      <c r="DG675" s="59"/>
      <c r="DH675" s="59"/>
      <c r="DI675" s="59"/>
      <c r="DJ675" s="59"/>
      <c r="DK675" s="59"/>
      <c r="DL675" s="59"/>
      <c r="DM675" s="59"/>
      <c r="DN675" s="59"/>
      <c r="DO675" s="59"/>
      <c r="DP675" s="59"/>
      <c r="DQ675" s="59"/>
      <c r="DR675" s="59"/>
      <c r="DS675" s="59"/>
      <c r="DT675" s="59"/>
      <c r="DU675" s="59"/>
      <c r="DV675" s="59"/>
      <c r="DW675" s="59"/>
      <c r="DX675" s="59"/>
      <c r="DY675" s="59"/>
      <c r="DZ675" s="59"/>
      <c r="EA675" s="59"/>
      <c r="EB675" s="59"/>
      <c r="EC675" s="59"/>
    </row>
    <row r="676" spans="15:133" s="60" customFormat="1">
      <c r="O676" s="59"/>
      <c r="P676" s="59"/>
      <c r="Q676" s="59"/>
      <c r="R676" s="59"/>
      <c r="S676" s="59"/>
      <c r="T676" s="59"/>
      <c r="U676" s="59"/>
      <c r="V676" s="59"/>
      <c r="W676" s="59"/>
      <c r="X676" s="59"/>
      <c r="Y676" s="59"/>
      <c r="Z676" s="59"/>
      <c r="AA676" s="59"/>
      <c r="AB676" s="59"/>
      <c r="AC676" s="59"/>
      <c r="AD676" s="59"/>
      <c r="AE676" s="59"/>
      <c r="AF676" s="59"/>
      <c r="AG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c r="CR676" s="59"/>
      <c r="CS676" s="59"/>
      <c r="CT676" s="59"/>
      <c r="CU676" s="59"/>
      <c r="CV676" s="59"/>
      <c r="CW676" s="59"/>
      <c r="CX676" s="59"/>
      <c r="CY676" s="59"/>
      <c r="CZ676" s="59"/>
      <c r="DA676" s="59"/>
      <c r="DB676" s="59"/>
      <c r="DC676" s="59"/>
      <c r="DD676" s="59"/>
      <c r="DE676" s="59"/>
      <c r="DF676" s="59"/>
      <c r="DG676" s="59"/>
      <c r="DH676" s="59"/>
      <c r="DI676" s="59"/>
      <c r="DJ676" s="59"/>
      <c r="DK676" s="59"/>
      <c r="DL676" s="59"/>
      <c r="DM676" s="59"/>
      <c r="DN676" s="59"/>
      <c r="DO676" s="59"/>
      <c r="DP676" s="59"/>
      <c r="DQ676" s="59"/>
      <c r="DR676" s="59"/>
      <c r="DS676" s="59"/>
      <c r="DT676" s="59"/>
      <c r="DU676" s="59"/>
      <c r="DV676" s="59"/>
      <c r="DW676" s="59"/>
      <c r="DX676" s="59"/>
      <c r="DY676" s="59"/>
      <c r="DZ676" s="59"/>
      <c r="EA676" s="59"/>
      <c r="EB676" s="59"/>
      <c r="EC676" s="59"/>
    </row>
    <row r="677" spans="15:133" s="60" customFormat="1">
      <c r="O677" s="59"/>
      <c r="P677" s="59"/>
      <c r="Q677" s="59"/>
      <c r="R677" s="59"/>
      <c r="S677" s="59"/>
      <c r="T677" s="59"/>
      <c r="U677" s="59"/>
      <c r="V677" s="59"/>
      <c r="W677" s="59"/>
      <c r="X677" s="59"/>
      <c r="Y677" s="59"/>
      <c r="Z677" s="59"/>
      <c r="AA677" s="59"/>
      <c r="AB677" s="59"/>
      <c r="AC677" s="59"/>
      <c r="AD677" s="59"/>
      <c r="AE677" s="59"/>
      <c r="AF677" s="59"/>
      <c r="AG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c r="CR677" s="59"/>
      <c r="CS677" s="59"/>
      <c r="CT677" s="59"/>
      <c r="CU677" s="59"/>
      <c r="CV677" s="59"/>
      <c r="CW677" s="59"/>
      <c r="CX677" s="59"/>
      <c r="CY677" s="59"/>
      <c r="CZ677" s="59"/>
      <c r="DA677" s="59"/>
      <c r="DB677" s="59"/>
      <c r="DC677" s="59"/>
      <c r="DD677" s="59"/>
      <c r="DE677" s="59"/>
      <c r="DF677" s="59"/>
      <c r="DG677" s="59"/>
      <c r="DH677" s="59"/>
      <c r="DI677" s="59"/>
      <c r="DJ677" s="59"/>
      <c r="DK677" s="59"/>
      <c r="DL677" s="59"/>
      <c r="DM677" s="59"/>
      <c r="DN677" s="59"/>
      <c r="DO677" s="59"/>
      <c r="DP677" s="59"/>
      <c r="DQ677" s="59"/>
      <c r="DR677" s="59"/>
      <c r="DS677" s="59"/>
      <c r="DT677" s="59"/>
      <c r="DU677" s="59"/>
      <c r="DV677" s="59"/>
      <c r="DW677" s="59"/>
      <c r="DX677" s="59"/>
      <c r="DY677" s="59"/>
      <c r="DZ677" s="59"/>
      <c r="EA677" s="59"/>
      <c r="EB677" s="59"/>
      <c r="EC677" s="59"/>
    </row>
    <row r="678" spans="15:133" s="60" customFormat="1">
      <c r="O678" s="59"/>
      <c r="P678" s="59"/>
      <c r="Q678" s="59"/>
      <c r="R678" s="59"/>
      <c r="S678" s="59"/>
      <c r="T678" s="59"/>
      <c r="U678" s="59"/>
      <c r="V678" s="59"/>
      <c r="W678" s="59"/>
      <c r="X678" s="59"/>
      <c r="Y678" s="59"/>
      <c r="Z678" s="59"/>
      <c r="AA678" s="59"/>
      <c r="AB678" s="59"/>
      <c r="AC678" s="59"/>
      <c r="AD678" s="59"/>
      <c r="AE678" s="59"/>
      <c r="AF678" s="59"/>
      <c r="AG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c r="CR678" s="59"/>
      <c r="CS678" s="59"/>
      <c r="CT678" s="59"/>
      <c r="CU678" s="59"/>
      <c r="CV678" s="59"/>
      <c r="CW678" s="59"/>
      <c r="CX678" s="59"/>
      <c r="CY678" s="59"/>
      <c r="CZ678" s="59"/>
      <c r="DA678" s="59"/>
      <c r="DB678" s="59"/>
      <c r="DC678" s="59"/>
      <c r="DD678" s="59"/>
      <c r="DE678" s="59"/>
      <c r="DF678" s="59"/>
      <c r="DG678" s="59"/>
      <c r="DH678" s="59"/>
      <c r="DI678" s="59"/>
      <c r="DJ678" s="59"/>
      <c r="DK678" s="59"/>
      <c r="DL678" s="59"/>
      <c r="DM678" s="59"/>
      <c r="DN678" s="59"/>
      <c r="DO678" s="59"/>
      <c r="DP678" s="59"/>
      <c r="DQ678" s="59"/>
      <c r="DR678" s="59"/>
      <c r="DS678" s="59"/>
      <c r="DT678" s="59"/>
      <c r="DU678" s="59"/>
      <c r="DV678" s="59"/>
      <c r="DW678" s="59"/>
      <c r="DX678" s="59"/>
      <c r="DY678" s="59"/>
      <c r="DZ678" s="59"/>
      <c r="EA678" s="59"/>
      <c r="EB678" s="59"/>
      <c r="EC678" s="59"/>
    </row>
    <row r="679" spans="15:133" s="60" customFormat="1">
      <c r="O679" s="59"/>
      <c r="P679" s="59"/>
      <c r="Q679" s="59"/>
      <c r="R679" s="59"/>
      <c r="S679" s="59"/>
      <c r="T679" s="59"/>
      <c r="U679" s="59"/>
      <c r="V679" s="59"/>
      <c r="W679" s="59"/>
      <c r="X679" s="59"/>
      <c r="Y679" s="59"/>
      <c r="Z679" s="59"/>
      <c r="AA679" s="59"/>
      <c r="AB679" s="59"/>
      <c r="AC679" s="59"/>
      <c r="AD679" s="59"/>
      <c r="AE679" s="59"/>
      <c r="AF679" s="59"/>
      <c r="AG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c r="CR679" s="59"/>
      <c r="CS679" s="59"/>
      <c r="CT679" s="59"/>
      <c r="CU679" s="59"/>
      <c r="CV679" s="59"/>
      <c r="CW679" s="59"/>
      <c r="CX679" s="59"/>
      <c r="CY679" s="59"/>
      <c r="CZ679" s="59"/>
      <c r="DA679" s="59"/>
      <c r="DB679" s="59"/>
      <c r="DC679" s="59"/>
      <c r="DD679" s="59"/>
      <c r="DE679" s="59"/>
      <c r="DF679" s="59"/>
      <c r="DG679" s="59"/>
      <c r="DH679" s="59"/>
      <c r="DI679" s="59"/>
      <c r="DJ679" s="59"/>
      <c r="DK679" s="59"/>
      <c r="DL679" s="59"/>
      <c r="DM679" s="59"/>
      <c r="DN679" s="59"/>
      <c r="DO679" s="59"/>
      <c r="DP679" s="59"/>
      <c r="DQ679" s="59"/>
      <c r="DR679" s="59"/>
      <c r="DS679" s="59"/>
      <c r="DT679" s="59"/>
      <c r="DU679" s="59"/>
      <c r="DV679" s="59"/>
      <c r="DW679" s="59"/>
      <c r="DX679" s="59"/>
      <c r="DY679" s="59"/>
      <c r="DZ679" s="59"/>
      <c r="EA679" s="59"/>
      <c r="EB679" s="59"/>
      <c r="EC679" s="59"/>
    </row>
    <row r="680" spans="15:133" s="60" customFormat="1">
      <c r="O680" s="59"/>
      <c r="P680" s="59"/>
      <c r="Q680" s="59"/>
      <c r="R680" s="59"/>
      <c r="S680" s="59"/>
      <c r="T680" s="59"/>
      <c r="U680" s="59"/>
      <c r="V680" s="59"/>
      <c r="W680" s="59"/>
      <c r="X680" s="59"/>
      <c r="Y680" s="59"/>
      <c r="Z680" s="59"/>
      <c r="AA680" s="59"/>
      <c r="AB680" s="59"/>
      <c r="AC680" s="59"/>
      <c r="AD680" s="59"/>
      <c r="AE680" s="59"/>
      <c r="AF680" s="59"/>
      <c r="AG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c r="CR680" s="59"/>
      <c r="CS680" s="59"/>
      <c r="CT680" s="59"/>
      <c r="CU680" s="59"/>
      <c r="CV680" s="59"/>
      <c r="CW680" s="59"/>
      <c r="CX680" s="59"/>
      <c r="CY680" s="59"/>
      <c r="CZ680" s="59"/>
      <c r="DA680" s="59"/>
      <c r="DB680" s="59"/>
      <c r="DC680" s="59"/>
      <c r="DD680" s="59"/>
      <c r="DE680" s="59"/>
      <c r="DF680" s="59"/>
      <c r="DG680" s="59"/>
      <c r="DH680" s="59"/>
      <c r="DI680" s="59"/>
      <c r="DJ680" s="59"/>
      <c r="DK680" s="59"/>
      <c r="DL680" s="59"/>
      <c r="DM680" s="59"/>
      <c r="DN680" s="59"/>
      <c r="DO680" s="59"/>
      <c r="DP680" s="59"/>
      <c r="DQ680" s="59"/>
      <c r="DR680" s="59"/>
      <c r="DS680" s="59"/>
      <c r="DT680" s="59"/>
      <c r="DU680" s="59"/>
      <c r="DV680" s="59"/>
      <c r="DW680" s="59"/>
      <c r="DX680" s="59"/>
      <c r="DY680" s="59"/>
      <c r="DZ680" s="59"/>
      <c r="EA680" s="59"/>
      <c r="EB680" s="59"/>
      <c r="EC680" s="59"/>
    </row>
    <row r="681" spans="15:133" s="60" customFormat="1">
      <c r="O681" s="59"/>
      <c r="P681" s="59"/>
      <c r="Q681" s="59"/>
      <c r="R681" s="59"/>
      <c r="S681" s="59"/>
      <c r="T681" s="59"/>
      <c r="U681" s="59"/>
      <c r="V681" s="59"/>
      <c r="W681" s="59"/>
      <c r="X681" s="59"/>
      <c r="Y681" s="59"/>
      <c r="Z681" s="59"/>
      <c r="AA681" s="59"/>
      <c r="AB681" s="59"/>
      <c r="AC681" s="59"/>
      <c r="AD681" s="59"/>
      <c r="AE681" s="59"/>
      <c r="AF681" s="59"/>
      <c r="AG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c r="CR681" s="59"/>
      <c r="CS681" s="59"/>
      <c r="CT681" s="59"/>
      <c r="CU681" s="59"/>
      <c r="CV681" s="59"/>
      <c r="CW681" s="59"/>
      <c r="CX681" s="59"/>
      <c r="CY681" s="59"/>
      <c r="CZ681" s="59"/>
      <c r="DA681" s="59"/>
      <c r="DB681" s="59"/>
      <c r="DC681" s="59"/>
      <c r="DD681" s="59"/>
      <c r="DE681" s="59"/>
      <c r="DF681" s="59"/>
      <c r="DG681" s="59"/>
      <c r="DH681" s="59"/>
      <c r="DI681" s="59"/>
      <c r="DJ681" s="59"/>
      <c r="DK681" s="59"/>
      <c r="DL681" s="59"/>
      <c r="DM681" s="59"/>
      <c r="DN681" s="59"/>
      <c r="DO681" s="59"/>
      <c r="DP681" s="59"/>
      <c r="DQ681" s="59"/>
      <c r="DR681" s="59"/>
      <c r="DS681" s="59"/>
      <c r="DT681" s="59"/>
      <c r="DU681" s="59"/>
      <c r="DV681" s="59"/>
      <c r="DW681" s="59"/>
      <c r="DX681" s="59"/>
      <c r="DY681" s="59"/>
      <c r="DZ681" s="59"/>
      <c r="EA681" s="59"/>
      <c r="EB681" s="59"/>
      <c r="EC681" s="59"/>
    </row>
    <row r="682" spans="15:133" s="60" customFormat="1">
      <c r="O682" s="59"/>
      <c r="P682" s="59"/>
      <c r="Q682" s="59"/>
      <c r="R682" s="59"/>
      <c r="S682" s="59"/>
      <c r="T682" s="59"/>
      <c r="U682" s="59"/>
      <c r="V682" s="59"/>
      <c r="W682" s="59"/>
      <c r="X682" s="59"/>
      <c r="Y682" s="59"/>
      <c r="Z682" s="59"/>
      <c r="AA682" s="59"/>
      <c r="AB682" s="59"/>
      <c r="AC682" s="59"/>
      <c r="AD682" s="59"/>
      <c r="AE682" s="59"/>
      <c r="AF682" s="59"/>
      <c r="AG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c r="CR682" s="59"/>
      <c r="CS682" s="59"/>
      <c r="CT682" s="59"/>
      <c r="CU682" s="59"/>
      <c r="CV682" s="59"/>
      <c r="CW682" s="59"/>
      <c r="CX682" s="59"/>
      <c r="CY682" s="59"/>
      <c r="CZ682" s="59"/>
      <c r="DA682" s="59"/>
      <c r="DB682" s="59"/>
      <c r="DC682" s="59"/>
      <c r="DD682" s="59"/>
      <c r="DE682" s="59"/>
      <c r="DF682" s="59"/>
      <c r="DG682" s="59"/>
      <c r="DH682" s="59"/>
      <c r="DI682" s="59"/>
      <c r="DJ682" s="59"/>
      <c r="DK682" s="59"/>
      <c r="DL682" s="59"/>
      <c r="DM682" s="59"/>
      <c r="DN682" s="59"/>
      <c r="DO682" s="59"/>
      <c r="DP682" s="59"/>
      <c r="DQ682" s="59"/>
      <c r="DR682" s="59"/>
      <c r="DS682" s="59"/>
      <c r="DT682" s="59"/>
      <c r="DU682" s="59"/>
      <c r="DV682" s="59"/>
      <c r="DW682" s="59"/>
      <c r="DX682" s="59"/>
      <c r="DY682" s="59"/>
      <c r="DZ682" s="59"/>
      <c r="EA682" s="59"/>
      <c r="EB682" s="59"/>
      <c r="EC682" s="59"/>
    </row>
    <row r="683" spans="15:133" s="60" customFormat="1">
      <c r="O683" s="59"/>
      <c r="P683" s="59"/>
      <c r="Q683" s="59"/>
      <c r="R683" s="59"/>
      <c r="S683" s="59"/>
      <c r="T683" s="59"/>
      <c r="U683" s="59"/>
      <c r="V683" s="59"/>
      <c r="W683" s="59"/>
      <c r="X683" s="59"/>
      <c r="Y683" s="59"/>
      <c r="Z683" s="59"/>
      <c r="AA683" s="59"/>
      <c r="AB683" s="59"/>
      <c r="AC683" s="59"/>
      <c r="AD683" s="59"/>
      <c r="AE683" s="59"/>
      <c r="AF683" s="59"/>
      <c r="AG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c r="CR683" s="59"/>
      <c r="CS683" s="59"/>
      <c r="CT683" s="59"/>
      <c r="CU683" s="59"/>
      <c r="CV683" s="59"/>
      <c r="CW683" s="59"/>
      <c r="CX683" s="59"/>
      <c r="CY683" s="59"/>
      <c r="CZ683" s="59"/>
      <c r="DA683" s="59"/>
      <c r="DB683" s="59"/>
      <c r="DC683" s="59"/>
      <c r="DD683" s="59"/>
      <c r="DE683" s="59"/>
      <c r="DF683" s="59"/>
      <c r="DG683" s="59"/>
      <c r="DH683" s="59"/>
      <c r="DI683" s="59"/>
      <c r="DJ683" s="59"/>
      <c r="DK683" s="59"/>
      <c r="DL683" s="59"/>
      <c r="DM683" s="59"/>
      <c r="DN683" s="59"/>
      <c r="DO683" s="59"/>
      <c r="DP683" s="59"/>
      <c r="DQ683" s="59"/>
      <c r="DR683" s="59"/>
      <c r="DS683" s="59"/>
      <c r="DT683" s="59"/>
      <c r="DU683" s="59"/>
      <c r="DV683" s="59"/>
      <c r="DW683" s="59"/>
      <c r="DX683" s="59"/>
      <c r="DY683" s="59"/>
      <c r="DZ683" s="59"/>
      <c r="EA683" s="59"/>
      <c r="EB683" s="59"/>
      <c r="EC683" s="59"/>
    </row>
    <row r="684" spans="15:133" s="60" customFormat="1">
      <c r="O684" s="59"/>
      <c r="P684" s="59"/>
      <c r="Q684" s="59"/>
      <c r="R684" s="59"/>
      <c r="S684" s="59"/>
      <c r="T684" s="59"/>
      <c r="U684" s="59"/>
      <c r="V684" s="59"/>
      <c r="W684" s="59"/>
      <c r="X684" s="59"/>
      <c r="Y684" s="59"/>
      <c r="Z684" s="59"/>
      <c r="AA684" s="59"/>
      <c r="AB684" s="59"/>
      <c r="AC684" s="59"/>
      <c r="AD684" s="59"/>
      <c r="AE684" s="59"/>
      <c r="AF684" s="59"/>
      <c r="AG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c r="CR684" s="59"/>
      <c r="CS684" s="59"/>
      <c r="CT684" s="59"/>
      <c r="CU684" s="59"/>
      <c r="CV684" s="59"/>
      <c r="CW684" s="59"/>
      <c r="CX684" s="59"/>
      <c r="CY684" s="59"/>
      <c r="CZ684" s="59"/>
      <c r="DA684" s="59"/>
      <c r="DB684" s="59"/>
      <c r="DC684" s="59"/>
      <c r="DD684" s="59"/>
      <c r="DE684" s="59"/>
      <c r="DF684" s="59"/>
      <c r="DG684" s="59"/>
      <c r="DH684" s="59"/>
      <c r="DI684" s="59"/>
      <c r="DJ684" s="59"/>
      <c r="DK684" s="59"/>
      <c r="DL684" s="59"/>
      <c r="DM684" s="59"/>
      <c r="DN684" s="59"/>
      <c r="DO684" s="59"/>
      <c r="DP684" s="59"/>
      <c r="DQ684" s="59"/>
      <c r="DR684" s="59"/>
      <c r="DS684" s="59"/>
      <c r="DT684" s="59"/>
      <c r="DU684" s="59"/>
      <c r="DV684" s="59"/>
      <c r="DW684" s="59"/>
      <c r="DX684" s="59"/>
      <c r="DY684" s="59"/>
      <c r="DZ684" s="59"/>
      <c r="EA684" s="59"/>
      <c r="EB684" s="59"/>
      <c r="EC684" s="59"/>
    </row>
    <row r="685" spans="15:133" s="60" customFormat="1">
      <c r="O685" s="59"/>
      <c r="P685" s="59"/>
      <c r="Q685" s="59"/>
      <c r="R685" s="59"/>
      <c r="S685" s="59"/>
      <c r="T685" s="59"/>
      <c r="U685" s="59"/>
      <c r="V685" s="59"/>
      <c r="W685" s="59"/>
      <c r="X685" s="59"/>
      <c r="Y685" s="59"/>
      <c r="Z685" s="59"/>
      <c r="AA685" s="59"/>
      <c r="AB685" s="59"/>
      <c r="AC685" s="59"/>
      <c r="AD685" s="59"/>
      <c r="AE685" s="59"/>
      <c r="AF685" s="59"/>
      <c r="AG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c r="CR685" s="59"/>
      <c r="CS685" s="59"/>
      <c r="CT685" s="59"/>
      <c r="CU685" s="59"/>
      <c r="CV685" s="59"/>
      <c r="CW685" s="59"/>
      <c r="CX685" s="59"/>
      <c r="CY685" s="59"/>
      <c r="CZ685" s="59"/>
      <c r="DA685" s="59"/>
      <c r="DB685" s="59"/>
      <c r="DC685" s="59"/>
      <c r="DD685" s="59"/>
      <c r="DE685" s="59"/>
      <c r="DF685" s="59"/>
      <c r="DG685" s="59"/>
      <c r="DH685" s="59"/>
      <c r="DI685" s="59"/>
      <c r="DJ685" s="59"/>
      <c r="DK685" s="59"/>
      <c r="DL685" s="59"/>
      <c r="DM685" s="59"/>
      <c r="DN685" s="59"/>
      <c r="DO685" s="59"/>
      <c r="DP685" s="59"/>
      <c r="DQ685" s="59"/>
      <c r="DR685" s="59"/>
      <c r="DS685" s="59"/>
      <c r="DT685" s="59"/>
      <c r="DU685" s="59"/>
      <c r="DV685" s="59"/>
      <c r="DW685" s="59"/>
      <c r="DX685" s="59"/>
      <c r="DY685" s="59"/>
      <c r="DZ685" s="59"/>
      <c r="EA685" s="59"/>
      <c r="EB685" s="59"/>
      <c r="EC685" s="59"/>
    </row>
    <row r="686" spans="15:133" s="60" customFormat="1">
      <c r="O686" s="59"/>
      <c r="P686" s="59"/>
      <c r="Q686" s="59"/>
      <c r="R686" s="59"/>
      <c r="S686" s="59"/>
      <c r="T686" s="59"/>
      <c r="U686" s="59"/>
      <c r="V686" s="59"/>
      <c r="W686" s="59"/>
      <c r="X686" s="59"/>
      <c r="Y686" s="59"/>
      <c r="Z686" s="59"/>
      <c r="AA686" s="59"/>
      <c r="AB686" s="59"/>
      <c r="AC686" s="59"/>
      <c r="AD686" s="59"/>
      <c r="AE686" s="59"/>
      <c r="AF686" s="59"/>
      <c r="AG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c r="CR686" s="59"/>
      <c r="CS686" s="59"/>
      <c r="CT686" s="59"/>
      <c r="CU686" s="59"/>
      <c r="CV686" s="59"/>
      <c r="CW686" s="59"/>
      <c r="CX686" s="59"/>
      <c r="CY686" s="59"/>
      <c r="CZ686" s="59"/>
      <c r="DA686" s="59"/>
      <c r="DB686" s="59"/>
      <c r="DC686" s="59"/>
      <c r="DD686" s="59"/>
      <c r="DE686" s="59"/>
      <c r="DF686" s="59"/>
      <c r="DG686" s="59"/>
      <c r="DH686" s="59"/>
      <c r="DI686" s="59"/>
      <c r="DJ686" s="59"/>
      <c r="DK686" s="59"/>
      <c r="DL686" s="59"/>
      <c r="DM686" s="59"/>
      <c r="DN686" s="59"/>
      <c r="DO686" s="59"/>
      <c r="DP686" s="59"/>
      <c r="DQ686" s="59"/>
      <c r="DR686" s="59"/>
      <c r="DS686" s="59"/>
      <c r="DT686" s="59"/>
      <c r="DU686" s="59"/>
      <c r="DV686" s="59"/>
      <c r="DW686" s="59"/>
      <c r="DX686" s="59"/>
      <c r="DY686" s="59"/>
      <c r="DZ686" s="59"/>
      <c r="EA686" s="59"/>
      <c r="EB686" s="59"/>
      <c r="EC686" s="59"/>
    </row>
    <row r="687" spans="15:133" s="60" customFormat="1">
      <c r="O687" s="59"/>
      <c r="P687" s="59"/>
      <c r="Q687" s="59"/>
      <c r="R687" s="59"/>
      <c r="S687" s="59"/>
      <c r="T687" s="59"/>
      <c r="U687" s="59"/>
      <c r="V687" s="59"/>
      <c r="W687" s="59"/>
      <c r="X687" s="59"/>
      <c r="Y687" s="59"/>
      <c r="Z687" s="59"/>
      <c r="AA687" s="59"/>
      <c r="AB687" s="59"/>
      <c r="AC687" s="59"/>
      <c r="AD687" s="59"/>
      <c r="AE687" s="59"/>
      <c r="AF687" s="59"/>
      <c r="AG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c r="CR687" s="59"/>
      <c r="CS687" s="59"/>
      <c r="CT687" s="59"/>
      <c r="CU687" s="59"/>
      <c r="CV687" s="59"/>
      <c r="CW687" s="59"/>
      <c r="CX687" s="59"/>
      <c r="CY687" s="59"/>
      <c r="CZ687" s="59"/>
      <c r="DA687" s="59"/>
      <c r="DB687" s="59"/>
      <c r="DC687" s="59"/>
      <c r="DD687" s="59"/>
      <c r="DE687" s="59"/>
      <c r="DF687" s="59"/>
      <c r="DG687" s="59"/>
      <c r="DH687" s="59"/>
      <c r="DI687" s="59"/>
      <c r="DJ687" s="59"/>
      <c r="DK687" s="59"/>
      <c r="DL687" s="59"/>
      <c r="DM687" s="59"/>
      <c r="DN687" s="59"/>
      <c r="DO687" s="59"/>
      <c r="DP687" s="59"/>
      <c r="DQ687" s="59"/>
      <c r="DR687" s="59"/>
      <c r="DS687" s="59"/>
      <c r="DT687" s="59"/>
      <c r="DU687" s="59"/>
      <c r="DV687" s="59"/>
      <c r="DW687" s="59"/>
      <c r="DX687" s="59"/>
      <c r="DY687" s="59"/>
      <c r="DZ687" s="59"/>
      <c r="EA687" s="59"/>
      <c r="EB687" s="59"/>
      <c r="EC687" s="59"/>
    </row>
    <row r="688" spans="15:133" s="60" customFormat="1">
      <c r="O688" s="59"/>
      <c r="P688" s="59"/>
      <c r="Q688" s="59"/>
      <c r="R688" s="59"/>
      <c r="S688" s="59"/>
      <c r="T688" s="59"/>
      <c r="U688" s="59"/>
      <c r="V688" s="59"/>
      <c r="W688" s="59"/>
      <c r="X688" s="59"/>
      <c r="Y688" s="59"/>
      <c r="Z688" s="59"/>
      <c r="AA688" s="59"/>
      <c r="AB688" s="59"/>
      <c r="AC688" s="59"/>
      <c r="AD688" s="59"/>
      <c r="AE688" s="59"/>
      <c r="AF688" s="59"/>
      <c r="AG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c r="CR688" s="59"/>
      <c r="CS688" s="59"/>
      <c r="CT688" s="59"/>
      <c r="CU688" s="59"/>
      <c r="CV688" s="59"/>
      <c r="CW688" s="59"/>
      <c r="CX688" s="59"/>
      <c r="CY688" s="59"/>
      <c r="CZ688" s="59"/>
      <c r="DA688" s="59"/>
      <c r="DB688" s="59"/>
      <c r="DC688" s="59"/>
      <c r="DD688" s="59"/>
      <c r="DE688" s="59"/>
      <c r="DF688" s="59"/>
      <c r="DG688" s="59"/>
      <c r="DH688" s="59"/>
      <c r="DI688" s="59"/>
      <c r="DJ688" s="59"/>
      <c r="DK688" s="59"/>
      <c r="DL688" s="59"/>
      <c r="DM688" s="59"/>
      <c r="DN688" s="59"/>
      <c r="DO688" s="59"/>
      <c r="DP688" s="59"/>
      <c r="DQ688" s="59"/>
      <c r="DR688" s="59"/>
      <c r="DS688" s="59"/>
      <c r="DT688" s="59"/>
      <c r="DU688" s="59"/>
      <c r="DV688" s="59"/>
      <c r="DW688" s="59"/>
      <c r="DX688" s="59"/>
      <c r="DY688" s="59"/>
      <c r="DZ688" s="59"/>
      <c r="EA688" s="59"/>
      <c r="EB688" s="59"/>
      <c r="EC688" s="59"/>
    </row>
    <row r="689" spans="15:133" s="60" customFormat="1">
      <c r="O689" s="59"/>
      <c r="P689" s="59"/>
      <c r="Q689" s="59"/>
      <c r="R689" s="59"/>
      <c r="S689" s="59"/>
      <c r="T689" s="59"/>
      <c r="U689" s="59"/>
      <c r="V689" s="59"/>
      <c r="W689" s="59"/>
      <c r="X689" s="59"/>
      <c r="Y689" s="59"/>
      <c r="Z689" s="59"/>
      <c r="AA689" s="59"/>
      <c r="AB689" s="59"/>
      <c r="AC689" s="59"/>
      <c r="AD689" s="59"/>
      <c r="AE689" s="59"/>
      <c r="AF689" s="59"/>
      <c r="AG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c r="CR689" s="59"/>
      <c r="CS689" s="59"/>
      <c r="CT689" s="59"/>
      <c r="CU689" s="59"/>
      <c r="CV689" s="59"/>
      <c r="CW689" s="59"/>
      <c r="CX689" s="59"/>
      <c r="CY689" s="59"/>
      <c r="CZ689" s="59"/>
      <c r="DA689" s="59"/>
      <c r="DB689" s="59"/>
      <c r="DC689" s="59"/>
      <c r="DD689" s="59"/>
      <c r="DE689" s="59"/>
      <c r="DF689" s="59"/>
      <c r="DG689" s="59"/>
      <c r="DH689" s="59"/>
      <c r="DI689" s="59"/>
      <c r="DJ689" s="59"/>
      <c r="DK689" s="59"/>
      <c r="DL689" s="59"/>
      <c r="DM689" s="59"/>
      <c r="DN689" s="59"/>
      <c r="DO689" s="59"/>
      <c r="DP689" s="59"/>
      <c r="DQ689" s="59"/>
      <c r="DR689" s="59"/>
      <c r="DS689" s="59"/>
      <c r="DT689" s="59"/>
      <c r="DU689" s="59"/>
      <c r="DV689" s="59"/>
      <c r="DW689" s="59"/>
      <c r="DX689" s="59"/>
      <c r="DY689" s="59"/>
      <c r="DZ689" s="59"/>
      <c r="EA689" s="59"/>
      <c r="EB689" s="59"/>
      <c r="EC689" s="59"/>
    </row>
    <row r="690" spans="15:133" s="60" customFormat="1">
      <c r="O690" s="59"/>
      <c r="P690" s="59"/>
      <c r="Q690" s="59"/>
      <c r="R690" s="59"/>
      <c r="S690" s="59"/>
      <c r="T690" s="59"/>
      <c r="U690" s="59"/>
      <c r="V690" s="59"/>
      <c r="W690" s="59"/>
      <c r="X690" s="59"/>
      <c r="Y690" s="59"/>
      <c r="Z690" s="59"/>
      <c r="AA690" s="59"/>
      <c r="AB690" s="59"/>
      <c r="AC690" s="59"/>
      <c r="AD690" s="59"/>
      <c r="AE690" s="59"/>
      <c r="AF690" s="59"/>
      <c r="AG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c r="CR690" s="59"/>
      <c r="CS690" s="59"/>
      <c r="CT690" s="59"/>
      <c r="CU690" s="59"/>
      <c r="CV690" s="59"/>
      <c r="CW690" s="59"/>
      <c r="CX690" s="59"/>
      <c r="CY690" s="59"/>
      <c r="CZ690" s="59"/>
      <c r="DA690" s="59"/>
      <c r="DB690" s="59"/>
      <c r="DC690" s="59"/>
      <c r="DD690" s="59"/>
      <c r="DE690" s="59"/>
      <c r="DF690" s="59"/>
      <c r="DG690" s="59"/>
      <c r="DH690" s="59"/>
      <c r="DI690" s="59"/>
      <c r="DJ690" s="59"/>
      <c r="DK690" s="59"/>
      <c r="DL690" s="59"/>
      <c r="DM690" s="59"/>
      <c r="DN690" s="59"/>
      <c r="DO690" s="59"/>
      <c r="DP690" s="59"/>
      <c r="DQ690" s="59"/>
      <c r="DR690" s="59"/>
      <c r="DS690" s="59"/>
      <c r="DT690" s="59"/>
      <c r="DU690" s="59"/>
      <c r="DV690" s="59"/>
      <c r="DW690" s="59"/>
      <c r="DX690" s="59"/>
      <c r="DY690" s="59"/>
      <c r="DZ690" s="59"/>
      <c r="EA690" s="59"/>
      <c r="EB690" s="59"/>
      <c r="EC690" s="59"/>
    </row>
    <row r="691" spans="15:133" s="60" customFormat="1">
      <c r="O691" s="59"/>
      <c r="P691" s="59"/>
      <c r="Q691" s="59"/>
      <c r="R691" s="59"/>
      <c r="S691" s="59"/>
      <c r="T691" s="59"/>
      <c r="U691" s="59"/>
      <c r="V691" s="59"/>
      <c r="W691" s="59"/>
      <c r="X691" s="59"/>
      <c r="Y691" s="59"/>
      <c r="Z691" s="59"/>
      <c r="AA691" s="59"/>
      <c r="AB691" s="59"/>
      <c r="AC691" s="59"/>
      <c r="AD691" s="59"/>
      <c r="AE691" s="59"/>
      <c r="AF691" s="59"/>
      <c r="AG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c r="CR691" s="59"/>
      <c r="CS691" s="59"/>
      <c r="CT691" s="59"/>
      <c r="CU691" s="59"/>
      <c r="CV691" s="59"/>
      <c r="CW691" s="59"/>
      <c r="CX691" s="59"/>
      <c r="CY691" s="59"/>
      <c r="CZ691" s="59"/>
      <c r="DA691" s="59"/>
      <c r="DB691" s="59"/>
      <c r="DC691" s="59"/>
      <c r="DD691" s="59"/>
      <c r="DE691" s="59"/>
      <c r="DF691" s="59"/>
      <c r="DG691" s="59"/>
      <c r="DH691" s="59"/>
      <c r="DI691" s="59"/>
      <c r="DJ691" s="59"/>
      <c r="DK691" s="59"/>
      <c r="DL691" s="59"/>
      <c r="DM691" s="59"/>
      <c r="DN691" s="59"/>
      <c r="DO691" s="59"/>
      <c r="DP691" s="59"/>
      <c r="DQ691" s="59"/>
      <c r="DR691" s="59"/>
      <c r="DS691" s="59"/>
      <c r="DT691" s="59"/>
      <c r="DU691" s="59"/>
      <c r="DV691" s="59"/>
      <c r="DW691" s="59"/>
      <c r="DX691" s="59"/>
      <c r="DY691" s="59"/>
      <c r="DZ691" s="59"/>
      <c r="EA691" s="59"/>
      <c r="EB691" s="59"/>
      <c r="EC691" s="59"/>
    </row>
    <row r="692" spans="15:133" s="60" customFormat="1">
      <c r="O692" s="59"/>
      <c r="P692" s="59"/>
      <c r="Q692" s="59"/>
      <c r="R692" s="59"/>
      <c r="S692" s="59"/>
      <c r="T692" s="59"/>
      <c r="U692" s="59"/>
      <c r="V692" s="59"/>
      <c r="W692" s="59"/>
      <c r="X692" s="59"/>
      <c r="Y692" s="59"/>
      <c r="Z692" s="59"/>
      <c r="AA692" s="59"/>
      <c r="AB692" s="59"/>
      <c r="AC692" s="59"/>
      <c r="AD692" s="59"/>
      <c r="AE692" s="59"/>
      <c r="AF692" s="59"/>
      <c r="AG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c r="CR692" s="59"/>
      <c r="CS692" s="59"/>
      <c r="CT692" s="59"/>
      <c r="CU692" s="59"/>
      <c r="CV692" s="59"/>
      <c r="CW692" s="59"/>
      <c r="CX692" s="59"/>
      <c r="CY692" s="59"/>
      <c r="CZ692" s="59"/>
      <c r="DA692" s="59"/>
      <c r="DB692" s="59"/>
      <c r="DC692" s="59"/>
      <c r="DD692" s="59"/>
      <c r="DE692" s="59"/>
      <c r="DF692" s="59"/>
      <c r="DG692" s="59"/>
      <c r="DH692" s="59"/>
      <c r="DI692" s="59"/>
      <c r="DJ692" s="59"/>
      <c r="DK692" s="59"/>
      <c r="DL692" s="59"/>
      <c r="DM692" s="59"/>
      <c r="DN692" s="59"/>
      <c r="DO692" s="59"/>
      <c r="DP692" s="59"/>
      <c r="DQ692" s="59"/>
      <c r="DR692" s="59"/>
      <c r="DS692" s="59"/>
      <c r="DT692" s="59"/>
      <c r="DU692" s="59"/>
      <c r="DV692" s="59"/>
      <c r="DW692" s="59"/>
      <c r="DX692" s="59"/>
      <c r="DY692" s="59"/>
      <c r="DZ692" s="59"/>
      <c r="EA692" s="59"/>
      <c r="EB692" s="59"/>
      <c r="EC692" s="59"/>
    </row>
    <row r="693" spans="15:133" s="60" customFormat="1">
      <c r="O693" s="59"/>
      <c r="P693" s="59"/>
      <c r="Q693" s="59"/>
      <c r="R693" s="59"/>
      <c r="S693" s="59"/>
      <c r="T693" s="59"/>
      <c r="U693" s="59"/>
      <c r="V693" s="59"/>
      <c r="W693" s="59"/>
      <c r="X693" s="59"/>
      <c r="Y693" s="59"/>
      <c r="Z693" s="59"/>
      <c r="AA693" s="59"/>
      <c r="AB693" s="59"/>
      <c r="AC693" s="59"/>
      <c r="AD693" s="59"/>
      <c r="AE693" s="59"/>
      <c r="AF693" s="59"/>
      <c r="AG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c r="CR693" s="59"/>
      <c r="CS693" s="59"/>
      <c r="CT693" s="59"/>
      <c r="CU693" s="59"/>
      <c r="CV693" s="59"/>
      <c r="CW693" s="59"/>
      <c r="CX693" s="59"/>
      <c r="CY693" s="59"/>
      <c r="CZ693" s="59"/>
      <c r="DA693" s="59"/>
      <c r="DB693" s="59"/>
      <c r="DC693" s="59"/>
      <c r="DD693" s="59"/>
      <c r="DE693" s="59"/>
      <c r="DF693" s="59"/>
      <c r="DG693" s="59"/>
      <c r="DH693" s="59"/>
      <c r="DI693" s="59"/>
      <c r="DJ693" s="59"/>
      <c r="DK693" s="59"/>
      <c r="DL693" s="59"/>
      <c r="DM693" s="59"/>
      <c r="DN693" s="59"/>
      <c r="DO693" s="59"/>
      <c r="DP693" s="59"/>
      <c r="DQ693" s="59"/>
      <c r="DR693" s="59"/>
      <c r="DS693" s="59"/>
      <c r="DT693" s="59"/>
      <c r="DU693" s="59"/>
      <c r="DV693" s="59"/>
      <c r="DW693" s="59"/>
      <c r="DX693" s="59"/>
      <c r="DY693" s="59"/>
      <c r="DZ693" s="59"/>
      <c r="EA693" s="59"/>
      <c r="EB693" s="59"/>
      <c r="EC693" s="59"/>
    </row>
    <row r="694" spans="15:133" s="60" customFormat="1">
      <c r="O694" s="59"/>
      <c r="P694" s="59"/>
      <c r="Q694" s="59"/>
      <c r="R694" s="59"/>
      <c r="S694" s="59"/>
      <c r="T694" s="59"/>
      <c r="U694" s="59"/>
      <c r="V694" s="59"/>
      <c r="W694" s="59"/>
      <c r="X694" s="59"/>
      <c r="Y694" s="59"/>
      <c r="Z694" s="59"/>
      <c r="AA694" s="59"/>
      <c r="AB694" s="59"/>
      <c r="AC694" s="59"/>
      <c r="AD694" s="59"/>
      <c r="AE694" s="59"/>
      <c r="AF694" s="59"/>
      <c r="AG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c r="CR694" s="59"/>
      <c r="CS694" s="59"/>
      <c r="CT694" s="59"/>
      <c r="CU694" s="59"/>
      <c r="CV694" s="59"/>
      <c r="CW694" s="59"/>
      <c r="CX694" s="59"/>
      <c r="CY694" s="59"/>
      <c r="CZ694" s="59"/>
      <c r="DA694" s="59"/>
      <c r="DB694" s="59"/>
      <c r="DC694" s="59"/>
      <c r="DD694" s="59"/>
      <c r="DE694" s="59"/>
      <c r="DF694" s="59"/>
      <c r="DG694" s="59"/>
      <c r="DH694" s="59"/>
      <c r="DI694" s="59"/>
      <c r="DJ694" s="59"/>
      <c r="DK694" s="59"/>
      <c r="DL694" s="59"/>
      <c r="DM694" s="59"/>
      <c r="DN694" s="59"/>
      <c r="DO694" s="59"/>
      <c r="DP694" s="59"/>
      <c r="DQ694" s="59"/>
      <c r="DR694" s="59"/>
      <c r="DS694" s="59"/>
      <c r="DT694" s="59"/>
      <c r="DU694" s="59"/>
      <c r="DV694" s="59"/>
      <c r="DW694" s="59"/>
      <c r="DX694" s="59"/>
      <c r="DY694" s="59"/>
      <c r="DZ694" s="59"/>
      <c r="EA694" s="59"/>
      <c r="EB694" s="59"/>
      <c r="EC694" s="59"/>
    </row>
    <row r="695" spans="15:133" s="60" customFormat="1">
      <c r="O695" s="59"/>
      <c r="P695" s="59"/>
      <c r="Q695" s="59"/>
      <c r="R695" s="59"/>
      <c r="S695" s="59"/>
      <c r="T695" s="59"/>
      <c r="U695" s="59"/>
      <c r="V695" s="59"/>
      <c r="W695" s="59"/>
      <c r="X695" s="59"/>
      <c r="Y695" s="59"/>
      <c r="Z695" s="59"/>
      <c r="AA695" s="59"/>
      <c r="AB695" s="59"/>
      <c r="AC695" s="59"/>
      <c r="AD695" s="59"/>
      <c r="AE695" s="59"/>
      <c r="AF695" s="59"/>
      <c r="AG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c r="CR695" s="59"/>
      <c r="CS695" s="59"/>
      <c r="CT695" s="59"/>
      <c r="CU695" s="59"/>
      <c r="CV695" s="59"/>
      <c r="CW695" s="59"/>
      <c r="CX695" s="59"/>
      <c r="CY695" s="59"/>
      <c r="CZ695" s="59"/>
      <c r="DA695" s="59"/>
      <c r="DB695" s="59"/>
      <c r="DC695" s="59"/>
      <c r="DD695" s="59"/>
      <c r="DE695" s="59"/>
      <c r="DF695" s="59"/>
      <c r="DG695" s="59"/>
      <c r="DH695" s="59"/>
      <c r="DI695" s="59"/>
      <c r="DJ695" s="59"/>
      <c r="DK695" s="59"/>
      <c r="DL695" s="59"/>
      <c r="DM695" s="59"/>
      <c r="DN695" s="59"/>
      <c r="DO695" s="59"/>
      <c r="DP695" s="59"/>
      <c r="DQ695" s="59"/>
      <c r="DR695" s="59"/>
      <c r="DS695" s="59"/>
      <c r="DT695" s="59"/>
      <c r="DU695" s="59"/>
      <c r="DV695" s="59"/>
      <c r="DW695" s="59"/>
      <c r="DX695" s="59"/>
      <c r="DY695" s="59"/>
      <c r="DZ695" s="59"/>
      <c r="EA695" s="59"/>
      <c r="EB695" s="59"/>
      <c r="EC695" s="59"/>
    </row>
    <row r="696" spans="15:133" s="60" customFormat="1">
      <c r="O696" s="59"/>
      <c r="P696" s="59"/>
      <c r="Q696" s="59"/>
      <c r="R696" s="59"/>
      <c r="S696" s="59"/>
      <c r="T696" s="59"/>
      <c r="U696" s="59"/>
      <c r="V696" s="59"/>
      <c r="W696" s="59"/>
      <c r="X696" s="59"/>
      <c r="Y696" s="59"/>
      <c r="Z696" s="59"/>
      <c r="AA696" s="59"/>
      <c r="AB696" s="59"/>
      <c r="AC696" s="59"/>
      <c r="AD696" s="59"/>
      <c r="AE696" s="59"/>
      <c r="AF696" s="59"/>
      <c r="AG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c r="CR696" s="59"/>
      <c r="CS696" s="59"/>
      <c r="CT696" s="59"/>
      <c r="CU696" s="59"/>
      <c r="CV696" s="59"/>
      <c r="CW696" s="59"/>
      <c r="CX696" s="59"/>
      <c r="CY696" s="59"/>
      <c r="CZ696" s="59"/>
      <c r="DA696" s="59"/>
      <c r="DB696" s="59"/>
      <c r="DC696" s="59"/>
      <c r="DD696" s="59"/>
      <c r="DE696" s="59"/>
      <c r="DF696" s="59"/>
      <c r="DG696" s="59"/>
      <c r="DH696" s="59"/>
      <c r="DI696" s="59"/>
      <c r="DJ696" s="59"/>
      <c r="DK696" s="59"/>
      <c r="DL696" s="59"/>
      <c r="DM696" s="59"/>
      <c r="DN696" s="59"/>
      <c r="DO696" s="59"/>
      <c r="DP696" s="59"/>
      <c r="DQ696" s="59"/>
      <c r="DR696" s="59"/>
      <c r="DS696" s="59"/>
      <c r="DT696" s="59"/>
      <c r="DU696" s="59"/>
      <c r="DV696" s="59"/>
      <c r="DW696" s="59"/>
      <c r="DX696" s="59"/>
      <c r="DY696" s="59"/>
      <c r="DZ696" s="59"/>
      <c r="EA696" s="59"/>
      <c r="EB696" s="59"/>
      <c r="EC696" s="59"/>
    </row>
    <row r="697" spans="15:133" s="60" customFormat="1">
      <c r="O697" s="59"/>
      <c r="P697" s="59"/>
      <c r="Q697" s="59"/>
      <c r="R697" s="59"/>
      <c r="S697" s="59"/>
      <c r="T697" s="59"/>
      <c r="U697" s="59"/>
      <c r="V697" s="59"/>
      <c r="W697" s="59"/>
      <c r="X697" s="59"/>
      <c r="Y697" s="59"/>
      <c r="Z697" s="59"/>
      <c r="AA697" s="59"/>
      <c r="AB697" s="59"/>
      <c r="AC697" s="59"/>
      <c r="AD697" s="59"/>
      <c r="AE697" s="59"/>
      <c r="AF697" s="59"/>
      <c r="AG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c r="CR697" s="59"/>
      <c r="CS697" s="59"/>
      <c r="CT697" s="59"/>
      <c r="CU697" s="59"/>
      <c r="CV697" s="59"/>
      <c r="CW697" s="59"/>
      <c r="CX697" s="59"/>
      <c r="CY697" s="59"/>
      <c r="CZ697" s="59"/>
      <c r="DA697" s="59"/>
      <c r="DB697" s="59"/>
      <c r="DC697" s="59"/>
      <c r="DD697" s="59"/>
      <c r="DE697" s="59"/>
      <c r="DF697" s="59"/>
      <c r="DG697" s="59"/>
      <c r="DH697" s="59"/>
      <c r="DI697" s="59"/>
      <c r="DJ697" s="59"/>
      <c r="DK697" s="59"/>
      <c r="DL697" s="59"/>
      <c r="DM697" s="59"/>
      <c r="DN697" s="59"/>
      <c r="DO697" s="59"/>
      <c r="DP697" s="59"/>
      <c r="DQ697" s="59"/>
      <c r="DR697" s="59"/>
      <c r="DS697" s="59"/>
      <c r="DT697" s="59"/>
      <c r="DU697" s="59"/>
      <c r="DV697" s="59"/>
      <c r="DW697" s="59"/>
      <c r="DX697" s="59"/>
      <c r="DY697" s="59"/>
      <c r="DZ697" s="59"/>
      <c r="EA697" s="59"/>
      <c r="EB697" s="59"/>
      <c r="EC697" s="59"/>
    </row>
    <row r="698" spans="15:133" s="60" customFormat="1">
      <c r="O698" s="59"/>
      <c r="P698" s="59"/>
      <c r="Q698" s="59"/>
      <c r="R698" s="59"/>
      <c r="S698" s="59"/>
      <c r="T698" s="59"/>
      <c r="U698" s="59"/>
      <c r="V698" s="59"/>
      <c r="W698" s="59"/>
      <c r="X698" s="59"/>
      <c r="Y698" s="59"/>
      <c r="Z698" s="59"/>
      <c r="AA698" s="59"/>
      <c r="AB698" s="59"/>
      <c r="AC698" s="59"/>
      <c r="AD698" s="59"/>
      <c r="AE698" s="59"/>
      <c r="AF698" s="59"/>
      <c r="AG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c r="CR698" s="59"/>
      <c r="CS698" s="59"/>
      <c r="CT698" s="59"/>
      <c r="CU698" s="59"/>
      <c r="CV698" s="59"/>
      <c r="CW698" s="59"/>
      <c r="CX698" s="59"/>
      <c r="CY698" s="59"/>
      <c r="CZ698" s="59"/>
      <c r="DA698" s="59"/>
      <c r="DB698" s="59"/>
      <c r="DC698" s="59"/>
      <c r="DD698" s="59"/>
      <c r="DE698" s="59"/>
      <c r="DF698" s="59"/>
      <c r="DG698" s="59"/>
      <c r="DH698" s="59"/>
      <c r="DI698" s="59"/>
      <c r="DJ698" s="59"/>
      <c r="DK698" s="59"/>
      <c r="DL698" s="59"/>
      <c r="DM698" s="59"/>
      <c r="DN698" s="59"/>
      <c r="DO698" s="59"/>
      <c r="DP698" s="59"/>
      <c r="DQ698" s="59"/>
      <c r="DR698" s="59"/>
      <c r="DS698" s="59"/>
      <c r="DT698" s="59"/>
      <c r="DU698" s="59"/>
      <c r="DV698" s="59"/>
      <c r="DW698" s="59"/>
      <c r="DX698" s="59"/>
      <c r="DY698" s="59"/>
      <c r="DZ698" s="59"/>
      <c r="EA698" s="59"/>
      <c r="EB698" s="59"/>
      <c r="EC698" s="59"/>
    </row>
    <row r="699" spans="15:133" s="60" customFormat="1">
      <c r="O699" s="59"/>
      <c r="P699" s="59"/>
      <c r="Q699" s="59"/>
      <c r="R699" s="59"/>
      <c r="S699" s="59"/>
      <c r="T699" s="59"/>
      <c r="U699" s="59"/>
      <c r="V699" s="59"/>
      <c r="W699" s="59"/>
      <c r="X699" s="59"/>
      <c r="Y699" s="59"/>
      <c r="Z699" s="59"/>
      <c r="AA699" s="59"/>
      <c r="AB699" s="59"/>
      <c r="AC699" s="59"/>
      <c r="AD699" s="59"/>
      <c r="AE699" s="59"/>
      <c r="AF699" s="59"/>
      <c r="AG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c r="CR699" s="59"/>
      <c r="CS699" s="59"/>
      <c r="CT699" s="59"/>
      <c r="CU699" s="59"/>
      <c r="CV699" s="59"/>
      <c r="CW699" s="59"/>
      <c r="CX699" s="59"/>
      <c r="CY699" s="59"/>
      <c r="CZ699" s="59"/>
      <c r="DA699" s="59"/>
      <c r="DB699" s="59"/>
      <c r="DC699" s="59"/>
      <c r="DD699" s="59"/>
      <c r="DE699" s="59"/>
      <c r="DF699" s="59"/>
      <c r="DG699" s="59"/>
      <c r="DH699" s="59"/>
      <c r="DI699" s="59"/>
      <c r="DJ699" s="59"/>
      <c r="DK699" s="59"/>
      <c r="DL699" s="59"/>
      <c r="DM699" s="59"/>
      <c r="DN699" s="59"/>
      <c r="DO699" s="59"/>
      <c r="DP699" s="59"/>
      <c r="DQ699" s="59"/>
      <c r="DR699" s="59"/>
      <c r="DS699" s="59"/>
      <c r="DT699" s="59"/>
      <c r="DU699" s="59"/>
      <c r="DV699" s="59"/>
      <c r="DW699" s="59"/>
      <c r="DX699" s="59"/>
      <c r="DY699" s="59"/>
      <c r="DZ699" s="59"/>
      <c r="EA699" s="59"/>
      <c r="EB699" s="59"/>
      <c r="EC699" s="59"/>
    </row>
    <row r="700" spans="15:133" s="60" customFormat="1">
      <c r="O700" s="59"/>
      <c r="P700" s="59"/>
      <c r="Q700" s="59"/>
      <c r="R700" s="59"/>
      <c r="S700" s="59"/>
      <c r="T700" s="59"/>
      <c r="U700" s="59"/>
      <c r="V700" s="59"/>
      <c r="W700" s="59"/>
      <c r="X700" s="59"/>
      <c r="Y700" s="59"/>
      <c r="Z700" s="59"/>
      <c r="AA700" s="59"/>
      <c r="AB700" s="59"/>
      <c r="AC700" s="59"/>
      <c r="AD700" s="59"/>
      <c r="AE700" s="59"/>
      <c r="AF700" s="59"/>
      <c r="AG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c r="CR700" s="59"/>
      <c r="CS700" s="59"/>
      <c r="CT700" s="59"/>
      <c r="CU700" s="59"/>
      <c r="CV700" s="59"/>
      <c r="CW700" s="59"/>
      <c r="CX700" s="59"/>
      <c r="CY700" s="59"/>
      <c r="CZ700" s="59"/>
      <c r="DA700" s="59"/>
      <c r="DB700" s="59"/>
      <c r="DC700" s="59"/>
      <c r="DD700" s="59"/>
      <c r="DE700" s="59"/>
      <c r="DF700" s="59"/>
      <c r="DG700" s="59"/>
      <c r="DH700" s="59"/>
      <c r="DI700" s="59"/>
      <c r="DJ700" s="59"/>
      <c r="DK700" s="59"/>
      <c r="DL700" s="59"/>
      <c r="DM700" s="59"/>
      <c r="DN700" s="59"/>
      <c r="DO700" s="59"/>
      <c r="DP700" s="59"/>
      <c r="DQ700" s="59"/>
      <c r="DR700" s="59"/>
      <c r="DS700" s="59"/>
      <c r="DT700" s="59"/>
      <c r="DU700" s="59"/>
      <c r="DV700" s="59"/>
      <c r="DW700" s="59"/>
      <c r="DX700" s="59"/>
      <c r="DY700" s="59"/>
      <c r="DZ700" s="59"/>
      <c r="EA700" s="59"/>
      <c r="EB700" s="59"/>
      <c r="EC700" s="59"/>
    </row>
    <row r="701" spans="15:133" s="60" customFormat="1">
      <c r="O701" s="59"/>
      <c r="P701" s="59"/>
      <c r="Q701" s="59"/>
      <c r="R701" s="59"/>
      <c r="S701" s="59"/>
      <c r="T701" s="59"/>
      <c r="U701" s="59"/>
      <c r="V701" s="59"/>
      <c r="W701" s="59"/>
      <c r="X701" s="59"/>
      <c r="Y701" s="59"/>
      <c r="Z701" s="59"/>
      <c r="AA701" s="59"/>
      <c r="AB701" s="59"/>
      <c r="AC701" s="59"/>
      <c r="AD701" s="59"/>
      <c r="AE701" s="59"/>
      <c r="AF701" s="59"/>
      <c r="AG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c r="CR701" s="59"/>
      <c r="CS701" s="59"/>
      <c r="CT701" s="59"/>
      <c r="CU701" s="59"/>
      <c r="CV701" s="59"/>
      <c r="CW701" s="59"/>
      <c r="CX701" s="59"/>
      <c r="CY701" s="59"/>
      <c r="CZ701" s="59"/>
      <c r="DA701" s="59"/>
      <c r="DB701" s="59"/>
      <c r="DC701" s="59"/>
      <c r="DD701" s="59"/>
      <c r="DE701" s="59"/>
      <c r="DF701" s="59"/>
      <c r="DG701" s="59"/>
      <c r="DH701" s="59"/>
      <c r="DI701" s="59"/>
      <c r="DJ701" s="59"/>
      <c r="DK701" s="59"/>
      <c r="DL701" s="59"/>
      <c r="DM701" s="59"/>
      <c r="DN701" s="59"/>
      <c r="DO701" s="59"/>
      <c r="DP701" s="59"/>
      <c r="DQ701" s="59"/>
      <c r="DR701" s="59"/>
      <c r="DS701" s="59"/>
      <c r="DT701" s="59"/>
      <c r="DU701" s="59"/>
      <c r="DV701" s="59"/>
      <c r="DW701" s="59"/>
      <c r="DX701" s="59"/>
      <c r="DY701" s="59"/>
      <c r="DZ701" s="59"/>
      <c r="EA701" s="59"/>
      <c r="EB701" s="59"/>
      <c r="EC701" s="59"/>
    </row>
    <row r="702" spans="15:133" s="60" customFormat="1">
      <c r="O702" s="59"/>
      <c r="P702" s="59"/>
      <c r="Q702" s="59"/>
      <c r="R702" s="59"/>
      <c r="S702" s="59"/>
      <c r="T702" s="59"/>
      <c r="U702" s="59"/>
      <c r="V702" s="59"/>
      <c r="W702" s="59"/>
      <c r="X702" s="59"/>
      <c r="Y702" s="59"/>
      <c r="Z702" s="59"/>
      <c r="AA702" s="59"/>
      <c r="AB702" s="59"/>
      <c r="AC702" s="59"/>
      <c r="AD702" s="59"/>
      <c r="AE702" s="59"/>
      <c r="AF702" s="59"/>
      <c r="AG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c r="CR702" s="59"/>
      <c r="CS702" s="59"/>
      <c r="CT702" s="59"/>
      <c r="CU702" s="59"/>
      <c r="CV702" s="59"/>
      <c r="CW702" s="59"/>
      <c r="CX702" s="59"/>
      <c r="CY702" s="59"/>
      <c r="CZ702" s="59"/>
      <c r="DA702" s="59"/>
      <c r="DB702" s="59"/>
      <c r="DC702" s="59"/>
      <c r="DD702" s="59"/>
      <c r="DE702" s="59"/>
      <c r="DF702" s="59"/>
      <c r="DG702" s="59"/>
      <c r="DH702" s="59"/>
      <c r="DI702" s="59"/>
      <c r="DJ702" s="59"/>
      <c r="DK702" s="59"/>
      <c r="DL702" s="59"/>
      <c r="DM702" s="59"/>
      <c r="DN702" s="59"/>
      <c r="DO702" s="59"/>
      <c r="DP702" s="59"/>
      <c r="DQ702" s="59"/>
      <c r="DR702" s="59"/>
      <c r="DS702" s="59"/>
      <c r="DT702" s="59"/>
      <c r="DU702" s="59"/>
      <c r="DV702" s="59"/>
      <c r="DW702" s="59"/>
      <c r="DX702" s="59"/>
      <c r="DY702" s="59"/>
      <c r="DZ702" s="59"/>
      <c r="EA702" s="59"/>
      <c r="EB702" s="59"/>
      <c r="EC702" s="59"/>
    </row>
    <row r="703" spans="15:133" s="60" customFormat="1">
      <c r="O703" s="59"/>
      <c r="P703" s="59"/>
      <c r="Q703" s="59"/>
      <c r="R703" s="59"/>
      <c r="S703" s="59"/>
      <c r="T703" s="59"/>
      <c r="U703" s="59"/>
      <c r="V703" s="59"/>
      <c r="W703" s="59"/>
      <c r="X703" s="59"/>
      <c r="Y703" s="59"/>
      <c r="Z703" s="59"/>
      <c r="AA703" s="59"/>
      <c r="AB703" s="59"/>
      <c r="AC703" s="59"/>
      <c r="AD703" s="59"/>
      <c r="AE703" s="59"/>
      <c r="AF703" s="59"/>
      <c r="AG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c r="CR703" s="59"/>
      <c r="CS703" s="59"/>
      <c r="CT703" s="59"/>
      <c r="CU703" s="59"/>
      <c r="CV703" s="59"/>
      <c r="CW703" s="59"/>
      <c r="CX703" s="59"/>
      <c r="CY703" s="59"/>
      <c r="CZ703" s="59"/>
      <c r="DA703" s="59"/>
      <c r="DB703" s="59"/>
      <c r="DC703" s="59"/>
      <c r="DD703" s="59"/>
      <c r="DE703" s="59"/>
      <c r="DF703" s="59"/>
      <c r="DG703" s="59"/>
      <c r="DH703" s="59"/>
      <c r="DI703" s="59"/>
      <c r="DJ703" s="59"/>
      <c r="DK703" s="59"/>
      <c r="DL703" s="59"/>
      <c r="DM703" s="59"/>
      <c r="DN703" s="59"/>
      <c r="DO703" s="59"/>
      <c r="DP703" s="59"/>
      <c r="DQ703" s="59"/>
      <c r="DR703" s="59"/>
      <c r="DS703" s="59"/>
      <c r="DT703" s="59"/>
      <c r="DU703" s="59"/>
      <c r="DV703" s="59"/>
      <c r="DW703" s="59"/>
      <c r="DX703" s="59"/>
      <c r="DY703" s="59"/>
      <c r="DZ703" s="59"/>
      <c r="EA703" s="59"/>
      <c r="EB703" s="59"/>
      <c r="EC703" s="59"/>
    </row>
    <row r="704" spans="15:133" s="60" customFormat="1">
      <c r="O704" s="59"/>
      <c r="P704" s="59"/>
      <c r="Q704" s="59"/>
      <c r="R704" s="59"/>
      <c r="S704" s="59"/>
      <c r="T704" s="59"/>
      <c r="U704" s="59"/>
      <c r="V704" s="59"/>
      <c r="W704" s="59"/>
      <c r="X704" s="59"/>
      <c r="Y704" s="59"/>
      <c r="Z704" s="59"/>
      <c r="AA704" s="59"/>
      <c r="AB704" s="59"/>
      <c r="AC704" s="59"/>
      <c r="AD704" s="59"/>
      <c r="AE704" s="59"/>
      <c r="AF704" s="59"/>
      <c r="AG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c r="CR704" s="59"/>
      <c r="CS704" s="59"/>
      <c r="CT704" s="59"/>
      <c r="CU704" s="59"/>
      <c r="CV704" s="59"/>
      <c r="CW704" s="59"/>
      <c r="CX704" s="59"/>
      <c r="CY704" s="59"/>
      <c r="CZ704" s="59"/>
      <c r="DA704" s="59"/>
      <c r="DB704" s="59"/>
      <c r="DC704" s="59"/>
      <c r="DD704" s="59"/>
      <c r="DE704" s="59"/>
      <c r="DF704" s="59"/>
      <c r="DG704" s="59"/>
      <c r="DH704" s="59"/>
      <c r="DI704" s="59"/>
      <c r="DJ704" s="59"/>
      <c r="DK704" s="59"/>
      <c r="DL704" s="59"/>
      <c r="DM704" s="59"/>
      <c r="DN704" s="59"/>
      <c r="DO704" s="59"/>
      <c r="DP704" s="59"/>
      <c r="DQ704" s="59"/>
      <c r="DR704" s="59"/>
      <c r="DS704" s="59"/>
      <c r="DT704" s="59"/>
      <c r="DU704" s="59"/>
      <c r="DV704" s="59"/>
      <c r="DW704" s="59"/>
      <c r="DX704" s="59"/>
      <c r="DY704" s="59"/>
      <c r="DZ704" s="59"/>
      <c r="EA704" s="59"/>
      <c r="EB704" s="59"/>
      <c r="EC704" s="59"/>
    </row>
    <row r="705" spans="15:133" s="60" customFormat="1">
      <c r="O705" s="59"/>
      <c r="P705" s="59"/>
      <c r="Q705" s="59"/>
      <c r="R705" s="59"/>
      <c r="S705" s="59"/>
      <c r="T705" s="59"/>
      <c r="U705" s="59"/>
      <c r="V705" s="59"/>
      <c r="W705" s="59"/>
      <c r="X705" s="59"/>
      <c r="Y705" s="59"/>
      <c r="Z705" s="59"/>
      <c r="AA705" s="59"/>
      <c r="AB705" s="59"/>
      <c r="AC705" s="59"/>
      <c r="AD705" s="59"/>
      <c r="AE705" s="59"/>
      <c r="AF705" s="59"/>
      <c r="AG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c r="CR705" s="59"/>
      <c r="CS705" s="59"/>
      <c r="CT705" s="59"/>
      <c r="CU705" s="59"/>
      <c r="CV705" s="59"/>
      <c r="CW705" s="59"/>
      <c r="CX705" s="59"/>
      <c r="CY705" s="59"/>
      <c r="CZ705" s="59"/>
      <c r="DA705" s="59"/>
      <c r="DB705" s="59"/>
      <c r="DC705" s="59"/>
      <c r="DD705" s="59"/>
      <c r="DE705" s="59"/>
      <c r="DF705" s="59"/>
      <c r="DG705" s="59"/>
      <c r="DH705" s="59"/>
      <c r="DI705" s="59"/>
      <c r="DJ705" s="59"/>
      <c r="DK705" s="59"/>
      <c r="DL705" s="59"/>
      <c r="DM705" s="59"/>
      <c r="DN705" s="59"/>
      <c r="DO705" s="59"/>
      <c r="DP705" s="59"/>
      <c r="DQ705" s="59"/>
      <c r="DR705" s="59"/>
      <c r="DS705" s="59"/>
      <c r="DT705" s="59"/>
      <c r="DU705" s="59"/>
      <c r="DV705" s="59"/>
      <c r="DW705" s="59"/>
      <c r="DX705" s="59"/>
      <c r="DY705" s="59"/>
      <c r="DZ705" s="59"/>
      <c r="EA705" s="59"/>
      <c r="EB705" s="59"/>
      <c r="EC705" s="59"/>
    </row>
    <row r="706" spans="15:133" s="60" customFormat="1">
      <c r="O706" s="59"/>
      <c r="P706" s="59"/>
      <c r="Q706" s="59"/>
      <c r="R706" s="59"/>
      <c r="S706" s="59"/>
      <c r="T706" s="59"/>
      <c r="U706" s="59"/>
      <c r="V706" s="59"/>
      <c r="W706" s="59"/>
      <c r="X706" s="59"/>
      <c r="Y706" s="59"/>
      <c r="Z706" s="59"/>
      <c r="AA706" s="59"/>
      <c r="AB706" s="59"/>
      <c r="AC706" s="59"/>
      <c r="AD706" s="59"/>
      <c r="AE706" s="59"/>
      <c r="AF706" s="59"/>
      <c r="AG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c r="CR706" s="59"/>
      <c r="CS706" s="59"/>
      <c r="CT706" s="59"/>
      <c r="CU706" s="59"/>
      <c r="CV706" s="59"/>
      <c r="CW706" s="59"/>
      <c r="CX706" s="59"/>
      <c r="CY706" s="59"/>
      <c r="CZ706" s="59"/>
      <c r="DA706" s="59"/>
      <c r="DB706" s="59"/>
      <c r="DC706" s="59"/>
      <c r="DD706" s="59"/>
      <c r="DE706" s="59"/>
      <c r="DF706" s="59"/>
      <c r="DG706" s="59"/>
      <c r="DH706" s="59"/>
      <c r="DI706" s="59"/>
      <c r="DJ706" s="59"/>
      <c r="DK706" s="59"/>
      <c r="DL706" s="59"/>
      <c r="DM706" s="59"/>
      <c r="DN706" s="59"/>
      <c r="DO706" s="59"/>
      <c r="DP706" s="59"/>
      <c r="DQ706" s="59"/>
      <c r="DR706" s="59"/>
      <c r="DS706" s="59"/>
      <c r="DT706" s="59"/>
      <c r="DU706" s="59"/>
      <c r="DV706" s="59"/>
      <c r="DW706" s="59"/>
      <c r="DX706" s="59"/>
      <c r="DY706" s="59"/>
      <c r="DZ706" s="59"/>
      <c r="EA706" s="59"/>
      <c r="EB706" s="59"/>
      <c r="EC706" s="59"/>
    </row>
    <row r="707" spans="15:133" s="60" customFormat="1">
      <c r="O707" s="59"/>
      <c r="P707" s="59"/>
      <c r="Q707" s="59"/>
      <c r="R707" s="59"/>
      <c r="S707" s="59"/>
      <c r="T707" s="59"/>
      <c r="U707" s="59"/>
      <c r="V707" s="59"/>
      <c r="W707" s="59"/>
      <c r="X707" s="59"/>
      <c r="Y707" s="59"/>
      <c r="Z707" s="59"/>
      <c r="AA707" s="59"/>
      <c r="AB707" s="59"/>
      <c r="AC707" s="59"/>
      <c r="AD707" s="59"/>
      <c r="AE707" s="59"/>
      <c r="AF707" s="59"/>
      <c r="AG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c r="CR707" s="59"/>
      <c r="CS707" s="59"/>
      <c r="CT707" s="59"/>
      <c r="CU707" s="59"/>
      <c r="CV707" s="59"/>
      <c r="CW707" s="59"/>
      <c r="CX707" s="59"/>
      <c r="CY707" s="59"/>
      <c r="CZ707" s="59"/>
      <c r="DA707" s="59"/>
      <c r="DB707" s="59"/>
      <c r="DC707" s="59"/>
      <c r="DD707" s="59"/>
      <c r="DE707" s="59"/>
      <c r="DF707" s="59"/>
      <c r="DG707" s="59"/>
      <c r="DH707" s="59"/>
      <c r="DI707" s="59"/>
      <c r="DJ707" s="59"/>
      <c r="DK707" s="59"/>
      <c r="DL707" s="59"/>
      <c r="DM707" s="59"/>
      <c r="DN707" s="59"/>
      <c r="DO707" s="59"/>
      <c r="DP707" s="59"/>
      <c r="DQ707" s="59"/>
      <c r="DR707" s="59"/>
      <c r="DS707" s="59"/>
      <c r="DT707" s="59"/>
      <c r="DU707" s="59"/>
      <c r="DV707" s="59"/>
      <c r="DW707" s="59"/>
      <c r="DX707" s="59"/>
      <c r="DY707" s="59"/>
      <c r="DZ707" s="59"/>
      <c r="EA707" s="59"/>
      <c r="EB707" s="59"/>
      <c r="EC707" s="59"/>
    </row>
    <row r="708" spans="15:133" s="60" customFormat="1">
      <c r="O708" s="59"/>
      <c r="P708" s="59"/>
      <c r="Q708" s="59"/>
      <c r="R708" s="59"/>
      <c r="S708" s="59"/>
      <c r="T708" s="59"/>
      <c r="U708" s="59"/>
      <c r="V708" s="59"/>
      <c r="W708" s="59"/>
      <c r="X708" s="59"/>
      <c r="Y708" s="59"/>
      <c r="Z708" s="59"/>
      <c r="AA708" s="59"/>
      <c r="AB708" s="59"/>
      <c r="AC708" s="59"/>
      <c r="AD708" s="59"/>
      <c r="AE708" s="59"/>
      <c r="AF708" s="59"/>
      <c r="AG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c r="CR708" s="59"/>
      <c r="CS708" s="59"/>
      <c r="CT708" s="59"/>
      <c r="CU708" s="59"/>
      <c r="CV708" s="59"/>
      <c r="CW708" s="59"/>
      <c r="CX708" s="59"/>
      <c r="CY708" s="59"/>
      <c r="CZ708" s="59"/>
      <c r="DA708" s="59"/>
      <c r="DB708" s="59"/>
      <c r="DC708" s="59"/>
      <c r="DD708" s="59"/>
      <c r="DE708" s="59"/>
      <c r="DF708" s="59"/>
      <c r="DG708" s="59"/>
      <c r="DH708" s="59"/>
      <c r="DI708" s="59"/>
      <c r="DJ708" s="59"/>
      <c r="DK708" s="59"/>
      <c r="DL708" s="59"/>
      <c r="DM708" s="59"/>
      <c r="DN708" s="59"/>
      <c r="DO708" s="59"/>
      <c r="DP708" s="59"/>
      <c r="DQ708" s="59"/>
      <c r="DR708" s="59"/>
      <c r="DS708" s="59"/>
      <c r="DT708" s="59"/>
      <c r="DU708" s="59"/>
      <c r="DV708" s="59"/>
      <c r="DW708" s="59"/>
      <c r="DX708" s="59"/>
      <c r="DY708" s="59"/>
      <c r="DZ708" s="59"/>
      <c r="EA708" s="59"/>
      <c r="EB708" s="59"/>
      <c r="EC708" s="59"/>
    </row>
    <row r="709" spans="15:133" s="60" customFormat="1">
      <c r="O709" s="59"/>
      <c r="P709" s="59"/>
      <c r="Q709" s="59"/>
      <c r="R709" s="59"/>
      <c r="S709" s="59"/>
      <c r="T709" s="59"/>
      <c r="U709" s="59"/>
      <c r="V709" s="59"/>
      <c r="W709" s="59"/>
      <c r="X709" s="59"/>
      <c r="Y709" s="59"/>
      <c r="Z709" s="59"/>
      <c r="AA709" s="59"/>
      <c r="AB709" s="59"/>
      <c r="AC709" s="59"/>
      <c r="AD709" s="59"/>
      <c r="AE709" s="59"/>
      <c r="AF709" s="59"/>
      <c r="AG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c r="CR709" s="59"/>
      <c r="CS709" s="59"/>
      <c r="CT709" s="59"/>
      <c r="CU709" s="59"/>
      <c r="CV709" s="59"/>
      <c r="CW709" s="59"/>
      <c r="CX709" s="59"/>
      <c r="CY709" s="59"/>
      <c r="CZ709" s="59"/>
      <c r="DA709" s="59"/>
      <c r="DB709" s="59"/>
      <c r="DC709" s="59"/>
      <c r="DD709" s="59"/>
      <c r="DE709" s="59"/>
      <c r="DF709" s="59"/>
      <c r="DG709" s="59"/>
      <c r="DH709" s="59"/>
      <c r="DI709" s="59"/>
      <c r="DJ709" s="59"/>
      <c r="DK709" s="59"/>
      <c r="DL709" s="59"/>
      <c r="DM709" s="59"/>
      <c r="DN709" s="59"/>
      <c r="DO709" s="59"/>
      <c r="DP709" s="59"/>
      <c r="DQ709" s="59"/>
      <c r="DR709" s="59"/>
      <c r="DS709" s="59"/>
      <c r="DT709" s="59"/>
      <c r="DU709" s="59"/>
      <c r="DV709" s="59"/>
      <c r="DW709" s="59"/>
      <c r="DX709" s="59"/>
      <c r="DY709" s="59"/>
      <c r="DZ709" s="59"/>
      <c r="EA709" s="59"/>
      <c r="EB709" s="59"/>
      <c r="EC709" s="59"/>
    </row>
    <row r="710" spans="15:133" s="60" customFormat="1">
      <c r="O710" s="59"/>
      <c r="P710" s="59"/>
      <c r="Q710" s="59"/>
      <c r="R710" s="59"/>
      <c r="S710" s="59"/>
      <c r="T710" s="59"/>
      <c r="U710" s="59"/>
      <c r="V710" s="59"/>
      <c r="W710" s="59"/>
      <c r="X710" s="59"/>
      <c r="Y710" s="59"/>
      <c r="Z710" s="59"/>
      <c r="AA710" s="59"/>
      <c r="AB710" s="59"/>
      <c r="AC710" s="59"/>
      <c r="AD710" s="59"/>
      <c r="AE710" s="59"/>
      <c r="AF710" s="59"/>
      <c r="AG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c r="CR710" s="59"/>
      <c r="CS710" s="59"/>
      <c r="CT710" s="59"/>
      <c r="CU710" s="59"/>
      <c r="CV710" s="59"/>
      <c r="CW710" s="59"/>
      <c r="CX710" s="59"/>
      <c r="CY710" s="59"/>
      <c r="CZ710" s="59"/>
      <c r="DA710" s="59"/>
      <c r="DB710" s="59"/>
      <c r="DC710" s="59"/>
      <c r="DD710" s="59"/>
      <c r="DE710" s="59"/>
      <c r="DF710" s="59"/>
      <c r="DG710" s="59"/>
      <c r="DH710" s="59"/>
      <c r="DI710" s="59"/>
      <c r="DJ710" s="59"/>
      <c r="DK710" s="59"/>
      <c r="DL710" s="59"/>
      <c r="DM710" s="59"/>
      <c r="DN710" s="59"/>
      <c r="DO710" s="59"/>
      <c r="DP710" s="59"/>
      <c r="DQ710" s="59"/>
      <c r="DR710" s="59"/>
      <c r="DS710" s="59"/>
      <c r="DT710" s="59"/>
      <c r="DU710" s="59"/>
      <c r="DV710" s="59"/>
      <c r="DW710" s="59"/>
      <c r="DX710" s="59"/>
      <c r="DY710" s="59"/>
      <c r="DZ710" s="59"/>
      <c r="EA710" s="59"/>
      <c r="EB710" s="59"/>
      <c r="EC710" s="59"/>
    </row>
    <row r="711" spans="15:133" s="60" customFormat="1">
      <c r="O711" s="59"/>
      <c r="P711" s="59"/>
      <c r="Q711" s="59"/>
      <c r="R711" s="59"/>
      <c r="S711" s="59"/>
      <c r="T711" s="59"/>
      <c r="U711" s="59"/>
      <c r="V711" s="59"/>
      <c r="W711" s="59"/>
      <c r="X711" s="59"/>
      <c r="Y711" s="59"/>
      <c r="Z711" s="59"/>
      <c r="AA711" s="59"/>
      <c r="AB711" s="59"/>
      <c r="AC711" s="59"/>
      <c r="AD711" s="59"/>
      <c r="AE711" s="59"/>
      <c r="AF711" s="59"/>
      <c r="AG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c r="CR711" s="59"/>
      <c r="CS711" s="59"/>
      <c r="CT711" s="59"/>
      <c r="CU711" s="59"/>
      <c r="CV711" s="59"/>
      <c r="CW711" s="59"/>
      <c r="CX711" s="59"/>
      <c r="CY711" s="59"/>
      <c r="CZ711" s="59"/>
      <c r="DA711" s="59"/>
      <c r="DB711" s="59"/>
      <c r="DC711" s="59"/>
      <c r="DD711" s="59"/>
      <c r="DE711" s="59"/>
      <c r="DF711" s="59"/>
      <c r="DG711" s="59"/>
      <c r="DH711" s="59"/>
      <c r="DI711" s="59"/>
      <c r="DJ711" s="59"/>
      <c r="DK711" s="59"/>
      <c r="DL711" s="59"/>
      <c r="DM711" s="59"/>
      <c r="DN711" s="59"/>
      <c r="DO711" s="59"/>
      <c r="DP711" s="59"/>
      <c r="DQ711" s="59"/>
      <c r="DR711" s="59"/>
      <c r="DS711" s="59"/>
      <c r="DT711" s="59"/>
      <c r="DU711" s="59"/>
      <c r="DV711" s="59"/>
      <c r="DW711" s="59"/>
      <c r="DX711" s="59"/>
      <c r="DY711" s="59"/>
      <c r="DZ711" s="59"/>
      <c r="EA711" s="59"/>
      <c r="EB711" s="59"/>
      <c r="EC711" s="59"/>
    </row>
    <row r="712" spans="15:133" s="60" customFormat="1">
      <c r="O712" s="59"/>
      <c r="P712" s="59"/>
      <c r="Q712" s="59"/>
      <c r="R712" s="59"/>
      <c r="S712" s="59"/>
      <c r="T712" s="59"/>
      <c r="U712" s="59"/>
      <c r="V712" s="59"/>
      <c r="W712" s="59"/>
      <c r="X712" s="59"/>
      <c r="Y712" s="59"/>
      <c r="Z712" s="59"/>
      <c r="AA712" s="59"/>
      <c r="AB712" s="59"/>
      <c r="AC712" s="59"/>
      <c r="AD712" s="59"/>
      <c r="AE712" s="59"/>
      <c r="AF712" s="59"/>
      <c r="AG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c r="CR712" s="59"/>
      <c r="CS712" s="59"/>
      <c r="CT712" s="59"/>
      <c r="CU712" s="59"/>
      <c r="CV712" s="59"/>
      <c r="CW712" s="59"/>
      <c r="CX712" s="59"/>
      <c r="CY712" s="59"/>
      <c r="CZ712" s="59"/>
      <c r="DA712" s="59"/>
      <c r="DB712" s="59"/>
      <c r="DC712" s="59"/>
      <c r="DD712" s="59"/>
      <c r="DE712" s="59"/>
      <c r="DF712" s="59"/>
      <c r="DG712" s="59"/>
      <c r="DH712" s="59"/>
      <c r="DI712" s="59"/>
      <c r="DJ712" s="59"/>
      <c r="DK712" s="59"/>
      <c r="DL712" s="59"/>
      <c r="DM712" s="59"/>
      <c r="DN712" s="59"/>
      <c r="DO712" s="59"/>
      <c r="DP712" s="59"/>
      <c r="DQ712" s="59"/>
      <c r="DR712" s="59"/>
      <c r="DS712" s="59"/>
      <c r="DT712" s="59"/>
      <c r="DU712" s="59"/>
      <c r="DV712" s="59"/>
      <c r="DW712" s="59"/>
      <c r="DX712" s="59"/>
      <c r="DY712" s="59"/>
      <c r="DZ712" s="59"/>
      <c r="EA712" s="59"/>
      <c r="EB712" s="59"/>
      <c r="EC712" s="59"/>
    </row>
    <row r="713" spans="15:133" s="60" customFormat="1">
      <c r="O713" s="59"/>
      <c r="P713" s="59"/>
      <c r="Q713" s="59"/>
      <c r="R713" s="59"/>
      <c r="S713" s="59"/>
      <c r="T713" s="59"/>
      <c r="U713" s="59"/>
      <c r="V713" s="59"/>
      <c r="W713" s="59"/>
      <c r="X713" s="59"/>
      <c r="Y713" s="59"/>
      <c r="Z713" s="59"/>
      <c r="AA713" s="59"/>
      <c r="AB713" s="59"/>
      <c r="AC713" s="59"/>
      <c r="AD713" s="59"/>
      <c r="AE713" s="59"/>
      <c r="AF713" s="59"/>
      <c r="AG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c r="CR713" s="59"/>
      <c r="CS713" s="59"/>
      <c r="CT713" s="59"/>
      <c r="CU713" s="59"/>
      <c r="CV713" s="59"/>
      <c r="CW713" s="59"/>
      <c r="CX713" s="59"/>
      <c r="CY713" s="59"/>
      <c r="CZ713" s="59"/>
      <c r="DA713" s="59"/>
      <c r="DB713" s="59"/>
      <c r="DC713" s="59"/>
      <c r="DD713" s="59"/>
      <c r="DE713" s="59"/>
      <c r="DF713" s="59"/>
      <c r="DG713" s="59"/>
      <c r="DH713" s="59"/>
      <c r="DI713" s="59"/>
      <c r="DJ713" s="59"/>
      <c r="DK713" s="59"/>
      <c r="DL713" s="59"/>
      <c r="DM713" s="59"/>
      <c r="DN713" s="59"/>
      <c r="DO713" s="59"/>
      <c r="DP713" s="59"/>
      <c r="DQ713" s="59"/>
      <c r="DR713" s="59"/>
      <c r="DS713" s="59"/>
      <c r="DT713" s="59"/>
      <c r="DU713" s="59"/>
      <c r="DV713" s="59"/>
      <c r="DW713" s="59"/>
      <c r="DX713" s="59"/>
      <c r="DY713" s="59"/>
      <c r="DZ713" s="59"/>
      <c r="EA713" s="59"/>
      <c r="EB713" s="59"/>
      <c r="EC713" s="59"/>
    </row>
    <row r="714" spans="15:133" s="60" customFormat="1">
      <c r="O714" s="59"/>
      <c r="P714" s="59"/>
      <c r="Q714" s="59"/>
      <c r="R714" s="59"/>
      <c r="S714" s="59"/>
      <c r="T714" s="59"/>
      <c r="U714" s="59"/>
      <c r="V714" s="59"/>
      <c r="W714" s="59"/>
      <c r="X714" s="59"/>
      <c r="Y714" s="59"/>
      <c r="Z714" s="59"/>
      <c r="AA714" s="59"/>
      <c r="AB714" s="59"/>
      <c r="AC714" s="59"/>
      <c r="AD714" s="59"/>
      <c r="AE714" s="59"/>
      <c r="AF714" s="59"/>
      <c r="AG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c r="CR714" s="59"/>
      <c r="CS714" s="59"/>
      <c r="CT714" s="59"/>
      <c r="CU714" s="59"/>
      <c r="CV714" s="59"/>
      <c r="CW714" s="59"/>
      <c r="CX714" s="59"/>
      <c r="CY714" s="59"/>
      <c r="CZ714" s="59"/>
      <c r="DA714" s="59"/>
      <c r="DB714" s="59"/>
      <c r="DC714" s="59"/>
      <c r="DD714" s="59"/>
      <c r="DE714" s="59"/>
      <c r="DF714" s="59"/>
      <c r="DG714" s="59"/>
      <c r="DH714" s="59"/>
      <c r="DI714" s="59"/>
      <c r="DJ714" s="59"/>
      <c r="DK714" s="59"/>
      <c r="DL714" s="59"/>
      <c r="DM714" s="59"/>
      <c r="DN714" s="59"/>
      <c r="DO714" s="59"/>
      <c r="DP714" s="59"/>
      <c r="DQ714" s="59"/>
      <c r="DR714" s="59"/>
      <c r="DS714" s="59"/>
      <c r="DT714" s="59"/>
      <c r="DU714" s="59"/>
      <c r="DV714" s="59"/>
      <c r="DW714" s="59"/>
      <c r="DX714" s="59"/>
      <c r="DY714" s="59"/>
      <c r="DZ714" s="59"/>
      <c r="EA714" s="59"/>
      <c r="EB714" s="59"/>
      <c r="EC714" s="59"/>
    </row>
    <row r="715" spans="15:133" s="60" customFormat="1">
      <c r="O715" s="59"/>
      <c r="P715" s="59"/>
      <c r="Q715" s="59"/>
      <c r="R715" s="59"/>
      <c r="S715" s="59"/>
      <c r="T715" s="59"/>
      <c r="U715" s="59"/>
      <c r="V715" s="59"/>
      <c r="W715" s="59"/>
      <c r="X715" s="59"/>
      <c r="Y715" s="59"/>
      <c r="Z715" s="59"/>
      <c r="AA715" s="59"/>
      <c r="AB715" s="59"/>
      <c r="AC715" s="59"/>
      <c r="AD715" s="59"/>
      <c r="AE715" s="59"/>
      <c r="AF715" s="59"/>
      <c r="AG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c r="CR715" s="59"/>
      <c r="CS715" s="59"/>
      <c r="CT715" s="59"/>
      <c r="CU715" s="59"/>
      <c r="CV715" s="59"/>
      <c r="CW715" s="59"/>
      <c r="CX715" s="59"/>
      <c r="CY715" s="59"/>
      <c r="CZ715" s="59"/>
      <c r="DA715" s="59"/>
      <c r="DB715" s="59"/>
      <c r="DC715" s="59"/>
      <c r="DD715" s="59"/>
      <c r="DE715" s="59"/>
      <c r="DF715" s="59"/>
      <c r="DG715" s="59"/>
      <c r="DH715" s="59"/>
      <c r="DI715" s="59"/>
      <c r="DJ715" s="59"/>
      <c r="DK715" s="59"/>
      <c r="DL715" s="59"/>
      <c r="DM715" s="59"/>
      <c r="DN715" s="59"/>
      <c r="DO715" s="59"/>
      <c r="DP715" s="59"/>
      <c r="DQ715" s="59"/>
      <c r="DR715" s="59"/>
      <c r="DS715" s="59"/>
      <c r="DT715" s="59"/>
      <c r="DU715" s="59"/>
      <c r="DV715" s="59"/>
      <c r="DW715" s="59"/>
      <c r="DX715" s="59"/>
      <c r="DY715" s="59"/>
      <c r="DZ715" s="59"/>
      <c r="EA715" s="59"/>
      <c r="EB715" s="59"/>
      <c r="EC715" s="59"/>
    </row>
    <row r="716" spans="15:133" s="60" customFormat="1">
      <c r="O716" s="59"/>
      <c r="P716" s="59"/>
      <c r="Q716" s="59"/>
      <c r="R716" s="59"/>
      <c r="S716" s="59"/>
      <c r="T716" s="59"/>
      <c r="U716" s="59"/>
      <c r="V716" s="59"/>
      <c r="W716" s="59"/>
      <c r="X716" s="59"/>
      <c r="Y716" s="59"/>
      <c r="Z716" s="59"/>
      <c r="AA716" s="59"/>
      <c r="AB716" s="59"/>
      <c r="AC716" s="59"/>
      <c r="AD716" s="59"/>
      <c r="AE716" s="59"/>
      <c r="AF716" s="59"/>
      <c r="AG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c r="CR716" s="59"/>
      <c r="CS716" s="59"/>
      <c r="CT716" s="59"/>
      <c r="CU716" s="59"/>
      <c r="CV716" s="59"/>
      <c r="CW716" s="59"/>
      <c r="CX716" s="59"/>
      <c r="CY716" s="59"/>
      <c r="CZ716" s="59"/>
      <c r="DA716" s="59"/>
      <c r="DB716" s="59"/>
      <c r="DC716" s="59"/>
      <c r="DD716" s="59"/>
      <c r="DE716" s="59"/>
      <c r="DF716" s="59"/>
      <c r="DG716" s="59"/>
      <c r="DH716" s="59"/>
      <c r="DI716" s="59"/>
      <c r="DJ716" s="59"/>
      <c r="DK716" s="59"/>
      <c r="DL716" s="59"/>
      <c r="DM716" s="59"/>
      <c r="DN716" s="59"/>
      <c r="DO716" s="59"/>
      <c r="DP716" s="59"/>
      <c r="DQ716" s="59"/>
      <c r="DR716" s="59"/>
      <c r="DS716" s="59"/>
      <c r="DT716" s="59"/>
      <c r="DU716" s="59"/>
      <c r="DV716" s="59"/>
      <c r="DW716" s="59"/>
      <c r="DX716" s="59"/>
      <c r="DY716" s="59"/>
      <c r="DZ716" s="59"/>
      <c r="EA716" s="59"/>
      <c r="EB716" s="59"/>
      <c r="EC716" s="59"/>
    </row>
    <row r="717" spans="15:133" s="60" customFormat="1">
      <c r="O717" s="59"/>
      <c r="P717" s="59"/>
      <c r="Q717" s="59"/>
      <c r="R717" s="59"/>
      <c r="S717" s="59"/>
      <c r="T717" s="59"/>
      <c r="U717" s="59"/>
      <c r="V717" s="59"/>
      <c r="W717" s="59"/>
      <c r="X717" s="59"/>
      <c r="Y717" s="59"/>
      <c r="Z717" s="59"/>
      <c r="AA717" s="59"/>
      <c r="AB717" s="59"/>
      <c r="AC717" s="59"/>
      <c r="AD717" s="59"/>
      <c r="AE717" s="59"/>
      <c r="AF717" s="59"/>
      <c r="AG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c r="CR717" s="59"/>
      <c r="CS717" s="59"/>
      <c r="CT717" s="59"/>
      <c r="CU717" s="59"/>
      <c r="CV717" s="59"/>
      <c r="CW717" s="59"/>
      <c r="CX717" s="59"/>
      <c r="CY717" s="59"/>
      <c r="CZ717" s="59"/>
      <c r="DA717" s="59"/>
      <c r="DB717" s="59"/>
      <c r="DC717" s="59"/>
      <c r="DD717" s="59"/>
      <c r="DE717" s="59"/>
      <c r="DF717" s="59"/>
      <c r="DG717" s="59"/>
      <c r="DH717" s="59"/>
      <c r="DI717" s="59"/>
      <c r="DJ717" s="59"/>
      <c r="DK717" s="59"/>
      <c r="DL717" s="59"/>
      <c r="DM717" s="59"/>
      <c r="DN717" s="59"/>
      <c r="DO717" s="59"/>
      <c r="DP717" s="59"/>
      <c r="DQ717" s="59"/>
      <c r="DR717" s="59"/>
      <c r="DS717" s="59"/>
      <c r="DT717" s="59"/>
      <c r="DU717" s="59"/>
      <c r="DV717" s="59"/>
      <c r="DW717" s="59"/>
      <c r="DX717" s="59"/>
      <c r="DY717" s="59"/>
      <c r="DZ717" s="59"/>
      <c r="EA717" s="59"/>
      <c r="EB717" s="59"/>
      <c r="EC717" s="59"/>
    </row>
    <row r="718" spans="15:133" s="60" customFormat="1">
      <c r="O718" s="59"/>
      <c r="P718" s="59"/>
      <c r="Q718" s="59"/>
      <c r="R718" s="59"/>
      <c r="S718" s="59"/>
      <c r="T718" s="59"/>
      <c r="U718" s="59"/>
      <c r="V718" s="59"/>
      <c r="W718" s="59"/>
      <c r="X718" s="59"/>
      <c r="Y718" s="59"/>
      <c r="Z718" s="59"/>
      <c r="AA718" s="59"/>
      <c r="AB718" s="59"/>
      <c r="AC718" s="59"/>
      <c r="AD718" s="59"/>
      <c r="AE718" s="59"/>
      <c r="AF718" s="59"/>
      <c r="AG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c r="CR718" s="59"/>
      <c r="CS718" s="59"/>
      <c r="CT718" s="59"/>
      <c r="CU718" s="59"/>
      <c r="CV718" s="59"/>
      <c r="CW718" s="59"/>
      <c r="CX718" s="59"/>
      <c r="CY718" s="59"/>
      <c r="CZ718" s="59"/>
      <c r="DA718" s="59"/>
      <c r="DB718" s="59"/>
      <c r="DC718" s="59"/>
      <c r="DD718" s="59"/>
      <c r="DE718" s="59"/>
      <c r="DF718" s="59"/>
      <c r="DG718" s="59"/>
      <c r="DH718" s="59"/>
      <c r="DI718" s="59"/>
      <c r="DJ718" s="59"/>
      <c r="DK718" s="59"/>
      <c r="DL718" s="59"/>
      <c r="DM718" s="59"/>
      <c r="DN718" s="59"/>
      <c r="DO718" s="59"/>
      <c r="DP718" s="59"/>
      <c r="DQ718" s="59"/>
      <c r="DR718" s="59"/>
      <c r="DS718" s="59"/>
      <c r="DT718" s="59"/>
      <c r="DU718" s="59"/>
      <c r="DV718" s="59"/>
      <c r="DW718" s="59"/>
      <c r="DX718" s="59"/>
      <c r="DY718" s="59"/>
      <c r="DZ718" s="59"/>
      <c r="EA718" s="59"/>
      <c r="EB718" s="59"/>
      <c r="EC718" s="59"/>
    </row>
    <row r="719" spans="15:133" s="60" customFormat="1">
      <c r="O719" s="59"/>
      <c r="P719" s="59"/>
      <c r="Q719" s="59"/>
      <c r="R719" s="59"/>
      <c r="S719" s="59"/>
      <c r="T719" s="59"/>
      <c r="U719" s="59"/>
      <c r="V719" s="59"/>
      <c r="W719" s="59"/>
      <c r="X719" s="59"/>
      <c r="Y719" s="59"/>
      <c r="Z719" s="59"/>
      <c r="AA719" s="59"/>
      <c r="AB719" s="59"/>
      <c r="AC719" s="59"/>
      <c r="AD719" s="59"/>
      <c r="AE719" s="59"/>
      <c r="AF719" s="59"/>
      <c r="AG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c r="CR719" s="59"/>
      <c r="CS719" s="59"/>
      <c r="CT719" s="59"/>
      <c r="CU719" s="59"/>
      <c r="CV719" s="59"/>
      <c r="CW719" s="59"/>
      <c r="CX719" s="59"/>
      <c r="CY719" s="59"/>
      <c r="CZ719" s="59"/>
      <c r="DA719" s="59"/>
      <c r="DB719" s="59"/>
      <c r="DC719" s="59"/>
      <c r="DD719" s="59"/>
      <c r="DE719" s="59"/>
      <c r="DF719" s="59"/>
      <c r="DG719" s="59"/>
      <c r="DH719" s="59"/>
      <c r="DI719" s="59"/>
      <c r="DJ719" s="59"/>
      <c r="DK719" s="59"/>
      <c r="DL719" s="59"/>
      <c r="DM719" s="59"/>
      <c r="DN719" s="59"/>
      <c r="DO719" s="59"/>
      <c r="DP719" s="59"/>
      <c r="DQ719" s="59"/>
      <c r="DR719" s="59"/>
      <c r="DS719" s="59"/>
      <c r="DT719" s="59"/>
      <c r="DU719" s="59"/>
      <c r="DV719" s="59"/>
      <c r="DW719" s="59"/>
      <c r="DX719" s="59"/>
      <c r="DY719" s="59"/>
      <c r="DZ719" s="59"/>
      <c r="EA719" s="59"/>
      <c r="EB719" s="59"/>
      <c r="EC719" s="59"/>
    </row>
    <row r="720" spans="15:133" s="60" customFormat="1">
      <c r="O720" s="59"/>
      <c r="P720" s="59"/>
      <c r="Q720" s="59"/>
      <c r="R720" s="59"/>
      <c r="S720" s="59"/>
      <c r="T720" s="59"/>
      <c r="U720" s="59"/>
      <c r="V720" s="59"/>
      <c r="W720" s="59"/>
      <c r="X720" s="59"/>
      <c r="Y720" s="59"/>
      <c r="Z720" s="59"/>
      <c r="AA720" s="59"/>
      <c r="AB720" s="59"/>
      <c r="AC720" s="59"/>
      <c r="AD720" s="59"/>
      <c r="AE720" s="59"/>
      <c r="AF720" s="59"/>
      <c r="AG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c r="CR720" s="59"/>
      <c r="CS720" s="59"/>
      <c r="CT720" s="59"/>
      <c r="CU720" s="59"/>
      <c r="CV720" s="59"/>
      <c r="CW720" s="59"/>
      <c r="CX720" s="59"/>
      <c r="CY720" s="59"/>
      <c r="CZ720" s="59"/>
      <c r="DA720" s="59"/>
      <c r="DB720" s="59"/>
      <c r="DC720" s="59"/>
      <c r="DD720" s="59"/>
      <c r="DE720" s="59"/>
      <c r="DF720" s="59"/>
      <c r="DG720" s="59"/>
      <c r="DH720" s="59"/>
      <c r="DI720" s="59"/>
      <c r="DJ720" s="59"/>
      <c r="DK720" s="59"/>
      <c r="DL720" s="59"/>
      <c r="DM720" s="59"/>
      <c r="DN720" s="59"/>
      <c r="DO720" s="59"/>
      <c r="DP720" s="59"/>
      <c r="DQ720" s="59"/>
      <c r="DR720" s="59"/>
      <c r="DS720" s="59"/>
      <c r="DT720" s="59"/>
      <c r="DU720" s="59"/>
      <c r="DV720" s="59"/>
      <c r="DW720" s="59"/>
      <c r="DX720" s="59"/>
      <c r="DY720" s="59"/>
      <c r="DZ720" s="59"/>
      <c r="EA720" s="59"/>
      <c r="EB720" s="59"/>
      <c r="EC720" s="59"/>
    </row>
    <row r="721" spans="15:133" s="60" customFormat="1">
      <c r="O721" s="59"/>
      <c r="P721" s="59"/>
      <c r="Q721" s="59"/>
      <c r="R721" s="59"/>
      <c r="S721" s="59"/>
      <c r="T721" s="59"/>
      <c r="U721" s="59"/>
      <c r="V721" s="59"/>
      <c r="W721" s="59"/>
      <c r="X721" s="59"/>
      <c r="Y721" s="59"/>
      <c r="Z721" s="59"/>
      <c r="AA721" s="59"/>
      <c r="AB721" s="59"/>
      <c r="AC721" s="59"/>
      <c r="AD721" s="59"/>
      <c r="AE721" s="59"/>
      <c r="AF721" s="59"/>
      <c r="AG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c r="CR721" s="59"/>
      <c r="CS721" s="59"/>
      <c r="CT721" s="59"/>
      <c r="CU721" s="59"/>
      <c r="CV721" s="59"/>
      <c r="CW721" s="59"/>
      <c r="CX721" s="59"/>
      <c r="CY721" s="59"/>
      <c r="CZ721" s="59"/>
      <c r="DA721" s="59"/>
      <c r="DB721" s="59"/>
      <c r="DC721" s="59"/>
      <c r="DD721" s="59"/>
      <c r="DE721" s="59"/>
      <c r="DF721" s="59"/>
      <c r="DG721" s="59"/>
      <c r="DH721" s="59"/>
      <c r="DI721" s="59"/>
      <c r="DJ721" s="59"/>
      <c r="DK721" s="59"/>
      <c r="DL721" s="59"/>
      <c r="DM721" s="59"/>
      <c r="DN721" s="59"/>
      <c r="DO721" s="59"/>
      <c r="DP721" s="59"/>
      <c r="DQ721" s="59"/>
      <c r="DR721" s="59"/>
      <c r="DS721" s="59"/>
      <c r="DT721" s="59"/>
      <c r="DU721" s="59"/>
      <c r="DV721" s="59"/>
      <c r="DW721" s="59"/>
      <c r="DX721" s="59"/>
      <c r="DY721" s="59"/>
      <c r="DZ721" s="59"/>
      <c r="EA721" s="59"/>
      <c r="EB721" s="59"/>
      <c r="EC721" s="59"/>
    </row>
    <row r="722" spans="15:133" s="60" customFormat="1">
      <c r="O722" s="59"/>
      <c r="P722" s="59"/>
      <c r="Q722" s="59"/>
      <c r="R722" s="59"/>
      <c r="S722" s="59"/>
      <c r="T722" s="59"/>
      <c r="U722" s="59"/>
      <c r="V722" s="59"/>
      <c r="W722" s="59"/>
      <c r="X722" s="59"/>
      <c r="Y722" s="59"/>
      <c r="Z722" s="59"/>
      <c r="AA722" s="59"/>
      <c r="AB722" s="59"/>
      <c r="AC722" s="59"/>
      <c r="AD722" s="59"/>
      <c r="AE722" s="59"/>
      <c r="AF722" s="59"/>
      <c r="AG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c r="CR722" s="59"/>
      <c r="CS722" s="59"/>
      <c r="CT722" s="59"/>
      <c r="CU722" s="59"/>
      <c r="CV722" s="59"/>
      <c r="CW722" s="59"/>
      <c r="CX722" s="59"/>
      <c r="CY722" s="59"/>
      <c r="CZ722" s="59"/>
      <c r="DA722" s="59"/>
      <c r="DB722" s="59"/>
      <c r="DC722" s="59"/>
      <c r="DD722" s="59"/>
      <c r="DE722" s="59"/>
      <c r="DF722" s="59"/>
      <c r="DG722" s="59"/>
      <c r="DH722" s="59"/>
      <c r="DI722" s="59"/>
      <c r="DJ722" s="59"/>
      <c r="DK722" s="59"/>
      <c r="DL722" s="59"/>
      <c r="DM722" s="59"/>
      <c r="DN722" s="59"/>
      <c r="DO722" s="59"/>
      <c r="DP722" s="59"/>
      <c r="DQ722" s="59"/>
      <c r="DR722" s="59"/>
      <c r="DS722" s="59"/>
      <c r="DT722" s="59"/>
      <c r="DU722" s="59"/>
      <c r="DV722" s="59"/>
      <c r="DW722" s="59"/>
      <c r="DX722" s="59"/>
      <c r="DY722" s="59"/>
      <c r="DZ722" s="59"/>
      <c r="EA722" s="59"/>
      <c r="EB722" s="59"/>
      <c r="EC722" s="59"/>
    </row>
    <row r="723" spans="15:133" s="60" customFormat="1">
      <c r="O723" s="59"/>
      <c r="P723" s="59"/>
      <c r="Q723" s="59"/>
      <c r="R723" s="59"/>
      <c r="S723" s="59"/>
      <c r="T723" s="59"/>
      <c r="U723" s="59"/>
      <c r="V723" s="59"/>
      <c r="W723" s="59"/>
      <c r="X723" s="59"/>
      <c r="Y723" s="59"/>
      <c r="Z723" s="59"/>
      <c r="AA723" s="59"/>
      <c r="AB723" s="59"/>
      <c r="AC723" s="59"/>
      <c r="AD723" s="59"/>
      <c r="AE723" s="59"/>
      <c r="AF723" s="59"/>
      <c r="AG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c r="CR723" s="59"/>
      <c r="CS723" s="59"/>
      <c r="CT723" s="59"/>
      <c r="CU723" s="59"/>
      <c r="CV723" s="59"/>
      <c r="CW723" s="59"/>
      <c r="CX723" s="59"/>
      <c r="CY723" s="59"/>
      <c r="CZ723" s="59"/>
      <c r="DA723" s="59"/>
      <c r="DB723" s="59"/>
      <c r="DC723" s="59"/>
      <c r="DD723" s="59"/>
      <c r="DE723" s="59"/>
      <c r="DF723" s="59"/>
      <c r="DG723" s="59"/>
      <c r="DH723" s="59"/>
      <c r="DI723" s="59"/>
      <c r="DJ723" s="59"/>
      <c r="DK723" s="59"/>
      <c r="DL723" s="59"/>
      <c r="DM723" s="59"/>
      <c r="DN723" s="59"/>
      <c r="DO723" s="59"/>
      <c r="DP723" s="59"/>
      <c r="DQ723" s="59"/>
      <c r="DR723" s="59"/>
      <c r="DS723" s="59"/>
      <c r="DT723" s="59"/>
      <c r="DU723" s="59"/>
      <c r="DV723" s="59"/>
      <c r="DW723" s="59"/>
      <c r="DX723" s="59"/>
      <c r="DY723" s="59"/>
      <c r="DZ723" s="59"/>
      <c r="EA723" s="59"/>
      <c r="EB723" s="59"/>
      <c r="EC723" s="59"/>
    </row>
    <row r="724" spans="15:133" s="60" customFormat="1">
      <c r="O724" s="59"/>
      <c r="P724" s="59"/>
      <c r="Q724" s="59"/>
      <c r="R724" s="59"/>
      <c r="S724" s="59"/>
      <c r="T724" s="59"/>
      <c r="U724" s="59"/>
      <c r="V724" s="59"/>
      <c r="W724" s="59"/>
      <c r="X724" s="59"/>
      <c r="Y724" s="59"/>
      <c r="Z724" s="59"/>
      <c r="AA724" s="59"/>
      <c r="AB724" s="59"/>
      <c r="AC724" s="59"/>
      <c r="AD724" s="59"/>
      <c r="AE724" s="59"/>
      <c r="AF724" s="59"/>
      <c r="AG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c r="CR724" s="59"/>
      <c r="CS724" s="59"/>
      <c r="CT724" s="59"/>
      <c r="CU724" s="59"/>
      <c r="CV724" s="59"/>
      <c r="CW724" s="59"/>
      <c r="CX724" s="59"/>
      <c r="CY724" s="59"/>
      <c r="CZ724" s="59"/>
      <c r="DA724" s="59"/>
      <c r="DB724" s="59"/>
      <c r="DC724" s="59"/>
      <c r="DD724" s="59"/>
      <c r="DE724" s="59"/>
      <c r="DF724" s="59"/>
      <c r="DG724" s="59"/>
      <c r="DH724" s="59"/>
      <c r="DI724" s="59"/>
      <c r="DJ724" s="59"/>
      <c r="DK724" s="59"/>
      <c r="DL724" s="59"/>
      <c r="DM724" s="59"/>
      <c r="DN724" s="59"/>
      <c r="DO724" s="59"/>
      <c r="DP724" s="59"/>
      <c r="DQ724" s="59"/>
      <c r="DR724" s="59"/>
      <c r="DS724" s="59"/>
      <c r="DT724" s="59"/>
      <c r="DU724" s="59"/>
      <c r="DV724" s="59"/>
      <c r="DW724" s="59"/>
      <c r="DX724" s="59"/>
      <c r="DY724" s="59"/>
      <c r="DZ724" s="59"/>
      <c r="EA724" s="59"/>
      <c r="EB724" s="59"/>
      <c r="EC724" s="59"/>
    </row>
    <row r="725" spans="15:133" s="60" customFormat="1">
      <c r="O725" s="59"/>
      <c r="P725" s="59"/>
      <c r="Q725" s="59"/>
      <c r="R725" s="59"/>
      <c r="S725" s="59"/>
      <c r="T725" s="59"/>
      <c r="U725" s="59"/>
      <c r="V725" s="59"/>
      <c r="W725" s="59"/>
      <c r="X725" s="59"/>
      <c r="Y725" s="59"/>
      <c r="Z725" s="59"/>
      <c r="AA725" s="59"/>
      <c r="AB725" s="59"/>
      <c r="AC725" s="59"/>
      <c r="AD725" s="59"/>
      <c r="AE725" s="59"/>
      <c r="AF725" s="59"/>
      <c r="AG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c r="CR725" s="59"/>
      <c r="CS725" s="59"/>
      <c r="CT725" s="59"/>
      <c r="CU725" s="59"/>
      <c r="CV725" s="59"/>
      <c r="CW725" s="59"/>
      <c r="CX725" s="59"/>
      <c r="CY725" s="59"/>
      <c r="CZ725" s="59"/>
      <c r="DA725" s="59"/>
      <c r="DB725" s="59"/>
      <c r="DC725" s="59"/>
      <c r="DD725" s="59"/>
      <c r="DE725" s="59"/>
      <c r="DF725" s="59"/>
      <c r="DG725" s="59"/>
      <c r="DH725" s="59"/>
      <c r="DI725" s="59"/>
      <c r="DJ725" s="59"/>
      <c r="DK725" s="59"/>
      <c r="DL725" s="59"/>
      <c r="DM725" s="59"/>
      <c r="DN725" s="59"/>
      <c r="DO725" s="59"/>
      <c r="DP725" s="59"/>
      <c r="DQ725" s="59"/>
      <c r="DR725" s="59"/>
      <c r="DS725" s="59"/>
      <c r="DT725" s="59"/>
      <c r="DU725" s="59"/>
      <c r="DV725" s="59"/>
      <c r="DW725" s="59"/>
      <c r="DX725" s="59"/>
      <c r="DY725" s="59"/>
      <c r="DZ725" s="59"/>
      <c r="EA725" s="59"/>
      <c r="EB725" s="59"/>
      <c r="EC725" s="59"/>
    </row>
    <row r="726" spans="15:133" s="60" customFormat="1">
      <c r="O726" s="59"/>
      <c r="P726" s="59"/>
      <c r="Q726" s="59"/>
      <c r="R726" s="59"/>
      <c r="S726" s="59"/>
      <c r="T726" s="59"/>
      <c r="U726" s="59"/>
      <c r="V726" s="59"/>
      <c r="W726" s="59"/>
      <c r="X726" s="59"/>
      <c r="Y726" s="59"/>
      <c r="Z726" s="59"/>
      <c r="AA726" s="59"/>
      <c r="AB726" s="59"/>
      <c r="AC726" s="59"/>
      <c r="AD726" s="59"/>
      <c r="AE726" s="59"/>
      <c r="AF726" s="59"/>
      <c r="AG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c r="CR726" s="59"/>
      <c r="CS726" s="59"/>
      <c r="CT726" s="59"/>
      <c r="CU726" s="59"/>
      <c r="CV726" s="59"/>
      <c r="CW726" s="59"/>
      <c r="CX726" s="59"/>
      <c r="CY726" s="59"/>
      <c r="CZ726" s="59"/>
      <c r="DA726" s="59"/>
      <c r="DB726" s="59"/>
      <c r="DC726" s="59"/>
      <c r="DD726" s="59"/>
      <c r="DE726" s="59"/>
      <c r="DF726" s="59"/>
      <c r="DG726" s="59"/>
      <c r="DH726" s="59"/>
      <c r="DI726" s="59"/>
      <c r="DJ726" s="59"/>
      <c r="DK726" s="59"/>
      <c r="DL726" s="59"/>
      <c r="DM726" s="59"/>
      <c r="DN726" s="59"/>
      <c r="DO726" s="59"/>
      <c r="DP726" s="59"/>
      <c r="DQ726" s="59"/>
      <c r="DR726" s="59"/>
      <c r="DS726" s="59"/>
      <c r="DT726" s="59"/>
      <c r="DU726" s="59"/>
      <c r="DV726" s="59"/>
      <c r="DW726" s="59"/>
      <c r="DX726" s="59"/>
      <c r="DY726" s="59"/>
      <c r="DZ726" s="59"/>
      <c r="EA726" s="59"/>
      <c r="EB726" s="59"/>
      <c r="EC726" s="59"/>
    </row>
    <row r="727" spans="15:133" s="60" customFormat="1">
      <c r="O727" s="59"/>
      <c r="P727" s="59"/>
      <c r="Q727" s="59"/>
      <c r="R727" s="59"/>
      <c r="S727" s="59"/>
      <c r="T727" s="59"/>
      <c r="U727" s="59"/>
      <c r="V727" s="59"/>
      <c r="W727" s="59"/>
      <c r="X727" s="59"/>
      <c r="Y727" s="59"/>
      <c r="Z727" s="59"/>
      <c r="AA727" s="59"/>
      <c r="AB727" s="59"/>
      <c r="AC727" s="59"/>
      <c r="AD727" s="59"/>
      <c r="AE727" s="59"/>
      <c r="AF727" s="59"/>
      <c r="AG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c r="CR727" s="59"/>
      <c r="CS727" s="59"/>
      <c r="CT727" s="59"/>
      <c r="CU727" s="59"/>
      <c r="CV727" s="59"/>
      <c r="CW727" s="59"/>
      <c r="CX727" s="59"/>
      <c r="CY727" s="59"/>
      <c r="CZ727" s="59"/>
      <c r="DA727" s="59"/>
      <c r="DB727" s="59"/>
      <c r="DC727" s="59"/>
      <c r="DD727" s="59"/>
      <c r="DE727" s="59"/>
      <c r="DF727" s="59"/>
      <c r="DG727" s="59"/>
      <c r="DH727" s="59"/>
      <c r="DI727" s="59"/>
      <c r="DJ727" s="59"/>
      <c r="DK727" s="59"/>
      <c r="DL727" s="59"/>
      <c r="DM727" s="59"/>
      <c r="DN727" s="59"/>
      <c r="DO727" s="59"/>
      <c r="DP727" s="59"/>
      <c r="DQ727" s="59"/>
      <c r="DR727" s="59"/>
      <c r="DS727" s="59"/>
      <c r="DT727" s="59"/>
      <c r="DU727" s="59"/>
      <c r="DV727" s="59"/>
      <c r="DW727" s="59"/>
      <c r="DX727" s="59"/>
      <c r="DY727" s="59"/>
      <c r="DZ727" s="59"/>
      <c r="EA727" s="59"/>
      <c r="EB727" s="59"/>
      <c r="EC727" s="59"/>
    </row>
    <row r="728" spans="15:133" s="60" customFormat="1">
      <c r="O728" s="59"/>
      <c r="P728" s="59"/>
      <c r="Q728" s="59"/>
      <c r="R728" s="59"/>
      <c r="S728" s="59"/>
      <c r="T728" s="59"/>
      <c r="U728" s="59"/>
      <c r="V728" s="59"/>
      <c r="W728" s="59"/>
      <c r="X728" s="59"/>
      <c r="Y728" s="59"/>
      <c r="Z728" s="59"/>
      <c r="AA728" s="59"/>
      <c r="AB728" s="59"/>
      <c r="AC728" s="59"/>
      <c r="AD728" s="59"/>
      <c r="AE728" s="59"/>
      <c r="AF728" s="59"/>
      <c r="AG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c r="CR728" s="59"/>
      <c r="CS728" s="59"/>
      <c r="CT728" s="59"/>
      <c r="CU728" s="59"/>
      <c r="CV728" s="59"/>
      <c r="CW728" s="59"/>
      <c r="CX728" s="59"/>
      <c r="CY728" s="59"/>
      <c r="CZ728" s="59"/>
      <c r="DA728" s="59"/>
      <c r="DB728" s="59"/>
      <c r="DC728" s="59"/>
      <c r="DD728" s="59"/>
      <c r="DE728" s="59"/>
      <c r="DF728" s="59"/>
      <c r="DG728" s="59"/>
      <c r="DH728" s="59"/>
      <c r="DI728" s="59"/>
      <c r="DJ728" s="59"/>
      <c r="DK728" s="59"/>
      <c r="DL728" s="59"/>
      <c r="DM728" s="59"/>
      <c r="DN728" s="59"/>
      <c r="DO728" s="59"/>
      <c r="DP728" s="59"/>
      <c r="DQ728" s="59"/>
      <c r="DR728" s="59"/>
      <c r="DS728" s="59"/>
      <c r="DT728" s="59"/>
      <c r="DU728" s="59"/>
      <c r="DV728" s="59"/>
      <c r="DW728" s="59"/>
      <c r="DX728" s="59"/>
      <c r="DY728" s="59"/>
      <c r="DZ728" s="59"/>
      <c r="EA728" s="59"/>
      <c r="EB728" s="59"/>
      <c r="EC728" s="59"/>
    </row>
    <row r="729" spans="15:133" s="60" customFormat="1">
      <c r="O729" s="59"/>
      <c r="P729" s="59"/>
      <c r="Q729" s="59"/>
      <c r="R729" s="59"/>
      <c r="S729" s="59"/>
      <c r="T729" s="59"/>
      <c r="U729" s="59"/>
      <c r="V729" s="59"/>
      <c r="W729" s="59"/>
      <c r="X729" s="59"/>
      <c r="Y729" s="59"/>
      <c r="Z729" s="59"/>
      <c r="AA729" s="59"/>
      <c r="AB729" s="59"/>
      <c r="AC729" s="59"/>
      <c r="AD729" s="59"/>
      <c r="AE729" s="59"/>
      <c r="AF729" s="59"/>
      <c r="AG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c r="CR729" s="59"/>
      <c r="CS729" s="59"/>
      <c r="CT729" s="59"/>
      <c r="CU729" s="59"/>
      <c r="CV729" s="59"/>
      <c r="CW729" s="59"/>
      <c r="CX729" s="59"/>
      <c r="CY729" s="59"/>
      <c r="CZ729" s="59"/>
      <c r="DA729" s="59"/>
      <c r="DB729" s="59"/>
      <c r="DC729" s="59"/>
      <c r="DD729" s="59"/>
      <c r="DE729" s="59"/>
      <c r="DF729" s="59"/>
      <c r="DG729" s="59"/>
      <c r="DH729" s="59"/>
      <c r="DI729" s="59"/>
      <c r="DJ729" s="59"/>
      <c r="DK729" s="59"/>
      <c r="DL729" s="59"/>
      <c r="DM729" s="59"/>
      <c r="DN729" s="59"/>
      <c r="DO729" s="59"/>
      <c r="DP729" s="59"/>
      <c r="DQ729" s="59"/>
      <c r="DR729" s="59"/>
      <c r="DS729" s="59"/>
      <c r="DT729" s="59"/>
      <c r="DU729" s="59"/>
      <c r="DV729" s="59"/>
      <c r="DW729" s="59"/>
      <c r="DX729" s="59"/>
      <c r="DY729" s="59"/>
      <c r="DZ729" s="59"/>
      <c r="EA729" s="59"/>
      <c r="EB729" s="59"/>
      <c r="EC729" s="59"/>
    </row>
    <row r="730" spans="15:133" s="60" customFormat="1">
      <c r="O730" s="59"/>
      <c r="P730" s="59"/>
      <c r="Q730" s="59"/>
      <c r="R730" s="59"/>
      <c r="S730" s="59"/>
      <c r="T730" s="59"/>
      <c r="U730" s="59"/>
      <c r="V730" s="59"/>
      <c r="W730" s="59"/>
      <c r="X730" s="59"/>
      <c r="Y730" s="59"/>
      <c r="Z730" s="59"/>
      <c r="AA730" s="59"/>
      <c r="AB730" s="59"/>
      <c r="AC730" s="59"/>
      <c r="AD730" s="59"/>
      <c r="AE730" s="59"/>
      <c r="AF730" s="59"/>
      <c r="AG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c r="CR730" s="59"/>
      <c r="CS730" s="59"/>
      <c r="CT730" s="59"/>
      <c r="CU730" s="59"/>
      <c r="CV730" s="59"/>
      <c r="CW730" s="59"/>
      <c r="CX730" s="59"/>
      <c r="CY730" s="59"/>
      <c r="CZ730" s="59"/>
      <c r="DA730" s="59"/>
      <c r="DB730" s="59"/>
      <c r="DC730" s="59"/>
      <c r="DD730" s="59"/>
      <c r="DE730" s="59"/>
      <c r="DF730" s="59"/>
      <c r="DG730" s="59"/>
      <c r="DH730" s="59"/>
      <c r="DI730" s="59"/>
      <c r="DJ730" s="59"/>
      <c r="DK730" s="59"/>
      <c r="DL730" s="59"/>
      <c r="DM730" s="59"/>
      <c r="DN730" s="59"/>
      <c r="DO730" s="59"/>
      <c r="DP730" s="59"/>
      <c r="DQ730" s="59"/>
      <c r="DR730" s="59"/>
      <c r="DS730" s="59"/>
      <c r="DT730" s="59"/>
      <c r="DU730" s="59"/>
      <c r="DV730" s="59"/>
      <c r="DW730" s="59"/>
      <c r="DX730" s="59"/>
      <c r="DY730" s="59"/>
      <c r="DZ730" s="59"/>
      <c r="EA730" s="59"/>
      <c r="EB730" s="59"/>
      <c r="EC730" s="59"/>
    </row>
    <row r="731" spans="15:133" s="60" customFormat="1">
      <c r="O731" s="59"/>
      <c r="P731" s="59"/>
      <c r="Q731" s="59"/>
      <c r="R731" s="59"/>
      <c r="S731" s="59"/>
      <c r="T731" s="59"/>
      <c r="U731" s="59"/>
      <c r="V731" s="59"/>
      <c r="W731" s="59"/>
      <c r="X731" s="59"/>
      <c r="Y731" s="59"/>
      <c r="Z731" s="59"/>
      <c r="AA731" s="59"/>
      <c r="AB731" s="59"/>
      <c r="AC731" s="59"/>
      <c r="AD731" s="59"/>
      <c r="AE731" s="59"/>
      <c r="AF731" s="59"/>
      <c r="AG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c r="CR731" s="59"/>
      <c r="CS731" s="59"/>
      <c r="CT731" s="59"/>
      <c r="CU731" s="59"/>
      <c r="CV731" s="59"/>
      <c r="CW731" s="59"/>
      <c r="CX731" s="59"/>
      <c r="CY731" s="59"/>
      <c r="CZ731" s="59"/>
      <c r="DA731" s="59"/>
      <c r="DB731" s="59"/>
      <c r="DC731" s="59"/>
      <c r="DD731" s="59"/>
      <c r="DE731" s="59"/>
      <c r="DF731" s="59"/>
      <c r="DG731" s="59"/>
      <c r="DH731" s="59"/>
      <c r="DI731" s="59"/>
      <c r="DJ731" s="59"/>
      <c r="DK731" s="59"/>
      <c r="DL731" s="59"/>
      <c r="DM731" s="59"/>
      <c r="DN731" s="59"/>
      <c r="DO731" s="59"/>
      <c r="DP731" s="59"/>
      <c r="DQ731" s="59"/>
      <c r="DR731" s="59"/>
      <c r="DS731" s="59"/>
      <c r="DT731" s="59"/>
      <c r="DU731" s="59"/>
      <c r="DV731" s="59"/>
      <c r="DW731" s="59"/>
      <c r="DX731" s="59"/>
      <c r="DY731" s="59"/>
      <c r="DZ731" s="59"/>
      <c r="EA731" s="59"/>
      <c r="EB731" s="59"/>
      <c r="EC731" s="59"/>
    </row>
    <row r="732" spans="15:133" s="60" customFormat="1">
      <c r="O732" s="59"/>
      <c r="P732" s="59"/>
      <c r="Q732" s="59"/>
      <c r="R732" s="59"/>
      <c r="S732" s="59"/>
      <c r="T732" s="59"/>
      <c r="U732" s="59"/>
      <c r="V732" s="59"/>
      <c r="W732" s="59"/>
      <c r="X732" s="59"/>
      <c r="Y732" s="59"/>
      <c r="Z732" s="59"/>
      <c r="AA732" s="59"/>
      <c r="AB732" s="59"/>
      <c r="AC732" s="59"/>
      <c r="AD732" s="59"/>
      <c r="AE732" s="59"/>
      <c r="AF732" s="59"/>
      <c r="AG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c r="CR732" s="59"/>
      <c r="CS732" s="59"/>
      <c r="CT732" s="59"/>
      <c r="CU732" s="59"/>
      <c r="CV732" s="59"/>
      <c r="CW732" s="59"/>
      <c r="CX732" s="59"/>
      <c r="CY732" s="59"/>
      <c r="CZ732" s="59"/>
      <c r="DA732" s="59"/>
      <c r="DB732" s="59"/>
      <c r="DC732" s="59"/>
      <c r="DD732" s="59"/>
      <c r="DE732" s="59"/>
      <c r="DF732" s="59"/>
      <c r="DG732" s="59"/>
      <c r="DH732" s="59"/>
      <c r="DI732" s="59"/>
      <c r="DJ732" s="59"/>
      <c r="DK732" s="59"/>
      <c r="DL732" s="59"/>
      <c r="DM732" s="59"/>
      <c r="DN732" s="59"/>
      <c r="DO732" s="59"/>
      <c r="DP732" s="59"/>
      <c r="DQ732" s="59"/>
      <c r="DR732" s="59"/>
      <c r="DS732" s="59"/>
      <c r="DT732" s="59"/>
      <c r="DU732" s="59"/>
      <c r="DV732" s="59"/>
      <c r="DW732" s="59"/>
      <c r="DX732" s="59"/>
      <c r="DY732" s="59"/>
      <c r="DZ732" s="59"/>
      <c r="EA732" s="59"/>
      <c r="EB732" s="59"/>
      <c r="EC732" s="59"/>
    </row>
    <row r="733" spans="15:133" s="60" customFormat="1">
      <c r="O733" s="59"/>
      <c r="P733" s="59"/>
      <c r="Q733" s="59"/>
      <c r="R733" s="59"/>
      <c r="S733" s="59"/>
      <c r="T733" s="59"/>
      <c r="U733" s="59"/>
      <c r="V733" s="59"/>
      <c r="W733" s="59"/>
      <c r="X733" s="59"/>
      <c r="Y733" s="59"/>
      <c r="Z733" s="59"/>
      <c r="AA733" s="59"/>
      <c r="AB733" s="59"/>
      <c r="AC733" s="59"/>
      <c r="AD733" s="59"/>
      <c r="AE733" s="59"/>
      <c r="AF733" s="59"/>
      <c r="AG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c r="CR733" s="59"/>
      <c r="CS733" s="59"/>
      <c r="CT733" s="59"/>
      <c r="CU733" s="59"/>
      <c r="CV733" s="59"/>
      <c r="CW733" s="59"/>
      <c r="CX733" s="59"/>
      <c r="CY733" s="59"/>
      <c r="CZ733" s="59"/>
      <c r="DA733" s="59"/>
      <c r="DB733" s="59"/>
      <c r="DC733" s="59"/>
      <c r="DD733" s="59"/>
      <c r="DE733" s="59"/>
      <c r="DF733" s="59"/>
      <c r="DG733" s="59"/>
      <c r="DH733" s="59"/>
      <c r="DI733" s="59"/>
      <c r="DJ733" s="59"/>
      <c r="DK733" s="59"/>
      <c r="DL733" s="59"/>
      <c r="DM733" s="59"/>
      <c r="DN733" s="59"/>
      <c r="DO733" s="59"/>
      <c r="DP733" s="59"/>
      <c r="DQ733" s="59"/>
      <c r="DR733" s="59"/>
      <c r="DS733" s="59"/>
      <c r="DT733" s="59"/>
      <c r="DU733" s="59"/>
      <c r="DV733" s="59"/>
      <c r="DW733" s="59"/>
      <c r="DX733" s="59"/>
      <c r="DY733" s="59"/>
      <c r="DZ733" s="59"/>
      <c r="EA733" s="59"/>
      <c r="EB733" s="59"/>
      <c r="EC733" s="59"/>
    </row>
    <row r="734" spans="15:133" s="60" customFormat="1">
      <c r="O734" s="59"/>
      <c r="P734" s="59"/>
      <c r="Q734" s="59"/>
      <c r="R734" s="59"/>
      <c r="S734" s="59"/>
      <c r="T734" s="59"/>
      <c r="U734" s="59"/>
      <c r="V734" s="59"/>
      <c r="W734" s="59"/>
      <c r="X734" s="59"/>
      <c r="Y734" s="59"/>
      <c r="Z734" s="59"/>
      <c r="AA734" s="59"/>
      <c r="AB734" s="59"/>
      <c r="AC734" s="59"/>
      <c r="AD734" s="59"/>
      <c r="AE734" s="59"/>
      <c r="AF734" s="59"/>
      <c r="AG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c r="CR734" s="59"/>
      <c r="CS734" s="59"/>
      <c r="CT734" s="59"/>
      <c r="CU734" s="59"/>
      <c r="CV734" s="59"/>
      <c r="CW734" s="59"/>
      <c r="CX734" s="59"/>
      <c r="CY734" s="59"/>
      <c r="CZ734" s="59"/>
      <c r="DA734" s="59"/>
      <c r="DB734" s="59"/>
      <c r="DC734" s="59"/>
      <c r="DD734" s="59"/>
      <c r="DE734" s="59"/>
      <c r="DF734" s="59"/>
      <c r="DG734" s="59"/>
      <c r="DH734" s="59"/>
      <c r="DI734" s="59"/>
      <c r="DJ734" s="59"/>
      <c r="DK734" s="59"/>
      <c r="DL734" s="59"/>
      <c r="DM734" s="59"/>
      <c r="DN734" s="59"/>
      <c r="DO734" s="59"/>
      <c r="DP734" s="59"/>
      <c r="DQ734" s="59"/>
      <c r="DR734" s="59"/>
      <c r="DS734" s="59"/>
      <c r="DT734" s="59"/>
      <c r="DU734" s="59"/>
      <c r="DV734" s="59"/>
      <c r="DW734" s="59"/>
      <c r="DX734" s="59"/>
      <c r="DY734" s="59"/>
      <c r="DZ734" s="59"/>
      <c r="EA734" s="59"/>
      <c r="EB734" s="59"/>
      <c r="EC734" s="59"/>
    </row>
    <row r="735" spans="15:133" s="60" customFormat="1">
      <c r="O735" s="59"/>
      <c r="P735" s="59"/>
      <c r="Q735" s="59"/>
      <c r="R735" s="59"/>
      <c r="S735" s="59"/>
      <c r="T735" s="59"/>
      <c r="U735" s="59"/>
      <c r="V735" s="59"/>
      <c r="W735" s="59"/>
      <c r="X735" s="59"/>
      <c r="Y735" s="59"/>
      <c r="Z735" s="59"/>
      <c r="AA735" s="59"/>
      <c r="AB735" s="59"/>
      <c r="AC735" s="59"/>
      <c r="AD735" s="59"/>
      <c r="AE735" s="59"/>
      <c r="AF735" s="59"/>
      <c r="AG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c r="CR735" s="59"/>
      <c r="CS735" s="59"/>
      <c r="CT735" s="59"/>
      <c r="CU735" s="59"/>
      <c r="CV735" s="59"/>
      <c r="CW735" s="59"/>
      <c r="CX735" s="59"/>
      <c r="CY735" s="59"/>
      <c r="CZ735" s="59"/>
      <c r="DA735" s="59"/>
      <c r="DB735" s="59"/>
      <c r="DC735" s="59"/>
      <c r="DD735" s="59"/>
      <c r="DE735" s="59"/>
      <c r="DF735" s="59"/>
      <c r="DG735" s="59"/>
      <c r="DH735" s="59"/>
      <c r="DI735" s="59"/>
      <c r="DJ735" s="59"/>
      <c r="DK735" s="59"/>
      <c r="DL735" s="59"/>
      <c r="DM735" s="59"/>
      <c r="DN735" s="59"/>
      <c r="DO735" s="59"/>
      <c r="DP735" s="59"/>
      <c r="DQ735" s="59"/>
      <c r="DR735" s="59"/>
      <c r="DS735" s="59"/>
      <c r="DT735" s="59"/>
      <c r="DU735" s="59"/>
      <c r="DV735" s="59"/>
      <c r="DW735" s="59"/>
      <c r="DX735" s="59"/>
      <c r="DY735" s="59"/>
      <c r="DZ735" s="59"/>
      <c r="EA735" s="59"/>
      <c r="EB735" s="59"/>
      <c r="EC735" s="59"/>
    </row>
    <row r="736" spans="15:133" s="60" customFormat="1">
      <c r="O736" s="59"/>
      <c r="P736" s="59"/>
      <c r="Q736" s="59"/>
      <c r="R736" s="59"/>
      <c r="S736" s="59"/>
      <c r="T736" s="59"/>
      <c r="U736" s="59"/>
      <c r="V736" s="59"/>
      <c r="W736" s="59"/>
      <c r="X736" s="59"/>
      <c r="Y736" s="59"/>
      <c r="Z736" s="59"/>
      <c r="AA736" s="59"/>
      <c r="AB736" s="59"/>
      <c r="AC736" s="59"/>
      <c r="AD736" s="59"/>
      <c r="AE736" s="59"/>
      <c r="AF736" s="59"/>
      <c r="AG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c r="CR736" s="59"/>
      <c r="CS736" s="59"/>
      <c r="CT736" s="59"/>
      <c r="CU736" s="59"/>
      <c r="CV736" s="59"/>
      <c r="CW736" s="59"/>
      <c r="CX736" s="59"/>
      <c r="CY736" s="59"/>
      <c r="CZ736" s="59"/>
      <c r="DA736" s="59"/>
      <c r="DB736" s="59"/>
      <c r="DC736" s="59"/>
      <c r="DD736" s="59"/>
      <c r="DE736" s="59"/>
      <c r="DF736" s="59"/>
      <c r="DG736" s="59"/>
      <c r="DH736" s="59"/>
      <c r="DI736" s="59"/>
      <c r="DJ736" s="59"/>
      <c r="DK736" s="59"/>
      <c r="DL736" s="59"/>
      <c r="DM736" s="59"/>
      <c r="DN736" s="59"/>
      <c r="DO736" s="59"/>
      <c r="DP736" s="59"/>
      <c r="DQ736" s="59"/>
      <c r="DR736" s="59"/>
      <c r="DS736" s="59"/>
      <c r="DT736" s="59"/>
      <c r="DU736" s="59"/>
      <c r="DV736" s="59"/>
      <c r="DW736" s="59"/>
      <c r="DX736" s="59"/>
      <c r="DY736" s="59"/>
      <c r="DZ736" s="59"/>
      <c r="EA736" s="59"/>
      <c r="EB736" s="59"/>
      <c r="EC736" s="59"/>
    </row>
    <row r="737" spans="15:133" s="60" customFormat="1">
      <c r="O737" s="59"/>
      <c r="P737" s="59"/>
      <c r="Q737" s="59"/>
      <c r="R737" s="59"/>
      <c r="S737" s="59"/>
      <c r="T737" s="59"/>
      <c r="U737" s="59"/>
      <c r="V737" s="59"/>
      <c r="W737" s="59"/>
      <c r="X737" s="59"/>
      <c r="Y737" s="59"/>
      <c r="Z737" s="59"/>
      <c r="AA737" s="59"/>
      <c r="AB737" s="59"/>
      <c r="AC737" s="59"/>
      <c r="AD737" s="59"/>
      <c r="AE737" s="59"/>
      <c r="AF737" s="59"/>
      <c r="AG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c r="CR737" s="59"/>
      <c r="CS737" s="59"/>
      <c r="CT737" s="59"/>
      <c r="CU737" s="59"/>
      <c r="CV737" s="59"/>
      <c r="CW737" s="59"/>
      <c r="CX737" s="59"/>
      <c r="CY737" s="59"/>
      <c r="CZ737" s="59"/>
      <c r="DA737" s="59"/>
      <c r="DB737" s="59"/>
      <c r="DC737" s="59"/>
      <c r="DD737" s="59"/>
      <c r="DE737" s="59"/>
      <c r="DF737" s="59"/>
      <c r="DG737" s="59"/>
      <c r="DH737" s="59"/>
      <c r="DI737" s="59"/>
      <c r="DJ737" s="59"/>
      <c r="DK737" s="59"/>
      <c r="DL737" s="59"/>
      <c r="DM737" s="59"/>
      <c r="DN737" s="59"/>
      <c r="DO737" s="59"/>
      <c r="DP737" s="59"/>
      <c r="DQ737" s="59"/>
      <c r="DR737" s="59"/>
      <c r="DS737" s="59"/>
      <c r="DT737" s="59"/>
      <c r="DU737" s="59"/>
      <c r="DV737" s="59"/>
      <c r="DW737" s="59"/>
      <c r="DX737" s="59"/>
      <c r="DY737" s="59"/>
      <c r="DZ737" s="59"/>
      <c r="EA737" s="59"/>
      <c r="EB737" s="59"/>
      <c r="EC737" s="59"/>
    </row>
    <row r="738" spans="15:133" s="60" customFormat="1">
      <c r="O738" s="59"/>
      <c r="P738" s="59"/>
      <c r="Q738" s="59"/>
      <c r="R738" s="59"/>
      <c r="S738" s="59"/>
      <c r="T738" s="59"/>
      <c r="U738" s="59"/>
      <c r="V738" s="59"/>
      <c r="W738" s="59"/>
      <c r="X738" s="59"/>
      <c r="Y738" s="59"/>
      <c r="Z738" s="59"/>
      <c r="AA738" s="59"/>
      <c r="AB738" s="59"/>
      <c r="AC738" s="59"/>
      <c r="AD738" s="59"/>
      <c r="AE738" s="59"/>
      <c r="AF738" s="59"/>
      <c r="AG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c r="CR738" s="59"/>
      <c r="CS738" s="59"/>
      <c r="CT738" s="59"/>
      <c r="CU738" s="59"/>
      <c r="CV738" s="59"/>
      <c r="CW738" s="59"/>
      <c r="CX738" s="59"/>
      <c r="CY738" s="59"/>
      <c r="CZ738" s="59"/>
      <c r="DA738" s="59"/>
      <c r="DB738" s="59"/>
      <c r="DC738" s="59"/>
      <c r="DD738" s="59"/>
      <c r="DE738" s="59"/>
      <c r="DF738" s="59"/>
      <c r="DG738" s="59"/>
      <c r="DH738" s="59"/>
      <c r="DI738" s="59"/>
      <c r="DJ738" s="59"/>
      <c r="DK738" s="59"/>
      <c r="DL738" s="59"/>
      <c r="DM738" s="59"/>
      <c r="DN738" s="59"/>
      <c r="DO738" s="59"/>
      <c r="DP738" s="59"/>
      <c r="DQ738" s="59"/>
      <c r="DR738" s="59"/>
      <c r="DS738" s="59"/>
      <c r="DT738" s="59"/>
      <c r="DU738" s="59"/>
      <c r="DV738" s="59"/>
      <c r="DW738" s="59"/>
      <c r="DX738" s="59"/>
      <c r="DY738" s="59"/>
      <c r="DZ738" s="59"/>
      <c r="EA738" s="59"/>
      <c r="EB738" s="59"/>
      <c r="EC738" s="59"/>
    </row>
    <row r="739" spans="15:133" s="60" customFormat="1">
      <c r="O739" s="59"/>
      <c r="P739" s="59"/>
      <c r="Q739" s="59"/>
      <c r="R739" s="59"/>
      <c r="S739" s="59"/>
      <c r="T739" s="59"/>
      <c r="U739" s="59"/>
      <c r="V739" s="59"/>
      <c r="W739" s="59"/>
      <c r="X739" s="59"/>
      <c r="Y739" s="59"/>
      <c r="Z739" s="59"/>
      <c r="AA739" s="59"/>
      <c r="AB739" s="59"/>
      <c r="AC739" s="59"/>
      <c r="AD739" s="59"/>
      <c r="AE739" s="59"/>
      <c r="AF739" s="59"/>
      <c r="AG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c r="CR739" s="59"/>
      <c r="CS739" s="59"/>
      <c r="CT739" s="59"/>
      <c r="CU739" s="59"/>
      <c r="CV739" s="59"/>
      <c r="CW739" s="59"/>
      <c r="CX739" s="59"/>
      <c r="CY739" s="59"/>
      <c r="CZ739" s="59"/>
      <c r="DA739" s="59"/>
      <c r="DB739" s="59"/>
      <c r="DC739" s="59"/>
      <c r="DD739" s="59"/>
      <c r="DE739" s="59"/>
      <c r="DF739" s="59"/>
      <c r="DG739" s="59"/>
      <c r="DH739" s="59"/>
      <c r="DI739" s="59"/>
      <c r="DJ739" s="59"/>
      <c r="DK739" s="59"/>
      <c r="DL739" s="59"/>
      <c r="DM739" s="59"/>
      <c r="DN739" s="59"/>
      <c r="DO739" s="59"/>
      <c r="DP739" s="59"/>
      <c r="DQ739" s="59"/>
      <c r="DR739" s="59"/>
      <c r="DS739" s="59"/>
      <c r="DT739" s="59"/>
      <c r="DU739" s="59"/>
      <c r="DV739" s="59"/>
      <c r="DW739" s="59"/>
      <c r="DX739" s="59"/>
      <c r="DY739" s="59"/>
      <c r="DZ739" s="59"/>
      <c r="EA739" s="59"/>
      <c r="EB739" s="59"/>
      <c r="EC739" s="59"/>
    </row>
    <row r="740" spans="15:133" s="60" customFormat="1">
      <c r="O740" s="59"/>
      <c r="P740" s="59"/>
      <c r="Q740" s="59"/>
      <c r="R740" s="59"/>
      <c r="S740" s="59"/>
      <c r="T740" s="59"/>
      <c r="U740" s="59"/>
      <c r="V740" s="59"/>
      <c r="W740" s="59"/>
      <c r="X740" s="59"/>
      <c r="Y740" s="59"/>
      <c r="Z740" s="59"/>
      <c r="AA740" s="59"/>
      <c r="AB740" s="59"/>
      <c r="AC740" s="59"/>
      <c r="AD740" s="59"/>
      <c r="AE740" s="59"/>
      <c r="AF740" s="59"/>
      <c r="AG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c r="CR740" s="59"/>
      <c r="CS740" s="59"/>
      <c r="CT740" s="59"/>
      <c r="CU740" s="59"/>
      <c r="CV740" s="59"/>
      <c r="CW740" s="59"/>
      <c r="CX740" s="59"/>
      <c r="CY740" s="59"/>
      <c r="CZ740" s="59"/>
      <c r="DA740" s="59"/>
      <c r="DB740" s="59"/>
      <c r="DC740" s="59"/>
      <c r="DD740" s="59"/>
      <c r="DE740" s="59"/>
      <c r="DF740" s="59"/>
      <c r="DG740" s="59"/>
      <c r="DH740" s="59"/>
      <c r="DI740" s="59"/>
      <c r="DJ740" s="59"/>
      <c r="DK740" s="59"/>
      <c r="DL740" s="59"/>
      <c r="DM740" s="59"/>
      <c r="DN740" s="59"/>
      <c r="DO740" s="59"/>
      <c r="DP740" s="59"/>
      <c r="DQ740" s="59"/>
      <c r="DR740" s="59"/>
      <c r="DS740" s="59"/>
      <c r="DT740" s="59"/>
      <c r="DU740" s="59"/>
      <c r="DV740" s="59"/>
      <c r="DW740" s="59"/>
      <c r="DX740" s="59"/>
      <c r="DY740" s="59"/>
      <c r="DZ740" s="59"/>
      <c r="EA740" s="59"/>
      <c r="EB740" s="59"/>
      <c r="EC740" s="59"/>
    </row>
    <row r="741" spans="15:133" s="60" customFormat="1">
      <c r="O741" s="59"/>
      <c r="P741" s="59"/>
      <c r="Q741" s="59"/>
      <c r="R741" s="59"/>
      <c r="S741" s="59"/>
      <c r="T741" s="59"/>
      <c r="U741" s="59"/>
      <c r="V741" s="59"/>
      <c r="W741" s="59"/>
      <c r="X741" s="59"/>
      <c r="Y741" s="59"/>
      <c r="Z741" s="59"/>
      <c r="AA741" s="59"/>
      <c r="AB741" s="59"/>
      <c r="AC741" s="59"/>
      <c r="AD741" s="59"/>
      <c r="AE741" s="59"/>
      <c r="AF741" s="59"/>
      <c r="AG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c r="CR741" s="59"/>
      <c r="CS741" s="59"/>
      <c r="CT741" s="59"/>
      <c r="CU741" s="59"/>
      <c r="CV741" s="59"/>
      <c r="CW741" s="59"/>
      <c r="CX741" s="59"/>
      <c r="CY741" s="59"/>
      <c r="CZ741" s="59"/>
      <c r="DA741" s="59"/>
      <c r="DB741" s="59"/>
      <c r="DC741" s="59"/>
      <c r="DD741" s="59"/>
      <c r="DE741" s="59"/>
      <c r="DF741" s="59"/>
      <c r="DG741" s="59"/>
      <c r="DH741" s="59"/>
      <c r="DI741" s="59"/>
      <c r="DJ741" s="59"/>
      <c r="DK741" s="59"/>
      <c r="DL741" s="59"/>
      <c r="DM741" s="59"/>
      <c r="DN741" s="59"/>
      <c r="DO741" s="59"/>
      <c r="DP741" s="59"/>
      <c r="DQ741" s="59"/>
      <c r="DR741" s="59"/>
      <c r="DS741" s="59"/>
      <c r="DT741" s="59"/>
      <c r="DU741" s="59"/>
      <c r="DV741" s="59"/>
      <c r="DW741" s="59"/>
      <c r="DX741" s="59"/>
      <c r="DY741" s="59"/>
      <c r="DZ741" s="59"/>
      <c r="EA741" s="59"/>
      <c r="EB741" s="59"/>
      <c r="EC741" s="59"/>
    </row>
    <row r="742" spans="15:133" s="60" customFormat="1">
      <c r="O742" s="59"/>
      <c r="P742" s="59"/>
      <c r="Q742" s="59"/>
      <c r="R742" s="59"/>
      <c r="S742" s="59"/>
      <c r="T742" s="59"/>
      <c r="U742" s="59"/>
      <c r="V742" s="59"/>
      <c r="W742" s="59"/>
      <c r="X742" s="59"/>
      <c r="Y742" s="59"/>
      <c r="Z742" s="59"/>
      <c r="AA742" s="59"/>
      <c r="AB742" s="59"/>
      <c r="AC742" s="59"/>
      <c r="AD742" s="59"/>
      <c r="AE742" s="59"/>
      <c r="AF742" s="59"/>
      <c r="AG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c r="CR742" s="59"/>
      <c r="CS742" s="59"/>
      <c r="CT742" s="59"/>
      <c r="CU742" s="59"/>
      <c r="CV742" s="59"/>
      <c r="CW742" s="59"/>
      <c r="CX742" s="59"/>
      <c r="CY742" s="59"/>
      <c r="CZ742" s="59"/>
      <c r="DA742" s="59"/>
      <c r="DB742" s="59"/>
      <c r="DC742" s="59"/>
      <c r="DD742" s="59"/>
      <c r="DE742" s="59"/>
      <c r="DF742" s="59"/>
      <c r="DG742" s="59"/>
      <c r="DH742" s="59"/>
      <c r="DI742" s="59"/>
      <c r="DJ742" s="59"/>
      <c r="DK742" s="59"/>
      <c r="DL742" s="59"/>
      <c r="DM742" s="59"/>
      <c r="DN742" s="59"/>
      <c r="DO742" s="59"/>
      <c r="DP742" s="59"/>
      <c r="DQ742" s="59"/>
      <c r="DR742" s="59"/>
      <c r="DS742" s="59"/>
      <c r="DT742" s="59"/>
      <c r="DU742" s="59"/>
      <c r="DV742" s="59"/>
      <c r="DW742" s="59"/>
      <c r="DX742" s="59"/>
      <c r="DY742" s="59"/>
      <c r="DZ742" s="59"/>
      <c r="EA742" s="59"/>
      <c r="EB742" s="59"/>
      <c r="EC742" s="59"/>
    </row>
    <row r="743" spans="15:133" s="60" customFormat="1">
      <c r="O743" s="59"/>
      <c r="P743" s="59"/>
      <c r="Q743" s="59"/>
      <c r="R743" s="59"/>
      <c r="S743" s="59"/>
      <c r="T743" s="59"/>
      <c r="U743" s="59"/>
      <c r="V743" s="59"/>
      <c r="W743" s="59"/>
      <c r="X743" s="59"/>
      <c r="Y743" s="59"/>
      <c r="Z743" s="59"/>
      <c r="AA743" s="59"/>
      <c r="AB743" s="59"/>
      <c r="AC743" s="59"/>
      <c r="AD743" s="59"/>
      <c r="AE743" s="59"/>
      <c r="AF743" s="59"/>
      <c r="AG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c r="CR743" s="59"/>
      <c r="CS743" s="59"/>
      <c r="CT743" s="59"/>
      <c r="CU743" s="59"/>
      <c r="CV743" s="59"/>
      <c r="CW743" s="59"/>
      <c r="CX743" s="59"/>
      <c r="CY743" s="59"/>
      <c r="CZ743" s="59"/>
      <c r="DA743" s="59"/>
      <c r="DB743" s="59"/>
      <c r="DC743" s="59"/>
      <c r="DD743" s="59"/>
      <c r="DE743" s="59"/>
      <c r="DF743" s="59"/>
      <c r="DG743" s="59"/>
      <c r="DH743" s="59"/>
      <c r="DI743" s="59"/>
      <c r="DJ743" s="59"/>
      <c r="DK743" s="59"/>
      <c r="DL743" s="59"/>
      <c r="DM743" s="59"/>
      <c r="DN743" s="59"/>
      <c r="DO743" s="59"/>
      <c r="DP743" s="59"/>
      <c r="DQ743" s="59"/>
      <c r="DR743" s="59"/>
      <c r="DS743" s="59"/>
      <c r="DT743" s="59"/>
      <c r="DU743" s="59"/>
      <c r="DV743" s="59"/>
      <c r="DW743" s="59"/>
      <c r="DX743" s="59"/>
      <c r="DY743" s="59"/>
      <c r="DZ743" s="59"/>
      <c r="EA743" s="59"/>
      <c r="EB743" s="59"/>
      <c r="EC743" s="59"/>
    </row>
    <row r="744" spans="15:133" s="60" customFormat="1">
      <c r="O744" s="59"/>
      <c r="P744" s="59"/>
      <c r="Q744" s="59"/>
      <c r="R744" s="59"/>
      <c r="S744" s="59"/>
      <c r="T744" s="59"/>
      <c r="U744" s="59"/>
      <c r="V744" s="59"/>
      <c r="W744" s="59"/>
      <c r="X744" s="59"/>
      <c r="Y744" s="59"/>
      <c r="Z744" s="59"/>
      <c r="AA744" s="59"/>
      <c r="AB744" s="59"/>
      <c r="AC744" s="59"/>
      <c r="AD744" s="59"/>
      <c r="AE744" s="59"/>
      <c r="AF744" s="59"/>
      <c r="AG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c r="CR744" s="59"/>
      <c r="CS744" s="59"/>
      <c r="CT744" s="59"/>
      <c r="CU744" s="59"/>
      <c r="CV744" s="59"/>
      <c r="CW744" s="59"/>
      <c r="CX744" s="59"/>
      <c r="CY744" s="59"/>
      <c r="CZ744" s="59"/>
      <c r="DA744" s="59"/>
      <c r="DB744" s="59"/>
      <c r="DC744" s="59"/>
      <c r="DD744" s="59"/>
      <c r="DE744" s="59"/>
      <c r="DF744" s="59"/>
      <c r="DG744" s="59"/>
      <c r="DH744" s="59"/>
      <c r="DI744" s="59"/>
      <c r="DJ744" s="59"/>
      <c r="DK744" s="59"/>
      <c r="DL744" s="59"/>
      <c r="DM744" s="59"/>
      <c r="DN744" s="59"/>
      <c r="DO744" s="59"/>
      <c r="DP744" s="59"/>
      <c r="DQ744" s="59"/>
      <c r="DR744" s="59"/>
      <c r="DS744" s="59"/>
      <c r="DT744" s="59"/>
      <c r="DU744" s="59"/>
      <c r="DV744" s="59"/>
      <c r="DW744" s="59"/>
      <c r="DX744" s="59"/>
      <c r="DY744" s="59"/>
      <c r="DZ744" s="59"/>
      <c r="EA744" s="59"/>
      <c r="EB744" s="59"/>
      <c r="EC744" s="59"/>
    </row>
    <row r="745" spans="15:133" s="60" customFormat="1">
      <c r="O745" s="59"/>
      <c r="P745" s="59"/>
      <c r="Q745" s="59"/>
      <c r="R745" s="59"/>
      <c r="S745" s="59"/>
      <c r="T745" s="59"/>
      <c r="U745" s="59"/>
      <c r="V745" s="59"/>
      <c r="W745" s="59"/>
      <c r="X745" s="59"/>
      <c r="Y745" s="59"/>
      <c r="Z745" s="59"/>
      <c r="AA745" s="59"/>
      <c r="AB745" s="59"/>
      <c r="AC745" s="59"/>
      <c r="AD745" s="59"/>
      <c r="AE745" s="59"/>
      <c r="AF745" s="59"/>
      <c r="AG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c r="CR745" s="59"/>
      <c r="CS745" s="59"/>
      <c r="CT745" s="59"/>
      <c r="CU745" s="59"/>
      <c r="CV745" s="59"/>
      <c r="CW745" s="59"/>
      <c r="CX745" s="59"/>
      <c r="CY745" s="59"/>
      <c r="CZ745" s="59"/>
      <c r="DA745" s="59"/>
      <c r="DB745" s="59"/>
      <c r="DC745" s="59"/>
      <c r="DD745" s="59"/>
      <c r="DE745" s="59"/>
      <c r="DF745" s="59"/>
      <c r="DG745" s="59"/>
      <c r="DH745" s="59"/>
      <c r="DI745" s="59"/>
      <c r="DJ745" s="59"/>
      <c r="DK745" s="59"/>
      <c r="DL745" s="59"/>
      <c r="DM745" s="59"/>
      <c r="DN745" s="59"/>
      <c r="DO745" s="59"/>
      <c r="DP745" s="59"/>
      <c r="DQ745" s="59"/>
      <c r="DR745" s="59"/>
      <c r="DS745" s="59"/>
      <c r="DT745" s="59"/>
      <c r="DU745" s="59"/>
      <c r="DV745" s="59"/>
      <c r="DW745" s="59"/>
      <c r="DX745" s="59"/>
      <c r="DY745" s="59"/>
      <c r="DZ745" s="59"/>
      <c r="EA745" s="59"/>
      <c r="EB745" s="59"/>
      <c r="EC745" s="59"/>
    </row>
    <row r="746" spans="15:133" s="60" customFormat="1">
      <c r="O746" s="59"/>
      <c r="P746" s="59"/>
      <c r="Q746" s="59"/>
      <c r="R746" s="59"/>
      <c r="S746" s="59"/>
      <c r="T746" s="59"/>
      <c r="U746" s="59"/>
      <c r="V746" s="59"/>
      <c r="W746" s="59"/>
      <c r="X746" s="59"/>
      <c r="Y746" s="59"/>
      <c r="Z746" s="59"/>
      <c r="AA746" s="59"/>
      <c r="AB746" s="59"/>
      <c r="AC746" s="59"/>
      <c r="AD746" s="59"/>
      <c r="AE746" s="59"/>
      <c r="AF746" s="59"/>
      <c r="AG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c r="CR746" s="59"/>
      <c r="CS746" s="59"/>
      <c r="CT746" s="59"/>
      <c r="CU746" s="59"/>
      <c r="CV746" s="59"/>
      <c r="CW746" s="59"/>
      <c r="CX746" s="59"/>
      <c r="CY746" s="59"/>
      <c r="CZ746" s="59"/>
      <c r="DA746" s="59"/>
      <c r="DB746" s="59"/>
      <c r="DC746" s="59"/>
      <c r="DD746" s="59"/>
      <c r="DE746" s="59"/>
      <c r="DF746" s="59"/>
      <c r="DG746" s="59"/>
      <c r="DH746" s="59"/>
      <c r="DI746" s="59"/>
      <c r="DJ746" s="59"/>
      <c r="DK746" s="59"/>
      <c r="DL746" s="59"/>
      <c r="DM746" s="59"/>
      <c r="DN746" s="59"/>
      <c r="DO746" s="59"/>
      <c r="DP746" s="59"/>
      <c r="DQ746" s="59"/>
      <c r="DR746" s="59"/>
      <c r="DS746" s="59"/>
      <c r="DT746" s="59"/>
      <c r="DU746" s="59"/>
      <c r="DV746" s="59"/>
      <c r="DW746" s="59"/>
      <c r="DX746" s="59"/>
      <c r="DY746" s="59"/>
      <c r="DZ746" s="59"/>
      <c r="EA746" s="59"/>
      <c r="EB746" s="59"/>
      <c r="EC746" s="59"/>
    </row>
    <row r="747" spans="15:133" s="60" customFormat="1">
      <c r="O747" s="59"/>
      <c r="P747" s="59"/>
      <c r="Q747" s="59"/>
      <c r="R747" s="59"/>
      <c r="S747" s="59"/>
      <c r="T747" s="59"/>
      <c r="U747" s="59"/>
      <c r="V747" s="59"/>
      <c r="W747" s="59"/>
      <c r="X747" s="59"/>
      <c r="Y747" s="59"/>
      <c r="Z747" s="59"/>
      <c r="AA747" s="59"/>
      <c r="AB747" s="59"/>
      <c r="AC747" s="59"/>
      <c r="AD747" s="59"/>
      <c r="AE747" s="59"/>
      <c r="AF747" s="59"/>
      <c r="AG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c r="CR747" s="59"/>
      <c r="CS747" s="59"/>
      <c r="CT747" s="59"/>
      <c r="CU747" s="59"/>
      <c r="CV747" s="59"/>
      <c r="CW747" s="59"/>
      <c r="CX747" s="59"/>
      <c r="CY747" s="59"/>
      <c r="CZ747" s="59"/>
      <c r="DA747" s="59"/>
      <c r="DB747" s="59"/>
      <c r="DC747" s="59"/>
      <c r="DD747" s="59"/>
      <c r="DE747" s="59"/>
      <c r="DF747" s="59"/>
      <c r="DG747" s="59"/>
      <c r="DH747" s="59"/>
      <c r="DI747" s="59"/>
      <c r="DJ747" s="59"/>
      <c r="DK747" s="59"/>
      <c r="DL747" s="59"/>
      <c r="DM747" s="59"/>
      <c r="DN747" s="59"/>
      <c r="DO747" s="59"/>
      <c r="DP747" s="59"/>
      <c r="DQ747" s="59"/>
      <c r="DR747" s="59"/>
      <c r="DS747" s="59"/>
      <c r="DT747" s="59"/>
      <c r="DU747" s="59"/>
      <c r="DV747" s="59"/>
      <c r="DW747" s="59"/>
      <c r="DX747" s="59"/>
      <c r="DY747" s="59"/>
      <c r="DZ747" s="59"/>
      <c r="EA747" s="59"/>
      <c r="EB747" s="59"/>
      <c r="EC747" s="59"/>
    </row>
    <row r="748" spans="15:133" s="60" customFormat="1">
      <c r="O748" s="59"/>
      <c r="P748" s="59"/>
      <c r="Q748" s="59"/>
      <c r="R748" s="59"/>
      <c r="S748" s="59"/>
      <c r="T748" s="59"/>
      <c r="U748" s="59"/>
      <c r="V748" s="59"/>
      <c r="W748" s="59"/>
      <c r="X748" s="59"/>
      <c r="Y748" s="59"/>
      <c r="Z748" s="59"/>
      <c r="AA748" s="59"/>
      <c r="AB748" s="59"/>
      <c r="AC748" s="59"/>
      <c r="AD748" s="59"/>
      <c r="AE748" s="59"/>
      <c r="AF748" s="59"/>
      <c r="AG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c r="CR748" s="59"/>
      <c r="CS748" s="59"/>
      <c r="CT748" s="59"/>
      <c r="CU748" s="59"/>
      <c r="CV748" s="59"/>
      <c r="CW748" s="59"/>
      <c r="CX748" s="59"/>
      <c r="CY748" s="59"/>
      <c r="CZ748" s="59"/>
      <c r="DA748" s="59"/>
      <c r="DB748" s="59"/>
      <c r="DC748" s="59"/>
      <c r="DD748" s="59"/>
      <c r="DE748" s="59"/>
      <c r="DF748" s="59"/>
      <c r="DG748" s="59"/>
      <c r="DH748" s="59"/>
      <c r="DI748" s="59"/>
      <c r="DJ748" s="59"/>
      <c r="DK748" s="59"/>
      <c r="DL748" s="59"/>
      <c r="DM748" s="59"/>
      <c r="DN748" s="59"/>
      <c r="DO748" s="59"/>
      <c r="DP748" s="59"/>
      <c r="DQ748" s="59"/>
      <c r="DR748" s="59"/>
      <c r="DS748" s="59"/>
      <c r="DT748" s="59"/>
      <c r="DU748" s="59"/>
      <c r="DV748" s="59"/>
      <c r="DW748" s="59"/>
      <c r="DX748" s="59"/>
      <c r="DY748" s="59"/>
      <c r="DZ748" s="59"/>
      <c r="EA748" s="59"/>
      <c r="EB748" s="59"/>
      <c r="EC748" s="59"/>
    </row>
    <row r="749" spans="15:133" s="60" customFormat="1">
      <c r="O749" s="59"/>
      <c r="P749" s="59"/>
      <c r="Q749" s="59"/>
      <c r="R749" s="59"/>
      <c r="S749" s="59"/>
      <c r="T749" s="59"/>
      <c r="U749" s="59"/>
      <c r="V749" s="59"/>
      <c r="W749" s="59"/>
      <c r="X749" s="59"/>
      <c r="Y749" s="59"/>
      <c r="Z749" s="59"/>
      <c r="AA749" s="59"/>
      <c r="AB749" s="59"/>
      <c r="AC749" s="59"/>
      <c r="AD749" s="59"/>
      <c r="AE749" s="59"/>
      <c r="AF749" s="59"/>
      <c r="AG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c r="CR749" s="59"/>
      <c r="CS749" s="59"/>
      <c r="CT749" s="59"/>
      <c r="CU749" s="59"/>
      <c r="CV749" s="59"/>
      <c r="CW749" s="59"/>
      <c r="CX749" s="59"/>
      <c r="CY749" s="59"/>
      <c r="CZ749" s="59"/>
      <c r="DA749" s="59"/>
      <c r="DB749" s="59"/>
      <c r="DC749" s="59"/>
      <c r="DD749" s="59"/>
      <c r="DE749" s="59"/>
      <c r="DF749" s="59"/>
      <c r="DG749" s="59"/>
      <c r="DH749" s="59"/>
      <c r="DI749" s="59"/>
      <c r="DJ749" s="59"/>
      <c r="DK749" s="59"/>
      <c r="DL749" s="59"/>
      <c r="DM749" s="59"/>
      <c r="DN749" s="59"/>
      <c r="DO749" s="59"/>
      <c r="DP749" s="59"/>
      <c r="DQ749" s="59"/>
      <c r="DR749" s="59"/>
      <c r="DS749" s="59"/>
      <c r="DT749" s="59"/>
      <c r="DU749" s="59"/>
      <c r="DV749" s="59"/>
      <c r="DW749" s="59"/>
      <c r="DX749" s="59"/>
      <c r="DY749" s="59"/>
      <c r="DZ749" s="59"/>
      <c r="EA749" s="59"/>
      <c r="EB749" s="59"/>
      <c r="EC749" s="59"/>
    </row>
    <row r="750" spans="15:133" s="60" customFormat="1">
      <c r="O750" s="59"/>
      <c r="P750" s="59"/>
      <c r="Q750" s="59"/>
      <c r="R750" s="59"/>
      <c r="S750" s="59"/>
      <c r="T750" s="59"/>
      <c r="U750" s="59"/>
      <c r="V750" s="59"/>
      <c r="W750" s="59"/>
      <c r="X750" s="59"/>
      <c r="Y750" s="59"/>
      <c r="Z750" s="59"/>
      <c r="AA750" s="59"/>
      <c r="AB750" s="59"/>
      <c r="AC750" s="59"/>
      <c r="AD750" s="59"/>
      <c r="AE750" s="59"/>
      <c r="AF750" s="59"/>
      <c r="AG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c r="CR750" s="59"/>
      <c r="CS750" s="59"/>
      <c r="CT750" s="59"/>
      <c r="CU750" s="59"/>
      <c r="CV750" s="59"/>
      <c r="CW750" s="59"/>
      <c r="CX750" s="59"/>
      <c r="CY750" s="59"/>
      <c r="CZ750" s="59"/>
      <c r="DA750" s="59"/>
      <c r="DB750" s="59"/>
      <c r="DC750" s="59"/>
      <c r="DD750" s="59"/>
      <c r="DE750" s="59"/>
      <c r="DF750" s="59"/>
      <c r="DG750" s="59"/>
      <c r="DH750" s="59"/>
      <c r="DI750" s="59"/>
      <c r="DJ750" s="59"/>
      <c r="DK750" s="59"/>
      <c r="DL750" s="59"/>
      <c r="DM750" s="59"/>
      <c r="DN750" s="59"/>
      <c r="DO750" s="59"/>
      <c r="DP750" s="59"/>
      <c r="DQ750" s="59"/>
      <c r="DR750" s="59"/>
      <c r="DS750" s="59"/>
      <c r="DT750" s="59"/>
      <c r="DU750" s="59"/>
      <c r="DV750" s="59"/>
      <c r="DW750" s="59"/>
      <c r="DX750" s="59"/>
      <c r="DY750" s="59"/>
      <c r="DZ750" s="59"/>
      <c r="EA750" s="59"/>
      <c r="EB750" s="59"/>
      <c r="EC750" s="59"/>
    </row>
    <row r="751" spans="15:133" s="60" customFormat="1">
      <c r="O751" s="59"/>
      <c r="P751" s="59"/>
      <c r="Q751" s="59"/>
      <c r="R751" s="59"/>
      <c r="S751" s="59"/>
      <c r="T751" s="59"/>
      <c r="U751" s="59"/>
      <c r="V751" s="59"/>
      <c r="W751" s="59"/>
      <c r="X751" s="59"/>
      <c r="Y751" s="59"/>
      <c r="Z751" s="59"/>
      <c r="AA751" s="59"/>
      <c r="AB751" s="59"/>
      <c r="AC751" s="59"/>
      <c r="AD751" s="59"/>
      <c r="AE751" s="59"/>
      <c r="AF751" s="59"/>
      <c r="AG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c r="CR751" s="59"/>
      <c r="CS751" s="59"/>
      <c r="CT751" s="59"/>
      <c r="CU751" s="59"/>
      <c r="CV751" s="59"/>
      <c r="CW751" s="59"/>
      <c r="CX751" s="59"/>
      <c r="CY751" s="59"/>
      <c r="CZ751" s="59"/>
      <c r="DA751" s="59"/>
      <c r="DB751" s="59"/>
      <c r="DC751" s="59"/>
      <c r="DD751" s="59"/>
      <c r="DE751" s="59"/>
      <c r="DF751" s="59"/>
      <c r="DG751" s="59"/>
      <c r="DH751" s="59"/>
      <c r="DI751" s="59"/>
      <c r="DJ751" s="59"/>
      <c r="DK751" s="59"/>
      <c r="DL751" s="59"/>
      <c r="DM751" s="59"/>
      <c r="DN751" s="59"/>
      <c r="DO751" s="59"/>
      <c r="DP751" s="59"/>
      <c r="DQ751" s="59"/>
      <c r="DR751" s="59"/>
      <c r="DS751" s="59"/>
      <c r="DT751" s="59"/>
      <c r="DU751" s="59"/>
      <c r="DV751" s="59"/>
      <c r="DW751" s="59"/>
      <c r="DX751" s="59"/>
      <c r="DY751" s="59"/>
      <c r="DZ751" s="59"/>
      <c r="EA751" s="59"/>
      <c r="EB751" s="59"/>
      <c r="EC751" s="59"/>
    </row>
    <row r="752" spans="15:133" s="60" customFormat="1">
      <c r="O752" s="59"/>
      <c r="P752" s="59"/>
      <c r="Q752" s="59"/>
      <c r="R752" s="59"/>
      <c r="S752" s="59"/>
      <c r="T752" s="59"/>
      <c r="U752" s="59"/>
      <c r="V752" s="59"/>
      <c r="W752" s="59"/>
      <c r="X752" s="59"/>
      <c r="Y752" s="59"/>
      <c r="Z752" s="59"/>
      <c r="AA752" s="59"/>
      <c r="AB752" s="59"/>
      <c r="AC752" s="59"/>
      <c r="AD752" s="59"/>
      <c r="AE752" s="59"/>
      <c r="AF752" s="59"/>
      <c r="AG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c r="CR752" s="59"/>
      <c r="CS752" s="59"/>
      <c r="CT752" s="59"/>
      <c r="CU752" s="59"/>
      <c r="CV752" s="59"/>
      <c r="CW752" s="59"/>
      <c r="CX752" s="59"/>
      <c r="CY752" s="59"/>
      <c r="CZ752" s="59"/>
      <c r="DA752" s="59"/>
      <c r="DB752" s="59"/>
      <c r="DC752" s="59"/>
      <c r="DD752" s="59"/>
      <c r="DE752" s="59"/>
      <c r="DF752" s="59"/>
      <c r="DG752" s="59"/>
      <c r="DH752" s="59"/>
      <c r="DI752" s="59"/>
      <c r="DJ752" s="59"/>
      <c r="DK752" s="59"/>
      <c r="DL752" s="59"/>
      <c r="DM752" s="59"/>
      <c r="DN752" s="59"/>
      <c r="DO752" s="59"/>
      <c r="DP752" s="59"/>
      <c r="DQ752" s="59"/>
      <c r="DR752" s="59"/>
      <c r="DS752" s="59"/>
      <c r="DT752" s="59"/>
      <c r="DU752" s="59"/>
      <c r="DV752" s="59"/>
      <c r="DW752" s="59"/>
      <c r="DX752" s="59"/>
      <c r="DY752" s="59"/>
      <c r="DZ752" s="59"/>
      <c r="EA752" s="59"/>
      <c r="EB752" s="59"/>
      <c r="EC752" s="59"/>
    </row>
    <row r="753" spans="15:133" s="60" customFormat="1">
      <c r="O753" s="59"/>
      <c r="P753" s="59"/>
      <c r="Q753" s="59"/>
      <c r="R753" s="59"/>
      <c r="S753" s="59"/>
      <c r="T753" s="59"/>
      <c r="U753" s="59"/>
      <c r="V753" s="59"/>
      <c r="W753" s="59"/>
      <c r="X753" s="59"/>
      <c r="Y753" s="59"/>
      <c r="Z753" s="59"/>
      <c r="AA753" s="59"/>
      <c r="AB753" s="59"/>
      <c r="AC753" s="59"/>
      <c r="AD753" s="59"/>
      <c r="AE753" s="59"/>
      <c r="AF753" s="59"/>
      <c r="AG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c r="BW753" s="59"/>
      <c r="BX753" s="59"/>
      <c r="BY753" s="59"/>
      <c r="BZ753" s="59"/>
      <c r="CA753" s="59"/>
      <c r="CB753" s="59"/>
      <c r="CC753" s="59"/>
      <c r="CD753" s="59"/>
      <c r="CE753" s="59"/>
      <c r="CF753" s="59"/>
      <c r="CG753" s="59"/>
      <c r="CH753" s="59"/>
      <c r="CI753" s="59"/>
      <c r="CJ753" s="59"/>
      <c r="CK753" s="59"/>
      <c r="CL753" s="59"/>
      <c r="CM753" s="59"/>
      <c r="CN753" s="59"/>
      <c r="CO753" s="59"/>
      <c r="CP753" s="59"/>
      <c r="CQ753" s="59"/>
      <c r="CR753" s="59"/>
      <c r="CS753" s="59"/>
      <c r="CT753" s="59"/>
      <c r="CU753" s="59"/>
      <c r="CV753" s="59"/>
      <c r="CW753" s="59"/>
      <c r="CX753" s="59"/>
      <c r="CY753" s="59"/>
      <c r="CZ753" s="59"/>
      <c r="DA753" s="59"/>
      <c r="DB753" s="59"/>
      <c r="DC753" s="59"/>
      <c r="DD753" s="59"/>
      <c r="DE753" s="59"/>
      <c r="DF753" s="59"/>
      <c r="DG753" s="59"/>
      <c r="DH753" s="59"/>
      <c r="DI753" s="59"/>
      <c r="DJ753" s="59"/>
      <c r="DK753" s="59"/>
      <c r="DL753" s="59"/>
      <c r="DM753" s="59"/>
      <c r="DN753" s="59"/>
      <c r="DO753" s="59"/>
      <c r="DP753" s="59"/>
      <c r="DQ753" s="59"/>
      <c r="DR753" s="59"/>
      <c r="DS753" s="59"/>
      <c r="DT753" s="59"/>
      <c r="DU753" s="59"/>
      <c r="DV753" s="59"/>
      <c r="DW753" s="59"/>
      <c r="DX753" s="59"/>
      <c r="DY753" s="59"/>
      <c r="DZ753" s="59"/>
      <c r="EA753" s="59"/>
      <c r="EB753" s="59"/>
      <c r="EC753" s="59"/>
    </row>
    <row r="754" spans="15:133" s="60" customFormat="1">
      <c r="O754" s="59"/>
      <c r="P754" s="59"/>
      <c r="Q754" s="59"/>
      <c r="R754" s="59"/>
      <c r="S754" s="59"/>
      <c r="T754" s="59"/>
      <c r="U754" s="59"/>
      <c r="V754" s="59"/>
      <c r="W754" s="59"/>
      <c r="X754" s="59"/>
      <c r="Y754" s="59"/>
      <c r="Z754" s="59"/>
      <c r="AA754" s="59"/>
      <c r="AB754" s="59"/>
      <c r="AC754" s="59"/>
      <c r="AD754" s="59"/>
      <c r="AE754" s="59"/>
      <c r="AF754" s="59"/>
      <c r="AG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c r="BW754" s="59"/>
      <c r="BX754" s="59"/>
      <c r="BY754" s="59"/>
      <c r="BZ754" s="59"/>
      <c r="CA754" s="59"/>
      <c r="CB754" s="59"/>
      <c r="CC754" s="59"/>
      <c r="CD754" s="59"/>
      <c r="CE754" s="59"/>
      <c r="CF754" s="59"/>
      <c r="CG754" s="59"/>
      <c r="CH754" s="59"/>
      <c r="CI754" s="59"/>
      <c r="CJ754" s="59"/>
      <c r="CK754" s="59"/>
      <c r="CL754" s="59"/>
      <c r="CM754" s="59"/>
      <c r="CN754" s="59"/>
      <c r="CO754" s="59"/>
      <c r="CP754" s="59"/>
      <c r="CQ754" s="59"/>
      <c r="CR754" s="59"/>
      <c r="CS754" s="59"/>
      <c r="CT754" s="59"/>
      <c r="CU754" s="59"/>
      <c r="CV754" s="59"/>
      <c r="CW754" s="59"/>
      <c r="CX754" s="59"/>
      <c r="CY754" s="59"/>
      <c r="CZ754" s="59"/>
      <c r="DA754" s="59"/>
      <c r="DB754" s="59"/>
      <c r="DC754" s="59"/>
      <c r="DD754" s="59"/>
      <c r="DE754" s="59"/>
      <c r="DF754" s="59"/>
      <c r="DG754" s="59"/>
      <c r="DH754" s="59"/>
      <c r="DI754" s="59"/>
      <c r="DJ754" s="59"/>
      <c r="DK754" s="59"/>
      <c r="DL754" s="59"/>
      <c r="DM754" s="59"/>
      <c r="DN754" s="59"/>
      <c r="DO754" s="59"/>
      <c r="DP754" s="59"/>
      <c r="DQ754" s="59"/>
      <c r="DR754" s="59"/>
      <c r="DS754" s="59"/>
      <c r="DT754" s="59"/>
      <c r="DU754" s="59"/>
      <c r="DV754" s="59"/>
      <c r="DW754" s="59"/>
      <c r="DX754" s="59"/>
      <c r="DY754" s="59"/>
      <c r="DZ754" s="59"/>
      <c r="EA754" s="59"/>
      <c r="EB754" s="59"/>
      <c r="EC754" s="59"/>
    </row>
    <row r="755" spans="15:133" s="60" customFormat="1">
      <c r="O755" s="59"/>
      <c r="P755" s="59"/>
      <c r="Q755" s="59"/>
      <c r="R755" s="59"/>
      <c r="S755" s="59"/>
      <c r="T755" s="59"/>
      <c r="U755" s="59"/>
      <c r="V755" s="59"/>
      <c r="W755" s="59"/>
      <c r="X755" s="59"/>
      <c r="Y755" s="59"/>
      <c r="Z755" s="59"/>
      <c r="AA755" s="59"/>
      <c r="AB755" s="59"/>
      <c r="AC755" s="59"/>
      <c r="AD755" s="59"/>
      <c r="AE755" s="59"/>
      <c r="AF755" s="59"/>
      <c r="AG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c r="BW755" s="59"/>
      <c r="BX755" s="59"/>
      <c r="BY755" s="59"/>
      <c r="BZ755" s="59"/>
      <c r="CA755" s="59"/>
      <c r="CB755" s="59"/>
      <c r="CC755" s="59"/>
      <c r="CD755" s="59"/>
      <c r="CE755" s="59"/>
      <c r="CF755" s="59"/>
      <c r="CG755" s="59"/>
      <c r="CH755" s="59"/>
      <c r="CI755" s="59"/>
      <c r="CJ755" s="59"/>
      <c r="CK755" s="59"/>
      <c r="CL755" s="59"/>
      <c r="CM755" s="59"/>
      <c r="CN755" s="59"/>
      <c r="CO755" s="59"/>
      <c r="CP755" s="59"/>
      <c r="CQ755" s="59"/>
      <c r="CR755" s="59"/>
      <c r="CS755" s="59"/>
      <c r="CT755" s="59"/>
      <c r="CU755" s="59"/>
      <c r="CV755" s="59"/>
      <c r="CW755" s="59"/>
      <c r="CX755" s="59"/>
      <c r="CY755" s="59"/>
      <c r="CZ755" s="59"/>
      <c r="DA755" s="59"/>
      <c r="DB755" s="59"/>
      <c r="DC755" s="59"/>
      <c r="DD755" s="59"/>
      <c r="DE755" s="59"/>
      <c r="DF755" s="59"/>
      <c r="DG755" s="59"/>
      <c r="DH755" s="59"/>
      <c r="DI755" s="59"/>
      <c r="DJ755" s="59"/>
      <c r="DK755" s="59"/>
      <c r="DL755" s="59"/>
      <c r="DM755" s="59"/>
      <c r="DN755" s="59"/>
      <c r="DO755" s="59"/>
      <c r="DP755" s="59"/>
      <c r="DQ755" s="59"/>
      <c r="DR755" s="59"/>
      <c r="DS755" s="59"/>
      <c r="DT755" s="59"/>
      <c r="DU755" s="59"/>
      <c r="DV755" s="59"/>
      <c r="DW755" s="59"/>
      <c r="DX755" s="59"/>
      <c r="DY755" s="59"/>
      <c r="DZ755" s="59"/>
      <c r="EA755" s="59"/>
      <c r="EB755" s="59"/>
      <c r="EC755" s="59"/>
    </row>
    <row r="756" spans="15:133" s="60" customFormat="1">
      <c r="O756" s="59"/>
      <c r="P756" s="59"/>
      <c r="Q756" s="59"/>
      <c r="R756" s="59"/>
      <c r="S756" s="59"/>
      <c r="T756" s="59"/>
      <c r="U756" s="59"/>
      <c r="V756" s="59"/>
      <c r="W756" s="59"/>
      <c r="X756" s="59"/>
      <c r="Y756" s="59"/>
      <c r="Z756" s="59"/>
      <c r="AA756" s="59"/>
      <c r="AB756" s="59"/>
      <c r="AC756" s="59"/>
      <c r="AD756" s="59"/>
      <c r="AE756" s="59"/>
      <c r="AF756" s="59"/>
      <c r="AG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c r="BW756" s="59"/>
      <c r="BX756" s="59"/>
      <c r="BY756" s="59"/>
      <c r="BZ756" s="59"/>
      <c r="CA756" s="59"/>
      <c r="CB756" s="59"/>
      <c r="CC756" s="59"/>
      <c r="CD756" s="59"/>
      <c r="CE756" s="59"/>
      <c r="CF756" s="59"/>
      <c r="CG756" s="59"/>
      <c r="CH756" s="59"/>
      <c r="CI756" s="59"/>
      <c r="CJ756" s="59"/>
      <c r="CK756" s="59"/>
      <c r="CL756" s="59"/>
      <c r="CM756" s="59"/>
      <c r="CN756" s="59"/>
      <c r="CO756" s="59"/>
      <c r="CP756" s="59"/>
      <c r="CQ756" s="59"/>
      <c r="CR756" s="59"/>
      <c r="CS756" s="59"/>
      <c r="CT756" s="59"/>
      <c r="CU756" s="59"/>
      <c r="CV756" s="59"/>
      <c r="CW756" s="59"/>
      <c r="CX756" s="59"/>
      <c r="CY756" s="59"/>
      <c r="CZ756" s="59"/>
      <c r="DA756" s="59"/>
      <c r="DB756" s="59"/>
      <c r="DC756" s="59"/>
      <c r="DD756" s="59"/>
      <c r="DE756" s="59"/>
      <c r="DF756" s="59"/>
      <c r="DG756" s="59"/>
      <c r="DH756" s="59"/>
      <c r="DI756" s="59"/>
      <c r="DJ756" s="59"/>
      <c r="DK756" s="59"/>
      <c r="DL756" s="59"/>
      <c r="DM756" s="59"/>
      <c r="DN756" s="59"/>
      <c r="DO756" s="59"/>
      <c r="DP756" s="59"/>
      <c r="DQ756" s="59"/>
      <c r="DR756" s="59"/>
      <c r="DS756" s="59"/>
      <c r="DT756" s="59"/>
      <c r="DU756" s="59"/>
      <c r="DV756" s="59"/>
      <c r="DW756" s="59"/>
      <c r="DX756" s="59"/>
      <c r="DY756" s="59"/>
      <c r="DZ756" s="59"/>
      <c r="EA756" s="59"/>
      <c r="EB756" s="59"/>
      <c r="EC756" s="59"/>
    </row>
    <row r="757" spans="15:133" s="60" customFormat="1">
      <c r="O757" s="59"/>
      <c r="P757" s="59"/>
      <c r="Q757" s="59"/>
      <c r="R757" s="59"/>
      <c r="S757" s="59"/>
      <c r="T757" s="59"/>
      <c r="U757" s="59"/>
      <c r="V757" s="59"/>
      <c r="W757" s="59"/>
      <c r="X757" s="59"/>
      <c r="Y757" s="59"/>
      <c r="Z757" s="59"/>
      <c r="AA757" s="59"/>
      <c r="AB757" s="59"/>
      <c r="AC757" s="59"/>
      <c r="AD757" s="59"/>
      <c r="AE757" s="59"/>
      <c r="AF757" s="59"/>
      <c r="AG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c r="BW757" s="59"/>
      <c r="BX757" s="59"/>
      <c r="BY757" s="59"/>
      <c r="BZ757" s="59"/>
      <c r="CA757" s="59"/>
      <c r="CB757" s="59"/>
      <c r="CC757" s="59"/>
      <c r="CD757" s="59"/>
      <c r="CE757" s="59"/>
      <c r="CF757" s="59"/>
      <c r="CG757" s="59"/>
      <c r="CH757" s="59"/>
      <c r="CI757" s="59"/>
      <c r="CJ757" s="59"/>
      <c r="CK757" s="59"/>
      <c r="CL757" s="59"/>
      <c r="CM757" s="59"/>
      <c r="CN757" s="59"/>
      <c r="CO757" s="59"/>
      <c r="CP757" s="59"/>
      <c r="CQ757" s="59"/>
      <c r="CR757" s="59"/>
      <c r="CS757" s="59"/>
      <c r="CT757" s="59"/>
      <c r="CU757" s="59"/>
      <c r="CV757" s="59"/>
      <c r="CW757" s="59"/>
      <c r="CX757" s="59"/>
      <c r="CY757" s="59"/>
      <c r="CZ757" s="59"/>
      <c r="DA757" s="59"/>
      <c r="DB757" s="59"/>
      <c r="DC757" s="59"/>
      <c r="DD757" s="59"/>
      <c r="DE757" s="59"/>
      <c r="DF757" s="59"/>
      <c r="DG757" s="59"/>
      <c r="DH757" s="59"/>
      <c r="DI757" s="59"/>
      <c r="DJ757" s="59"/>
      <c r="DK757" s="59"/>
      <c r="DL757" s="59"/>
      <c r="DM757" s="59"/>
      <c r="DN757" s="59"/>
      <c r="DO757" s="59"/>
      <c r="DP757" s="59"/>
      <c r="DQ757" s="59"/>
      <c r="DR757" s="59"/>
      <c r="DS757" s="59"/>
      <c r="DT757" s="59"/>
      <c r="DU757" s="59"/>
      <c r="DV757" s="59"/>
      <c r="DW757" s="59"/>
      <c r="DX757" s="59"/>
      <c r="DY757" s="59"/>
      <c r="DZ757" s="59"/>
      <c r="EA757" s="59"/>
      <c r="EB757" s="59"/>
      <c r="EC757" s="59"/>
    </row>
    <row r="758" spans="15:133" s="60" customFormat="1">
      <c r="O758" s="59"/>
      <c r="P758" s="59"/>
      <c r="Q758" s="59"/>
      <c r="R758" s="59"/>
      <c r="S758" s="59"/>
      <c r="T758" s="59"/>
      <c r="U758" s="59"/>
      <c r="V758" s="59"/>
      <c r="W758" s="59"/>
      <c r="X758" s="59"/>
      <c r="Y758" s="59"/>
      <c r="Z758" s="59"/>
      <c r="AA758" s="59"/>
      <c r="AB758" s="59"/>
      <c r="AC758" s="59"/>
      <c r="AD758" s="59"/>
      <c r="AE758" s="59"/>
      <c r="AF758" s="59"/>
      <c r="AG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c r="BW758" s="59"/>
      <c r="BX758" s="59"/>
      <c r="BY758" s="59"/>
      <c r="BZ758" s="59"/>
      <c r="CA758" s="59"/>
      <c r="CB758" s="59"/>
      <c r="CC758" s="59"/>
      <c r="CD758" s="59"/>
      <c r="CE758" s="59"/>
      <c r="CF758" s="59"/>
      <c r="CG758" s="59"/>
      <c r="CH758" s="59"/>
      <c r="CI758" s="59"/>
      <c r="CJ758" s="59"/>
      <c r="CK758" s="59"/>
      <c r="CL758" s="59"/>
      <c r="CM758" s="59"/>
      <c r="CN758" s="59"/>
      <c r="CO758" s="59"/>
      <c r="CP758" s="59"/>
      <c r="CQ758" s="59"/>
      <c r="CR758" s="59"/>
      <c r="CS758" s="59"/>
      <c r="CT758" s="59"/>
      <c r="CU758" s="59"/>
      <c r="CV758" s="59"/>
      <c r="CW758" s="59"/>
      <c r="CX758" s="59"/>
      <c r="CY758" s="59"/>
      <c r="CZ758" s="59"/>
      <c r="DA758" s="59"/>
      <c r="DB758" s="59"/>
      <c r="DC758" s="59"/>
      <c r="DD758" s="59"/>
      <c r="DE758" s="59"/>
      <c r="DF758" s="59"/>
      <c r="DG758" s="59"/>
      <c r="DH758" s="59"/>
      <c r="DI758" s="59"/>
      <c r="DJ758" s="59"/>
      <c r="DK758" s="59"/>
      <c r="DL758" s="59"/>
      <c r="DM758" s="59"/>
      <c r="DN758" s="59"/>
      <c r="DO758" s="59"/>
      <c r="DP758" s="59"/>
      <c r="DQ758" s="59"/>
      <c r="DR758" s="59"/>
      <c r="DS758" s="59"/>
      <c r="DT758" s="59"/>
      <c r="DU758" s="59"/>
      <c r="DV758" s="59"/>
      <c r="DW758" s="59"/>
      <c r="DX758" s="59"/>
      <c r="DY758" s="59"/>
      <c r="DZ758" s="59"/>
      <c r="EA758" s="59"/>
      <c r="EB758" s="59"/>
      <c r="EC758" s="59"/>
    </row>
    <row r="759" spans="15:133" s="60" customFormat="1">
      <c r="O759" s="59"/>
      <c r="P759" s="59"/>
      <c r="Q759" s="59"/>
      <c r="R759" s="59"/>
      <c r="S759" s="59"/>
      <c r="T759" s="59"/>
      <c r="U759" s="59"/>
      <c r="V759" s="59"/>
      <c r="W759" s="59"/>
      <c r="X759" s="59"/>
      <c r="Y759" s="59"/>
      <c r="Z759" s="59"/>
      <c r="AA759" s="59"/>
      <c r="AB759" s="59"/>
      <c r="AC759" s="59"/>
      <c r="AD759" s="59"/>
      <c r="AE759" s="59"/>
      <c r="AF759" s="59"/>
      <c r="AG759" s="59"/>
      <c r="AI759" s="59"/>
      <c r="AJ759" s="59"/>
      <c r="AK759" s="59"/>
      <c r="AL759" s="59"/>
      <c r="AM759" s="59"/>
      <c r="AN759" s="59"/>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c r="BU759" s="59"/>
      <c r="BV759" s="59"/>
      <c r="BW759" s="59"/>
      <c r="BX759" s="59"/>
      <c r="BY759" s="59"/>
      <c r="BZ759" s="59"/>
      <c r="CA759" s="59"/>
      <c r="CB759" s="59"/>
      <c r="CC759" s="59"/>
      <c r="CD759" s="59"/>
      <c r="CE759" s="59"/>
      <c r="CF759" s="59"/>
      <c r="CG759" s="59"/>
      <c r="CH759" s="59"/>
      <c r="CI759" s="59"/>
      <c r="CJ759" s="59"/>
      <c r="CK759" s="59"/>
      <c r="CL759" s="59"/>
      <c r="CM759" s="59"/>
      <c r="CN759" s="59"/>
      <c r="CO759" s="59"/>
      <c r="CP759" s="59"/>
      <c r="CQ759" s="59"/>
      <c r="CR759" s="59"/>
      <c r="CS759" s="59"/>
      <c r="CT759" s="59"/>
      <c r="CU759" s="59"/>
      <c r="CV759" s="59"/>
      <c r="CW759" s="59"/>
      <c r="CX759" s="59"/>
      <c r="CY759" s="59"/>
      <c r="CZ759" s="59"/>
      <c r="DA759" s="59"/>
      <c r="DB759" s="59"/>
      <c r="DC759" s="59"/>
      <c r="DD759" s="59"/>
      <c r="DE759" s="59"/>
      <c r="DF759" s="59"/>
      <c r="DG759" s="59"/>
      <c r="DH759" s="59"/>
      <c r="DI759" s="59"/>
      <c r="DJ759" s="59"/>
      <c r="DK759" s="59"/>
      <c r="DL759" s="59"/>
      <c r="DM759" s="59"/>
      <c r="DN759" s="59"/>
      <c r="DO759" s="59"/>
      <c r="DP759" s="59"/>
      <c r="DQ759" s="59"/>
      <c r="DR759" s="59"/>
      <c r="DS759" s="59"/>
      <c r="DT759" s="59"/>
      <c r="DU759" s="59"/>
      <c r="DV759" s="59"/>
      <c r="DW759" s="59"/>
      <c r="DX759" s="59"/>
      <c r="DY759" s="59"/>
      <c r="DZ759" s="59"/>
      <c r="EA759" s="59"/>
      <c r="EB759" s="59"/>
      <c r="EC759" s="59"/>
    </row>
    <row r="760" spans="15:133" s="60" customFormat="1">
      <c r="O760" s="59"/>
      <c r="P760" s="59"/>
      <c r="Q760" s="59"/>
      <c r="R760" s="59"/>
      <c r="S760" s="59"/>
      <c r="T760" s="59"/>
      <c r="U760" s="59"/>
      <c r="V760" s="59"/>
      <c r="W760" s="59"/>
      <c r="X760" s="59"/>
      <c r="Y760" s="59"/>
      <c r="Z760" s="59"/>
      <c r="AA760" s="59"/>
      <c r="AB760" s="59"/>
      <c r="AC760" s="59"/>
      <c r="AD760" s="59"/>
      <c r="AE760" s="59"/>
      <c r="AF760" s="59"/>
      <c r="AG760" s="59"/>
      <c r="AI760" s="59"/>
      <c r="AJ760" s="59"/>
      <c r="AK760" s="59"/>
      <c r="AL760" s="59"/>
      <c r="AM760" s="59"/>
      <c r="AN760" s="59"/>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c r="BU760" s="59"/>
      <c r="BV760" s="59"/>
      <c r="BW760" s="59"/>
      <c r="BX760" s="59"/>
      <c r="BY760" s="59"/>
      <c r="BZ760" s="59"/>
      <c r="CA760" s="59"/>
      <c r="CB760" s="59"/>
      <c r="CC760" s="59"/>
      <c r="CD760" s="59"/>
      <c r="CE760" s="59"/>
      <c r="CF760" s="59"/>
      <c r="CG760" s="59"/>
      <c r="CH760" s="59"/>
      <c r="CI760" s="59"/>
      <c r="CJ760" s="59"/>
      <c r="CK760" s="59"/>
      <c r="CL760" s="59"/>
      <c r="CM760" s="59"/>
      <c r="CN760" s="59"/>
      <c r="CO760" s="59"/>
      <c r="CP760" s="59"/>
      <c r="CQ760" s="59"/>
      <c r="CR760" s="59"/>
      <c r="CS760" s="59"/>
      <c r="CT760" s="59"/>
      <c r="CU760" s="59"/>
      <c r="CV760" s="59"/>
      <c r="CW760" s="59"/>
      <c r="CX760" s="59"/>
      <c r="CY760" s="59"/>
      <c r="CZ760" s="59"/>
      <c r="DA760" s="59"/>
      <c r="DB760" s="59"/>
      <c r="DC760" s="59"/>
      <c r="DD760" s="59"/>
      <c r="DE760" s="59"/>
      <c r="DF760" s="59"/>
      <c r="DG760" s="59"/>
      <c r="DH760" s="59"/>
      <c r="DI760" s="59"/>
      <c r="DJ760" s="59"/>
      <c r="DK760" s="59"/>
      <c r="DL760" s="59"/>
      <c r="DM760" s="59"/>
      <c r="DN760" s="59"/>
      <c r="DO760" s="59"/>
      <c r="DP760" s="59"/>
      <c r="DQ760" s="59"/>
      <c r="DR760" s="59"/>
      <c r="DS760" s="59"/>
      <c r="DT760" s="59"/>
      <c r="DU760" s="59"/>
      <c r="DV760" s="59"/>
      <c r="DW760" s="59"/>
      <c r="DX760" s="59"/>
      <c r="DY760" s="59"/>
      <c r="DZ760" s="59"/>
      <c r="EA760" s="59"/>
      <c r="EB760" s="59"/>
      <c r="EC760" s="59"/>
    </row>
    <row r="761" spans="15:133" s="60" customFormat="1">
      <c r="O761" s="59"/>
      <c r="P761" s="59"/>
      <c r="Q761" s="59"/>
      <c r="R761" s="59"/>
      <c r="S761" s="59"/>
      <c r="T761" s="59"/>
      <c r="U761" s="59"/>
      <c r="V761" s="59"/>
      <c r="W761" s="59"/>
      <c r="X761" s="59"/>
      <c r="Y761" s="59"/>
      <c r="Z761" s="59"/>
      <c r="AA761" s="59"/>
      <c r="AB761" s="59"/>
      <c r="AC761" s="59"/>
      <c r="AD761" s="59"/>
      <c r="AE761" s="59"/>
      <c r="AF761" s="59"/>
      <c r="AG761" s="59"/>
      <c r="AI761" s="59"/>
      <c r="AJ761" s="59"/>
      <c r="AK761" s="59"/>
      <c r="AL761" s="59"/>
      <c r="AM761" s="59"/>
      <c r="AN761" s="59"/>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c r="BU761" s="59"/>
      <c r="BV761" s="59"/>
      <c r="BW761" s="59"/>
      <c r="BX761" s="59"/>
      <c r="BY761" s="59"/>
      <c r="BZ761" s="59"/>
      <c r="CA761" s="59"/>
      <c r="CB761" s="59"/>
      <c r="CC761" s="59"/>
      <c r="CD761" s="59"/>
      <c r="CE761" s="59"/>
      <c r="CF761" s="59"/>
      <c r="CG761" s="59"/>
      <c r="CH761" s="59"/>
      <c r="CI761" s="59"/>
      <c r="CJ761" s="59"/>
      <c r="CK761" s="59"/>
      <c r="CL761" s="59"/>
      <c r="CM761" s="59"/>
      <c r="CN761" s="59"/>
      <c r="CO761" s="59"/>
      <c r="CP761" s="59"/>
      <c r="CQ761" s="59"/>
      <c r="CR761" s="59"/>
      <c r="CS761" s="59"/>
      <c r="CT761" s="59"/>
      <c r="CU761" s="59"/>
      <c r="CV761" s="59"/>
      <c r="CW761" s="59"/>
      <c r="CX761" s="59"/>
      <c r="CY761" s="59"/>
      <c r="CZ761" s="59"/>
      <c r="DA761" s="59"/>
      <c r="DB761" s="59"/>
      <c r="DC761" s="59"/>
      <c r="DD761" s="59"/>
      <c r="DE761" s="59"/>
      <c r="DF761" s="59"/>
      <c r="DG761" s="59"/>
      <c r="DH761" s="59"/>
      <c r="DI761" s="59"/>
      <c r="DJ761" s="59"/>
      <c r="DK761" s="59"/>
      <c r="DL761" s="59"/>
      <c r="DM761" s="59"/>
      <c r="DN761" s="59"/>
      <c r="DO761" s="59"/>
      <c r="DP761" s="59"/>
      <c r="DQ761" s="59"/>
      <c r="DR761" s="59"/>
      <c r="DS761" s="59"/>
      <c r="DT761" s="59"/>
      <c r="DU761" s="59"/>
      <c r="DV761" s="59"/>
      <c r="DW761" s="59"/>
      <c r="DX761" s="59"/>
      <c r="DY761" s="59"/>
      <c r="DZ761" s="59"/>
      <c r="EA761" s="59"/>
      <c r="EB761" s="59"/>
      <c r="EC761" s="59"/>
    </row>
    <row r="762" spans="15:133" s="60" customFormat="1">
      <c r="O762" s="59"/>
      <c r="P762" s="59"/>
      <c r="Q762" s="59"/>
      <c r="R762" s="59"/>
      <c r="S762" s="59"/>
      <c r="T762" s="59"/>
      <c r="U762" s="59"/>
      <c r="V762" s="59"/>
      <c r="W762" s="59"/>
      <c r="X762" s="59"/>
      <c r="Y762" s="59"/>
      <c r="Z762" s="59"/>
      <c r="AA762" s="59"/>
      <c r="AB762" s="59"/>
      <c r="AC762" s="59"/>
      <c r="AD762" s="59"/>
      <c r="AE762" s="59"/>
      <c r="AF762" s="59"/>
      <c r="AG762" s="59"/>
      <c r="AI762" s="59"/>
      <c r="AJ762" s="59"/>
      <c r="AK762" s="59"/>
      <c r="AL762" s="59"/>
      <c r="AM762" s="59"/>
      <c r="AN762" s="59"/>
      <c r="AO762" s="59"/>
      <c r="AP762" s="59"/>
      <c r="AQ762" s="59"/>
      <c r="AR762" s="59"/>
      <c r="AS762" s="59"/>
      <c r="AT762" s="59"/>
      <c r="AU762" s="59"/>
      <c r="AV762" s="59"/>
      <c r="AW762" s="59"/>
      <c r="AX762" s="59"/>
      <c r="AY762" s="59"/>
      <c r="AZ762" s="59"/>
      <c r="BA762" s="59"/>
      <c r="BB762" s="59"/>
      <c r="BC762" s="59"/>
      <c r="BD762" s="59"/>
      <c r="BE762" s="59"/>
      <c r="BF762" s="59"/>
      <c r="BG762" s="59"/>
      <c r="BH762" s="59"/>
      <c r="BI762" s="59"/>
      <c r="BJ762" s="59"/>
      <c r="BK762" s="59"/>
      <c r="BL762" s="59"/>
      <c r="BM762" s="59"/>
      <c r="BN762" s="59"/>
      <c r="BO762" s="59"/>
      <c r="BP762" s="59"/>
      <c r="BQ762" s="59"/>
      <c r="BR762" s="59"/>
      <c r="BS762" s="59"/>
      <c r="BT762" s="59"/>
      <c r="BU762" s="59"/>
      <c r="BV762" s="59"/>
      <c r="BW762" s="59"/>
      <c r="BX762" s="59"/>
      <c r="BY762" s="59"/>
      <c r="BZ762" s="59"/>
      <c r="CA762" s="59"/>
      <c r="CB762" s="59"/>
      <c r="CC762" s="59"/>
      <c r="CD762" s="59"/>
      <c r="CE762" s="59"/>
      <c r="CF762" s="59"/>
      <c r="CG762" s="59"/>
      <c r="CH762" s="59"/>
      <c r="CI762" s="59"/>
      <c r="CJ762" s="59"/>
      <c r="CK762" s="59"/>
      <c r="CL762" s="59"/>
      <c r="CM762" s="59"/>
      <c r="CN762" s="59"/>
      <c r="CO762" s="59"/>
      <c r="CP762" s="59"/>
      <c r="CQ762" s="59"/>
      <c r="CR762" s="59"/>
      <c r="CS762" s="59"/>
      <c r="CT762" s="59"/>
      <c r="CU762" s="59"/>
      <c r="CV762" s="59"/>
      <c r="CW762" s="59"/>
      <c r="CX762" s="59"/>
      <c r="CY762" s="59"/>
      <c r="CZ762" s="59"/>
      <c r="DA762" s="59"/>
      <c r="DB762" s="59"/>
      <c r="DC762" s="59"/>
      <c r="DD762" s="59"/>
      <c r="DE762" s="59"/>
      <c r="DF762" s="59"/>
      <c r="DG762" s="59"/>
      <c r="DH762" s="59"/>
      <c r="DI762" s="59"/>
      <c r="DJ762" s="59"/>
      <c r="DK762" s="59"/>
      <c r="DL762" s="59"/>
      <c r="DM762" s="59"/>
      <c r="DN762" s="59"/>
      <c r="DO762" s="59"/>
      <c r="DP762" s="59"/>
      <c r="DQ762" s="59"/>
      <c r="DR762" s="59"/>
      <c r="DS762" s="59"/>
      <c r="DT762" s="59"/>
      <c r="DU762" s="59"/>
      <c r="DV762" s="59"/>
      <c r="DW762" s="59"/>
      <c r="DX762" s="59"/>
      <c r="DY762" s="59"/>
      <c r="DZ762" s="59"/>
      <c r="EA762" s="59"/>
      <c r="EB762" s="59"/>
      <c r="EC762" s="59"/>
    </row>
    <row r="763" spans="15:133" s="60" customFormat="1">
      <c r="O763" s="59"/>
      <c r="P763" s="59"/>
      <c r="Q763" s="59"/>
      <c r="R763" s="59"/>
      <c r="S763" s="59"/>
      <c r="T763" s="59"/>
      <c r="U763" s="59"/>
      <c r="V763" s="59"/>
      <c r="W763" s="59"/>
      <c r="X763" s="59"/>
      <c r="Y763" s="59"/>
      <c r="Z763" s="59"/>
      <c r="AA763" s="59"/>
      <c r="AB763" s="59"/>
      <c r="AC763" s="59"/>
      <c r="AD763" s="59"/>
      <c r="AE763" s="59"/>
      <c r="AF763" s="59"/>
      <c r="AG763" s="59"/>
      <c r="AI763" s="59"/>
      <c r="AJ763" s="59"/>
      <c r="AK763" s="59"/>
      <c r="AL763" s="59"/>
      <c r="AM763" s="59"/>
      <c r="AN763" s="59"/>
      <c r="AO763" s="59"/>
      <c r="AP763" s="59"/>
      <c r="AQ763" s="59"/>
      <c r="AR763" s="59"/>
      <c r="AS763" s="59"/>
      <c r="AT763" s="59"/>
      <c r="AU763" s="59"/>
      <c r="AV763" s="59"/>
      <c r="AW763" s="59"/>
      <c r="AX763" s="59"/>
      <c r="AY763" s="59"/>
      <c r="AZ763" s="59"/>
      <c r="BA763" s="59"/>
      <c r="BB763" s="59"/>
      <c r="BC763" s="59"/>
      <c r="BD763" s="59"/>
      <c r="BE763" s="59"/>
      <c r="BF763" s="59"/>
      <c r="BG763" s="59"/>
      <c r="BH763" s="59"/>
      <c r="BI763" s="59"/>
      <c r="BJ763" s="59"/>
      <c r="BK763" s="59"/>
      <c r="BL763" s="59"/>
      <c r="BM763" s="59"/>
      <c r="BN763" s="59"/>
      <c r="BO763" s="59"/>
      <c r="BP763" s="59"/>
      <c r="BQ763" s="59"/>
      <c r="BR763" s="59"/>
      <c r="BS763" s="59"/>
      <c r="BT763" s="59"/>
      <c r="BU763" s="59"/>
      <c r="BV763" s="59"/>
      <c r="BW763" s="59"/>
      <c r="BX763" s="59"/>
      <c r="BY763" s="59"/>
      <c r="BZ763" s="59"/>
      <c r="CA763" s="59"/>
      <c r="CB763" s="59"/>
      <c r="CC763" s="59"/>
      <c r="CD763" s="59"/>
      <c r="CE763" s="59"/>
      <c r="CF763" s="59"/>
      <c r="CG763" s="59"/>
      <c r="CH763" s="59"/>
      <c r="CI763" s="59"/>
      <c r="CJ763" s="59"/>
      <c r="CK763" s="59"/>
      <c r="CL763" s="59"/>
      <c r="CM763" s="59"/>
      <c r="CN763" s="59"/>
      <c r="CO763" s="59"/>
      <c r="CP763" s="59"/>
      <c r="CQ763" s="59"/>
      <c r="CR763" s="59"/>
      <c r="CS763" s="59"/>
      <c r="CT763" s="59"/>
      <c r="CU763" s="59"/>
      <c r="CV763" s="59"/>
      <c r="CW763" s="59"/>
      <c r="CX763" s="59"/>
      <c r="CY763" s="59"/>
      <c r="CZ763" s="59"/>
      <c r="DA763" s="59"/>
      <c r="DB763" s="59"/>
      <c r="DC763" s="59"/>
      <c r="DD763" s="59"/>
      <c r="DE763" s="59"/>
      <c r="DF763" s="59"/>
      <c r="DG763" s="59"/>
      <c r="DH763" s="59"/>
      <c r="DI763" s="59"/>
      <c r="DJ763" s="59"/>
      <c r="DK763" s="59"/>
      <c r="DL763" s="59"/>
      <c r="DM763" s="59"/>
      <c r="DN763" s="59"/>
      <c r="DO763" s="59"/>
      <c r="DP763" s="59"/>
      <c r="DQ763" s="59"/>
      <c r="DR763" s="59"/>
      <c r="DS763" s="59"/>
      <c r="DT763" s="59"/>
      <c r="DU763" s="59"/>
      <c r="DV763" s="59"/>
      <c r="DW763" s="59"/>
      <c r="DX763" s="59"/>
      <c r="DY763" s="59"/>
      <c r="DZ763" s="59"/>
      <c r="EA763" s="59"/>
      <c r="EB763" s="59"/>
      <c r="EC763" s="59"/>
    </row>
    <row r="764" spans="15:133" s="60" customFormat="1">
      <c r="O764" s="59"/>
      <c r="P764" s="59"/>
      <c r="Q764" s="59"/>
      <c r="R764" s="59"/>
      <c r="S764" s="59"/>
      <c r="T764" s="59"/>
      <c r="U764" s="59"/>
      <c r="V764" s="59"/>
      <c r="W764" s="59"/>
      <c r="X764" s="59"/>
      <c r="Y764" s="59"/>
      <c r="Z764" s="59"/>
      <c r="AA764" s="59"/>
      <c r="AB764" s="59"/>
      <c r="AC764" s="59"/>
      <c r="AD764" s="59"/>
      <c r="AE764" s="59"/>
      <c r="AF764" s="59"/>
      <c r="AG764" s="59"/>
      <c r="AI764" s="59"/>
      <c r="AJ764" s="59"/>
      <c r="AK764" s="59"/>
      <c r="AL764" s="59"/>
      <c r="AM764" s="59"/>
      <c r="AN764" s="59"/>
      <c r="AO764" s="59"/>
      <c r="AP764" s="59"/>
      <c r="AQ764" s="59"/>
      <c r="AR764" s="59"/>
      <c r="AS764" s="59"/>
      <c r="AT764" s="59"/>
      <c r="AU764" s="59"/>
      <c r="AV764" s="59"/>
      <c r="AW764" s="59"/>
      <c r="AX764" s="59"/>
      <c r="AY764" s="59"/>
      <c r="AZ764" s="59"/>
      <c r="BA764" s="59"/>
      <c r="BB764" s="59"/>
      <c r="BC764" s="59"/>
      <c r="BD764" s="59"/>
      <c r="BE764" s="59"/>
      <c r="BF764" s="59"/>
      <c r="BG764" s="59"/>
      <c r="BH764" s="59"/>
      <c r="BI764" s="59"/>
      <c r="BJ764" s="59"/>
      <c r="BK764" s="59"/>
      <c r="BL764" s="59"/>
      <c r="BM764" s="59"/>
      <c r="BN764" s="59"/>
      <c r="BO764" s="59"/>
      <c r="BP764" s="59"/>
      <c r="BQ764" s="59"/>
      <c r="BR764" s="59"/>
      <c r="BS764" s="59"/>
      <c r="BT764" s="59"/>
      <c r="BU764" s="59"/>
      <c r="BV764" s="59"/>
      <c r="BW764" s="59"/>
      <c r="BX764" s="59"/>
      <c r="BY764" s="59"/>
      <c r="BZ764" s="59"/>
      <c r="CA764" s="59"/>
      <c r="CB764" s="59"/>
      <c r="CC764" s="59"/>
      <c r="CD764" s="59"/>
      <c r="CE764" s="59"/>
      <c r="CF764" s="59"/>
      <c r="CG764" s="59"/>
      <c r="CH764" s="59"/>
      <c r="CI764" s="59"/>
      <c r="CJ764" s="59"/>
      <c r="CK764" s="59"/>
      <c r="CL764" s="59"/>
      <c r="CM764" s="59"/>
      <c r="CN764" s="59"/>
      <c r="CO764" s="59"/>
      <c r="CP764" s="59"/>
      <c r="CQ764" s="59"/>
      <c r="CR764" s="59"/>
      <c r="CS764" s="59"/>
      <c r="CT764" s="59"/>
      <c r="CU764" s="59"/>
      <c r="CV764" s="59"/>
      <c r="CW764" s="59"/>
      <c r="CX764" s="59"/>
      <c r="CY764" s="59"/>
      <c r="CZ764" s="59"/>
      <c r="DA764" s="59"/>
      <c r="DB764" s="59"/>
      <c r="DC764" s="59"/>
      <c r="DD764" s="59"/>
      <c r="DE764" s="59"/>
      <c r="DF764" s="59"/>
      <c r="DG764" s="59"/>
      <c r="DH764" s="59"/>
      <c r="DI764" s="59"/>
      <c r="DJ764" s="59"/>
      <c r="DK764" s="59"/>
      <c r="DL764" s="59"/>
      <c r="DM764" s="59"/>
      <c r="DN764" s="59"/>
      <c r="DO764" s="59"/>
      <c r="DP764" s="59"/>
      <c r="DQ764" s="59"/>
      <c r="DR764" s="59"/>
      <c r="DS764" s="59"/>
      <c r="DT764" s="59"/>
      <c r="DU764" s="59"/>
      <c r="DV764" s="59"/>
      <c r="DW764" s="59"/>
      <c r="DX764" s="59"/>
      <c r="DY764" s="59"/>
      <c r="DZ764" s="59"/>
      <c r="EA764" s="59"/>
      <c r="EB764" s="59"/>
      <c r="EC764" s="59"/>
    </row>
    <row r="765" spans="15:133" s="60" customFormat="1">
      <c r="O765" s="59"/>
      <c r="P765" s="59"/>
      <c r="Q765" s="59"/>
      <c r="R765" s="59"/>
      <c r="S765" s="59"/>
      <c r="T765" s="59"/>
      <c r="U765" s="59"/>
      <c r="V765" s="59"/>
      <c r="W765" s="59"/>
      <c r="X765" s="59"/>
      <c r="Y765" s="59"/>
      <c r="Z765" s="59"/>
      <c r="AA765" s="59"/>
      <c r="AB765" s="59"/>
      <c r="AC765" s="59"/>
      <c r="AD765" s="59"/>
      <c r="AE765" s="59"/>
      <c r="AF765" s="59"/>
      <c r="AG765" s="59"/>
      <c r="AI765" s="59"/>
      <c r="AJ765" s="59"/>
      <c r="AK765" s="59"/>
      <c r="AL765" s="59"/>
      <c r="AM765" s="59"/>
      <c r="AN765" s="59"/>
      <c r="AO765" s="59"/>
      <c r="AP765" s="59"/>
      <c r="AQ765" s="59"/>
      <c r="AR765" s="59"/>
      <c r="AS765" s="59"/>
      <c r="AT765" s="59"/>
      <c r="AU765" s="59"/>
      <c r="AV765" s="59"/>
      <c r="AW765" s="59"/>
      <c r="AX765" s="59"/>
      <c r="AY765" s="59"/>
      <c r="AZ765" s="59"/>
      <c r="BA765" s="59"/>
      <c r="BB765" s="59"/>
      <c r="BC765" s="59"/>
      <c r="BD765" s="59"/>
      <c r="BE765" s="59"/>
      <c r="BF765" s="59"/>
      <c r="BG765" s="59"/>
      <c r="BH765" s="59"/>
      <c r="BI765" s="59"/>
      <c r="BJ765" s="59"/>
      <c r="BK765" s="59"/>
      <c r="BL765" s="59"/>
      <c r="BM765" s="59"/>
      <c r="BN765" s="59"/>
      <c r="BO765" s="59"/>
      <c r="BP765" s="59"/>
      <c r="BQ765" s="59"/>
      <c r="BR765" s="59"/>
      <c r="BS765" s="59"/>
      <c r="BT765" s="59"/>
      <c r="BU765" s="59"/>
      <c r="BV765" s="59"/>
      <c r="BW765" s="59"/>
      <c r="BX765" s="59"/>
      <c r="BY765" s="59"/>
      <c r="BZ765" s="59"/>
      <c r="CA765" s="59"/>
      <c r="CB765" s="59"/>
      <c r="CC765" s="59"/>
      <c r="CD765" s="59"/>
      <c r="CE765" s="59"/>
      <c r="CF765" s="59"/>
      <c r="CG765" s="59"/>
      <c r="CH765" s="59"/>
      <c r="CI765" s="59"/>
      <c r="CJ765" s="59"/>
      <c r="CK765" s="59"/>
      <c r="CL765" s="59"/>
      <c r="CM765" s="59"/>
      <c r="CN765" s="59"/>
      <c r="CO765" s="59"/>
      <c r="CP765" s="59"/>
      <c r="CQ765" s="59"/>
      <c r="CR765" s="59"/>
      <c r="CS765" s="59"/>
      <c r="CT765" s="59"/>
      <c r="CU765" s="59"/>
      <c r="CV765" s="59"/>
      <c r="CW765" s="59"/>
      <c r="CX765" s="59"/>
      <c r="CY765" s="59"/>
      <c r="CZ765" s="59"/>
      <c r="DA765" s="59"/>
      <c r="DB765" s="59"/>
      <c r="DC765" s="59"/>
      <c r="DD765" s="59"/>
      <c r="DE765" s="59"/>
      <c r="DF765" s="59"/>
      <c r="DG765" s="59"/>
      <c r="DH765" s="59"/>
      <c r="DI765" s="59"/>
      <c r="DJ765" s="59"/>
      <c r="DK765" s="59"/>
      <c r="DL765" s="59"/>
      <c r="DM765" s="59"/>
      <c r="DN765" s="59"/>
      <c r="DO765" s="59"/>
      <c r="DP765" s="59"/>
      <c r="DQ765" s="59"/>
      <c r="DR765" s="59"/>
      <c r="DS765" s="59"/>
      <c r="DT765" s="59"/>
      <c r="DU765" s="59"/>
      <c r="DV765" s="59"/>
      <c r="DW765" s="59"/>
      <c r="DX765" s="59"/>
      <c r="DY765" s="59"/>
      <c r="DZ765" s="59"/>
      <c r="EA765" s="59"/>
      <c r="EB765" s="59"/>
      <c r="EC765" s="59"/>
    </row>
    <row r="766" spans="15:133" s="60" customFormat="1">
      <c r="O766" s="59"/>
      <c r="P766" s="59"/>
      <c r="Q766" s="59"/>
      <c r="R766" s="59"/>
      <c r="S766" s="59"/>
      <c r="T766" s="59"/>
      <c r="U766" s="59"/>
      <c r="V766" s="59"/>
      <c r="W766" s="59"/>
      <c r="X766" s="59"/>
      <c r="Y766" s="59"/>
      <c r="Z766" s="59"/>
      <c r="AA766" s="59"/>
      <c r="AB766" s="59"/>
      <c r="AC766" s="59"/>
      <c r="AD766" s="59"/>
      <c r="AE766" s="59"/>
      <c r="AF766" s="59"/>
      <c r="AG766" s="59"/>
      <c r="AI766" s="59"/>
      <c r="AJ766" s="59"/>
      <c r="AK766" s="59"/>
      <c r="AL766" s="59"/>
      <c r="AM766" s="59"/>
      <c r="AN766" s="59"/>
      <c r="AO766" s="59"/>
      <c r="AP766" s="59"/>
      <c r="AQ766" s="59"/>
      <c r="AR766" s="59"/>
      <c r="AS766" s="59"/>
      <c r="AT766" s="59"/>
      <c r="AU766" s="59"/>
      <c r="AV766" s="59"/>
      <c r="AW766" s="59"/>
      <c r="AX766" s="59"/>
      <c r="AY766" s="59"/>
      <c r="AZ766" s="59"/>
      <c r="BA766" s="59"/>
      <c r="BB766" s="59"/>
      <c r="BC766" s="59"/>
      <c r="BD766" s="59"/>
      <c r="BE766" s="59"/>
      <c r="BF766" s="59"/>
      <c r="BG766" s="59"/>
      <c r="BH766" s="59"/>
      <c r="BI766" s="59"/>
      <c r="BJ766" s="59"/>
      <c r="BK766" s="59"/>
      <c r="BL766" s="59"/>
      <c r="BM766" s="59"/>
      <c r="BN766" s="59"/>
      <c r="BO766" s="59"/>
      <c r="BP766" s="59"/>
      <c r="BQ766" s="59"/>
      <c r="BR766" s="59"/>
      <c r="BS766" s="59"/>
      <c r="BT766" s="59"/>
      <c r="BU766" s="59"/>
      <c r="BV766" s="59"/>
      <c r="BW766" s="59"/>
      <c r="BX766" s="59"/>
      <c r="BY766" s="59"/>
      <c r="BZ766" s="59"/>
      <c r="CA766" s="59"/>
      <c r="CB766" s="59"/>
      <c r="CC766" s="59"/>
      <c r="CD766" s="59"/>
      <c r="CE766" s="59"/>
      <c r="CF766" s="59"/>
      <c r="CG766" s="59"/>
      <c r="CH766" s="59"/>
      <c r="CI766" s="59"/>
      <c r="CJ766" s="59"/>
      <c r="CK766" s="59"/>
      <c r="CL766" s="59"/>
      <c r="CM766" s="59"/>
      <c r="CN766" s="59"/>
      <c r="CO766" s="59"/>
      <c r="CP766" s="59"/>
      <c r="CQ766" s="59"/>
      <c r="CR766" s="59"/>
      <c r="CS766" s="59"/>
      <c r="CT766" s="59"/>
      <c r="CU766" s="59"/>
      <c r="CV766" s="59"/>
      <c r="CW766" s="59"/>
      <c r="CX766" s="59"/>
      <c r="CY766" s="59"/>
      <c r="CZ766" s="59"/>
      <c r="DA766" s="59"/>
      <c r="DB766" s="59"/>
      <c r="DC766" s="59"/>
      <c r="DD766" s="59"/>
      <c r="DE766" s="59"/>
      <c r="DF766" s="59"/>
      <c r="DG766" s="59"/>
      <c r="DH766" s="59"/>
      <c r="DI766" s="59"/>
      <c r="DJ766" s="59"/>
      <c r="DK766" s="59"/>
      <c r="DL766" s="59"/>
      <c r="DM766" s="59"/>
      <c r="DN766" s="59"/>
      <c r="DO766" s="59"/>
      <c r="DP766" s="59"/>
      <c r="DQ766" s="59"/>
      <c r="DR766" s="59"/>
      <c r="DS766" s="59"/>
      <c r="DT766" s="59"/>
      <c r="DU766" s="59"/>
      <c r="DV766" s="59"/>
      <c r="DW766" s="59"/>
      <c r="DX766" s="59"/>
      <c r="DY766" s="59"/>
      <c r="DZ766" s="59"/>
      <c r="EA766" s="59"/>
      <c r="EB766" s="59"/>
      <c r="EC766" s="59"/>
    </row>
    <row r="767" spans="15:133" s="60" customFormat="1">
      <c r="O767" s="59"/>
      <c r="P767" s="59"/>
      <c r="Q767" s="59"/>
      <c r="R767" s="59"/>
      <c r="S767" s="59"/>
      <c r="T767" s="59"/>
      <c r="U767" s="59"/>
      <c r="V767" s="59"/>
      <c r="W767" s="59"/>
      <c r="X767" s="59"/>
      <c r="Y767" s="59"/>
      <c r="Z767" s="59"/>
      <c r="AA767" s="59"/>
      <c r="AB767" s="59"/>
      <c r="AC767" s="59"/>
      <c r="AD767" s="59"/>
      <c r="AE767" s="59"/>
      <c r="AF767" s="59"/>
      <c r="AG767" s="59"/>
      <c r="AI767" s="59"/>
      <c r="AJ767" s="59"/>
      <c r="AK767" s="59"/>
      <c r="AL767" s="59"/>
      <c r="AM767" s="59"/>
      <c r="AN767" s="59"/>
      <c r="AO767" s="59"/>
      <c r="AP767" s="59"/>
      <c r="AQ767" s="59"/>
      <c r="AR767" s="59"/>
      <c r="AS767" s="59"/>
      <c r="AT767" s="59"/>
      <c r="AU767" s="59"/>
      <c r="AV767" s="59"/>
      <c r="AW767" s="59"/>
      <c r="AX767" s="59"/>
      <c r="AY767" s="59"/>
      <c r="AZ767" s="59"/>
      <c r="BA767" s="59"/>
      <c r="BB767" s="59"/>
      <c r="BC767" s="59"/>
      <c r="BD767" s="59"/>
      <c r="BE767" s="59"/>
      <c r="BF767" s="59"/>
      <c r="BG767" s="59"/>
      <c r="BH767" s="59"/>
      <c r="BI767" s="59"/>
      <c r="BJ767" s="59"/>
      <c r="BK767" s="59"/>
      <c r="BL767" s="59"/>
      <c r="BM767" s="59"/>
      <c r="BN767" s="59"/>
      <c r="BO767" s="59"/>
      <c r="BP767" s="59"/>
      <c r="BQ767" s="59"/>
      <c r="BR767" s="59"/>
      <c r="BS767" s="59"/>
      <c r="BT767" s="59"/>
      <c r="BU767" s="59"/>
      <c r="BV767" s="59"/>
      <c r="BW767" s="59"/>
      <c r="BX767" s="59"/>
      <c r="BY767" s="59"/>
      <c r="BZ767" s="59"/>
      <c r="CA767" s="59"/>
      <c r="CB767" s="59"/>
      <c r="CC767" s="59"/>
      <c r="CD767" s="59"/>
      <c r="CE767" s="59"/>
      <c r="CF767" s="59"/>
      <c r="CG767" s="59"/>
      <c r="CH767" s="59"/>
      <c r="CI767" s="59"/>
      <c r="CJ767" s="59"/>
      <c r="CK767" s="59"/>
      <c r="CL767" s="59"/>
      <c r="CM767" s="59"/>
      <c r="CN767" s="59"/>
      <c r="CO767" s="59"/>
      <c r="CP767" s="59"/>
      <c r="CQ767" s="59"/>
      <c r="CR767" s="59"/>
      <c r="CS767" s="59"/>
      <c r="CT767" s="59"/>
      <c r="CU767" s="59"/>
      <c r="CV767" s="59"/>
      <c r="CW767" s="59"/>
      <c r="CX767" s="59"/>
      <c r="CY767" s="59"/>
      <c r="CZ767" s="59"/>
      <c r="DA767" s="59"/>
      <c r="DB767" s="59"/>
      <c r="DC767" s="59"/>
      <c r="DD767" s="59"/>
      <c r="DE767" s="59"/>
      <c r="DF767" s="59"/>
      <c r="DG767" s="59"/>
      <c r="DH767" s="59"/>
      <c r="DI767" s="59"/>
      <c r="DJ767" s="59"/>
      <c r="DK767" s="59"/>
      <c r="DL767" s="59"/>
      <c r="DM767" s="59"/>
      <c r="DN767" s="59"/>
      <c r="DO767" s="59"/>
      <c r="DP767" s="59"/>
      <c r="DQ767" s="59"/>
      <c r="DR767" s="59"/>
      <c r="DS767" s="59"/>
      <c r="DT767" s="59"/>
      <c r="DU767" s="59"/>
      <c r="DV767" s="59"/>
      <c r="DW767" s="59"/>
      <c r="DX767" s="59"/>
      <c r="DY767" s="59"/>
      <c r="DZ767" s="59"/>
      <c r="EA767" s="59"/>
      <c r="EB767" s="59"/>
      <c r="EC767" s="59"/>
    </row>
    <row r="768" spans="15:133" s="60" customFormat="1">
      <c r="O768" s="59"/>
      <c r="P768" s="59"/>
      <c r="Q768" s="59"/>
      <c r="R768" s="59"/>
      <c r="S768" s="59"/>
      <c r="T768" s="59"/>
      <c r="U768" s="59"/>
      <c r="V768" s="59"/>
      <c r="W768" s="59"/>
      <c r="X768" s="59"/>
      <c r="Y768" s="59"/>
      <c r="Z768" s="59"/>
      <c r="AA768" s="59"/>
      <c r="AB768" s="59"/>
      <c r="AC768" s="59"/>
      <c r="AD768" s="59"/>
      <c r="AE768" s="59"/>
      <c r="AF768" s="59"/>
      <c r="AG768" s="59"/>
      <c r="AI768" s="59"/>
      <c r="AJ768" s="59"/>
      <c r="AK768" s="59"/>
      <c r="AL768" s="59"/>
      <c r="AM768" s="59"/>
      <c r="AN768" s="59"/>
      <c r="AO768" s="59"/>
      <c r="AP768" s="59"/>
      <c r="AQ768" s="59"/>
      <c r="AR768" s="59"/>
      <c r="AS768" s="59"/>
      <c r="AT768" s="59"/>
      <c r="AU768" s="59"/>
      <c r="AV768" s="59"/>
      <c r="AW768" s="59"/>
      <c r="AX768" s="59"/>
      <c r="AY768" s="59"/>
      <c r="AZ768" s="59"/>
      <c r="BA768" s="59"/>
      <c r="BB768" s="59"/>
      <c r="BC768" s="59"/>
      <c r="BD768" s="59"/>
      <c r="BE768" s="59"/>
      <c r="BF768" s="59"/>
      <c r="BG768" s="59"/>
      <c r="BH768" s="59"/>
      <c r="BI768" s="59"/>
      <c r="BJ768" s="59"/>
      <c r="BK768" s="59"/>
      <c r="BL768" s="59"/>
      <c r="BM768" s="59"/>
      <c r="BN768" s="59"/>
      <c r="BO768" s="59"/>
      <c r="BP768" s="59"/>
      <c r="BQ768" s="59"/>
      <c r="BR768" s="59"/>
      <c r="BS768" s="59"/>
      <c r="BT768" s="59"/>
      <c r="BU768" s="59"/>
      <c r="BV768" s="59"/>
      <c r="BW768" s="59"/>
      <c r="BX768" s="59"/>
      <c r="BY768" s="59"/>
      <c r="BZ768" s="59"/>
      <c r="CA768" s="59"/>
      <c r="CB768" s="59"/>
      <c r="CC768" s="59"/>
      <c r="CD768" s="59"/>
      <c r="CE768" s="59"/>
      <c r="CF768" s="59"/>
      <c r="CG768" s="59"/>
      <c r="CH768" s="59"/>
      <c r="CI768" s="59"/>
      <c r="CJ768" s="59"/>
      <c r="CK768" s="59"/>
      <c r="CL768" s="59"/>
      <c r="CM768" s="59"/>
      <c r="CN768" s="59"/>
      <c r="CO768" s="59"/>
      <c r="CP768" s="59"/>
      <c r="CQ768" s="59"/>
      <c r="CR768" s="59"/>
      <c r="CS768" s="59"/>
      <c r="CT768" s="59"/>
      <c r="CU768" s="59"/>
      <c r="CV768" s="59"/>
      <c r="CW768" s="59"/>
      <c r="CX768" s="59"/>
      <c r="CY768" s="59"/>
      <c r="CZ768" s="59"/>
      <c r="DA768" s="59"/>
      <c r="DB768" s="59"/>
      <c r="DC768" s="59"/>
      <c r="DD768" s="59"/>
      <c r="DE768" s="59"/>
      <c r="DF768" s="59"/>
      <c r="DG768" s="59"/>
      <c r="DH768" s="59"/>
      <c r="DI768" s="59"/>
      <c r="DJ768" s="59"/>
      <c r="DK768" s="59"/>
      <c r="DL768" s="59"/>
      <c r="DM768" s="59"/>
      <c r="DN768" s="59"/>
      <c r="DO768" s="59"/>
      <c r="DP768" s="59"/>
      <c r="DQ768" s="59"/>
      <c r="DR768" s="59"/>
      <c r="DS768" s="59"/>
      <c r="DT768" s="59"/>
      <c r="DU768" s="59"/>
      <c r="DV768" s="59"/>
      <c r="DW768" s="59"/>
      <c r="DX768" s="59"/>
      <c r="DY768" s="59"/>
      <c r="DZ768" s="59"/>
      <c r="EA768" s="59"/>
      <c r="EB768" s="59"/>
      <c r="EC768" s="59"/>
    </row>
    <row r="769" spans="2:133" s="60" customFormat="1">
      <c r="O769" s="59"/>
      <c r="P769" s="59"/>
      <c r="Q769" s="59"/>
      <c r="R769" s="59"/>
      <c r="S769" s="59"/>
      <c r="T769" s="59"/>
      <c r="U769" s="59"/>
      <c r="V769" s="59"/>
      <c r="W769" s="59"/>
      <c r="X769" s="59"/>
      <c r="Y769" s="59"/>
      <c r="Z769" s="59"/>
      <c r="AA769" s="59"/>
      <c r="AB769" s="59"/>
      <c r="AC769" s="59"/>
      <c r="AD769" s="59"/>
      <c r="AE769" s="59"/>
      <c r="AF769" s="59"/>
      <c r="AG769" s="59"/>
      <c r="AI769" s="59"/>
      <c r="AJ769" s="59"/>
      <c r="AK769" s="59"/>
      <c r="AL769" s="59"/>
      <c r="AM769" s="59"/>
      <c r="AN769" s="59"/>
      <c r="AO769" s="59"/>
      <c r="AP769" s="59"/>
      <c r="AQ769" s="59"/>
      <c r="AR769" s="59"/>
      <c r="AS769" s="59"/>
      <c r="AT769" s="59"/>
      <c r="AU769" s="59"/>
      <c r="AV769" s="59"/>
      <c r="AW769" s="59"/>
      <c r="AX769" s="59"/>
      <c r="AY769" s="59"/>
      <c r="AZ769" s="59"/>
      <c r="BA769" s="59"/>
      <c r="BB769" s="59"/>
      <c r="BC769" s="59"/>
      <c r="BD769" s="59"/>
      <c r="BE769" s="59"/>
      <c r="BF769" s="59"/>
      <c r="BG769" s="59"/>
      <c r="BH769" s="59"/>
      <c r="BI769" s="59"/>
      <c r="BJ769" s="59"/>
      <c r="BK769" s="59"/>
      <c r="BL769" s="59"/>
      <c r="BM769" s="59"/>
      <c r="BN769" s="59"/>
      <c r="BO769" s="59"/>
      <c r="BP769" s="59"/>
      <c r="BQ769" s="59"/>
      <c r="BR769" s="59"/>
      <c r="BS769" s="59"/>
      <c r="BT769" s="59"/>
      <c r="BU769" s="59"/>
      <c r="BV769" s="59"/>
      <c r="BW769" s="59"/>
      <c r="BX769" s="59"/>
      <c r="BY769" s="59"/>
      <c r="BZ769" s="59"/>
      <c r="CA769" s="59"/>
      <c r="CB769" s="59"/>
      <c r="CC769" s="59"/>
      <c r="CD769" s="59"/>
      <c r="CE769" s="59"/>
      <c r="CF769" s="59"/>
      <c r="CG769" s="59"/>
      <c r="CH769" s="59"/>
      <c r="CI769" s="59"/>
      <c r="CJ769" s="59"/>
      <c r="CK769" s="59"/>
      <c r="CL769" s="59"/>
      <c r="CM769" s="59"/>
      <c r="CN769" s="59"/>
      <c r="CO769" s="59"/>
      <c r="CP769" s="59"/>
      <c r="CQ769" s="59"/>
      <c r="CR769" s="59"/>
      <c r="CS769" s="59"/>
      <c r="CT769" s="59"/>
      <c r="CU769" s="59"/>
      <c r="CV769" s="59"/>
      <c r="CW769" s="59"/>
      <c r="CX769" s="59"/>
      <c r="CY769" s="59"/>
      <c r="CZ769" s="59"/>
      <c r="DA769" s="59"/>
      <c r="DB769" s="59"/>
      <c r="DC769" s="59"/>
      <c r="DD769" s="59"/>
      <c r="DE769" s="59"/>
      <c r="DF769" s="59"/>
      <c r="DG769" s="59"/>
      <c r="DH769" s="59"/>
      <c r="DI769" s="59"/>
      <c r="DJ769" s="59"/>
      <c r="DK769" s="59"/>
      <c r="DL769" s="59"/>
      <c r="DM769" s="59"/>
      <c r="DN769" s="59"/>
      <c r="DO769" s="59"/>
      <c r="DP769" s="59"/>
      <c r="DQ769" s="59"/>
      <c r="DR769" s="59"/>
      <c r="DS769" s="59"/>
      <c r="DT769" s="59"/>
      <c r="DU769" s="59"/>
      <c r="DV769" s="59"/>
      <c r="DW769" s="59"/>
      <c r="DX769" s="59"/>
      <c r="DY769" s="59"/>
      <c r="DZ769" s="59"/>
      <c r="EA769" s="59"/>
      <c r="EB769" s="59"/>
      <c r="EC769" s="59"/>
    </row>
    <row r="770" spans="2:133" s="60" customFormat="1">
      <c r="O770" s="59"/>
      <c r="P770" s="59"/>
      <c r="Q770" s="59"/>
      <c r="R770" s="59"/>
      <c r="S770" s="59"/>
      <c r="T770" s="59"/>
      <c r="U770" s="59"/>
      <c r="V770" s="59"/>
      <c r="W770" s="59"/>
      <c r="X770" s="59"/>
      <c r="Y770" s="59"/>
      <c r="Z770" s="59"/>
      <c r="AA770" s="59"/>
      <c r="AB770" s="59"/>
      <c r="AC770" s="59"/>
      <c r="AD770" s="59"/>
      <c r="AE770" s="59"/>
      <c r="AF770" s="59"/>
      <c r="AG770" s="59"/>
      <c r="AI770" s="59"/>
      <c r="AJ770" s="59"/>
      <c r="AK770" s="59"/>
      <c r="AL770" s="59"/>
      <c r="AM770" s="59"/>
      <c r="AN770" s="59"/>
      <c r="AO770" s="59"/>
      <c r="AP770" s="59"/>
      <c r="AQ770" s="59"/>
      <c r="AR770" s="59"/>
      <c r="AS770" s="59"/>
      <c r="AT770" s="59"/>
      <c r="AU770" s="59"/>
      <c r="AV770" s="59"/>
      <c r="AW770" s="59"/>
      <c r="AX770" s="59"/>
      <c r="AY770" s="59"/>
      <c r="AZ770" s="59"/>
      <c r="BA770" s="59"/>
      <c r="BB770" s="59"/>
      <c r="BC770" s="59"/>
      <c r="BD770" s="59"/>
      <c r="BE770" s="59"/>
      <c r="BF770" s="59"/>
      <c r="BG770" s="59"/>
      <c r="BH770" s="59"/>
      <c r="BI770" s="59"/>
      <c r="BJ770" s="59"/>
      <c r="BK770" s="59"/>
      <c r="BL770" s="59"/>
      <c r="BM770" s="59"/>
      <c r="BN770" s="59"/>
      <c r="BO770" s="59"/>
      <c r="BP770" s="59"/>
      <c r="BQ770" s="59"/>
      <c r="BR770" s="59"/>
      <c r="BS770" s="59"/>
      <c r="BT770" s="59"/>
      <c r="BU770" s="59"/>
      <c r="BV770" s="59"/>
      <c r="BW770" s="59"/>
      <c r="BX770" s="59"/>
      <c r="BY770" s="59"/>
      <c r="BZ770" s="59"/>
      <c r="CA770" s="59"/>
      <c r="CB770" s="59"/>
      <c r="CC770" s="59"/>
      <c r="CD770" s="59"/>
      <c r="CE770" s="59"/>
      <c r="CF770" s="59"/>
      <c r="CG770" s="59"/>
      <c r="CH770" s="59"/>
      <c r="CI770" s="59"/>
      <c r="CJ770" s="59"/>
      <c r="CK770" s="59"/>
      <c r="CL770" s="59"/>
      <c r="CM770" s="59"/>
      <c r="CN770" s="59"/>
      <c r="CO770" s="59"/>
      <c r="CP770" s="59"/>
      <c r="CQ770" s="59"/>
      <c r="CR770" s="59"/>
      <c r="CS770" s="59"/>
      <c r="CT770" s="59"/>
      <c r="CU770" s="59"/>
      <c r="CV770" s="59"/>
      <c r="CW770" s="59"/>
      <c r="CX770" s="59"/>
      <c r="CY770" s="59"/>
      <c r="CZ770" s="59"/>
      <c r="DA770" s="59"/>
      <c r="DB770" s="59"/>
      <c r="DC770" s="59"/>
      <c r="DD770" s="59"/>
      <c r="DE770" s="59"/>
      <c r="DF770" s="59"/>
      <c r="DG770" s="59"/>
      <c r="DH770" s="59"/>
      <c r="DI770" s="59"/>
      <c r="DJ770" s="59"/>
      <c r="DK770" s="59"/>
      <c r="DL770" s="59"/>
      <c r="DM770" s="59"/>
      <c r="DN770" s="59"/>
      <c r="DO770" s="59"/>
      <c r="DP770" s="59"/>
      <c r="DQ770" s="59"/>
      <c r="DR770" s="59"/>
      <c r="DS770" s="59"/>
      <c r="DT770" s="59"/>
      <c r="DU770" s="59"/>
      <c r="DV770" s="59"/>
      <c r="DW770" s="59"/>
      <c r="DX770" s="59"/>
      <c r="DY770" s="59"/>
      <c r="DZ770" s="59"/>
      <c r="EA770" s="59"/>
      <c r="EB770" s="59"/>
      <c r="EC770" s="59"/>
    </row>
    <row r="771" spans="2:133" s="60" customFormat="1">
      <c r="O771" s="59"/>
      <c r="P771" s="59"/>
      <c r="Q771" s="59"/>
      <c r="R771" s="59"/>
      <c r="S771" s="59"/>
      <c r="T771" s="59"/>
      <c r="U771" s="59"/>
      <c r="V771" s="59"/>
      <c r="W771" s="59"/>
      <c r="X771" s="59"/>
      <c r="Y771" s="59"/>
      <c r="Z771" s="59"/>
      <c r="AA771" s="59"/>
      <c r="AB771" s="59"/>
      <c r="AC771" s="59"/>
      <c r="AD771" s="59"/>
      <c r="AE771" s="59"/>
      <c r="AF771" s="59"/>
      <c r="AG771" s="59"/>
      <c r="AI771" s="59"/>
      <c r="AJ771" s="59"/>
      <c r="AK771" s="59"/>
      <c r="AL771" s="59"/>
      <c r="AM771" s="59"/>
      <c r="AN771" s="59"/>
      <c r="AO771" s="59"/>
      <c r="AP771" s="59"/>
      <c r="AQ771" s="59"/>
      <c r="AR771" s="59"/>
      <c r="AS771" s="59"/>
      <c r="AT771" s="59"/>
      <c r="AU771" s="59"/>
      <c r="AV771" s="59"/>
      <c r="AW771" s="59"/>
      <c r="AX771" s="59"/>
      <c r="AY771" s="59"/>
      <c r="AZ771" s="59"/>
      <c r="BA771" s="59"/>
      <c r="BB771" s="59"/>
      <c r="BC771" s="59"/>
      <c r="BD771" s="59"/>
      <c r="BE771" s="59"/>
      <c r="BF771" s="59"/>
      <c r="BG771" s="59"/>
      <c r="BH771" s="59"/>
      <c r="BI771" s="59"/>
      <c r="BJ771" s="59"/>
      <c r="BK771" s="59"/>
      <c r="BL771" s="59"/>
      <c r="BM771" s="59"/>
      <c r="BN771" s="59"/>
      <c r="BO771" s="59"/>
      <c r="BP771" s="59"/>
      <c r="BQ771" s="59"/>
      <c r="BR771" s="59"/>
      <c r="BS771" s="59"/>
      <c r="BT771" s="59"/>
      <c r="BU771" s="59"/>
      <c r="BV771" s="59"/>
      <c r="BW771" s="59"/>
      <c r="BX771" s="59"/>
      <c r="BY771" s="59"/>
      <c r="BZ771" s="59"/>
      <c r="CA771" s="59"/>
      <c r="CB771" s="59"/>
      <c r="CC771" s="59"/>
      <c r="CD771" s="59"/>
      <c r="CE771" s="59"/>
      <c r="CF771" s="59"/>
      <c r="CG771" s="59"/>
      <c r="CH771" s="59"/>
      <c r="CI771" s="59"/>
      <c r="CJ771" s="59"/>
      <c r="CK771" s="59"/>
      <c r="CL771" s="59"/>
      <c r="CM771" s="59"/>
      <c r="CN771" s="59"/>
      <c r="CO771" s="59"/>
      <c r="CP771" s="59"/>
      <c r="CQ771" s="59"/>
      <c r="CR771" s="59"/>
      <c r="CS771" s="59"/>
      <c r="CT771" s="59"/>
      <c r="CU771" s="59"/>
      <c r="CV771" s="59"/>
      <c r="CW771" s="59"/>
      <c r="CX771" s="59"/>
      <c r="CY771" s="59"/>
      <c r="CZ771" s="59"/>
      <c r="DA771" s="59"/>
      <c r="DB771" s="59"/>
      <c r="DC771" s="59"/>
      <c r="DD771" s="59"/>
      <c r="DE771" s="59"/>
      <c r="DF771" s="59"/>
      <c r="DG771" s="59"/>
      <c r="DH771" s="59"/>
      <c r="DI771" s="59"/>
      <c r="DJ771" s="59"/>
      <c r="DK771" s="59"/>
      <c r="DL771" s="59"/>
      <c r="DM771" s="59"/>
      <c r="DN771" s="59"/>
      <c r="DO771" s="59"/>
      <c r="DP771" s="59"/>
      <c r="DQ771" s="59"/>
      <c r="DR771" s="59"/>
      <c r="DS771" s="59"/>
      <c r="DT771" s="59"/>
      <c r="DU771" s="59"/>
      <c r="DV771" s="59"/>
      <c r="DW771" s="59"/>
      <c r="DX771" s="59"/>
      <c r="DY771" s="59"/>
      <c r="DZ771" s="59"/>
      <c r="EA771" s="59"/>
      <c r="EB771" s="59"/>
      <c r="EC771" s="59"/>
    </row>
    <row r="772" spans="2:133" s="60" customFormat="1">
      <c r="O772" s="59"/>
      <c r="P772" s="59"/>
      <c r="Q772" s="59"/>
      <c r="R772" s="59"/>
      <c r="S772" s="59"/>
      <c r="T772" s="59"/>
      <c r="U772" s="59"/>
      <c r="V772" s="59"/>
      <c r="W772" s="59"/>
      <c r="X772" s="59"/>
      <c r="Y772" s="59"/>
      <c r="Z772" s="59"/>
      <c r="AA772" s="59"/>
      <c r="AB772" s="59"/>
      <c r="AC772" s="59"/>
      <c r="AD772" s="59"/>
      <c r="AE772" s="59"/>
      <c r="AF772" s="59"/>
      <c r="AG772" s="59"/>
      <c r="AI772" s="59"/>
      <c r="AJ772" s="59"/>
      <c r="AK772" s="59"/>
      <c r="AL772" s="59"/>
      <c r="AM772" s="59"/>
      <c r="AN772" s="59"/>
      <c r="AO772" s="59"/>
      <c r="AP772" s="59"/>
      <c r="AQ772" s="59"/>
      <c r="AR772" s="59"/>
      <c r="AS772" s="59"/>
      <c r="AT772" s="59"/>
      <c r="AU772" s="59"/>
      <c r="AV772" s="59"/>
      <c r="AW772" s="59"/>
      <c r="AX772" s="59"/>
      <c r="AY772" s="59"/>
      <c r="AZ772" s="59"/>
      <c r="BA772" s="59"/>
      <c r="BB772" s="59"/>
      <c r="BC772" s="59"/>
      <c r="BD772" s="59"/>
      <c r="BE772" s="59"/>
      <c r="BF772" s="59"/>
      <c r="BG772" s="59"/>
      <c r="BH772" s="59"/>
      <c r="BI772" s="59"/>
      <c r="BJ772" s="59"/>
      <c r="BK772" s="59"/>
      <c r="BL772" s="59"/>
      <c r="BM772" s="59"/>
      <c r="BN772" s="59"/>
      <c r="BO772" s="59"/>
      <c r="BP772" s="59"/>
      <c r="BQ772" s="59"/>
      <c r="BR772" s="59"/>
      <c r="BS772" s="59"/>
      <c r="BT772" s="59"/>
      <c r="BU772" s="59"/>
      <c r="BV772" s="59"/>
      <c r="BW772" s="59"/>
      <c r="BX772" s="59"/>
      <c r="BY772" s="59"/>
      <c r="BZ772" s="59"/>
      <c r="CA772" s="59"/>
      <c r="CB772" s="59"/>
      <c r="CC772" s="59"/>
      <c r="CD772" s="59"/>
      <c r="CE772" s="59"/>
      <c r="CF772" s="59"/>
      <c r="CG772" s="59"/>
      <c r="CH772" s="59"/>
      <c r="CI772" s="59"/>
      <c r="CJ772" s="59"/>
      <c r="CK772" s="59"/>
      <c r="CL772" s="59"/>
      <c r="CM772" s="59"/>
      <c r="CN772" s="59"/>
      <c r="CO772" s="59"/>
      <c r="CP772" s="59"/>
      <c r="CQ772" s="59"/>
      <c r="CR772" s="59"/>
      <c r="CS772" s="59"/>
      <c r="CT772" s="59"/>
      <c r="CU772" s="59"/>
      <c r="CV772" s="59"/>
      <c r="CW772" s="59"/>
      <c r="CX772" s="59"/>
      <c r="CY772" s="59"/>
      <c r="CZ772" s="59"/>
      <c r="DA772" s="59"/>
      <c r="DB772" s="59"/>
      <c r="DC772" s="59"/>
      <c r="DD772" s="59"/>
      <c r="DE772" s="59"/>
      <c r="DF772" s="59"/>
      <c r="DG772" s="59"/>
      <c r="DH772" s="59"/>
      <c r="DI772" s="59"/>
      <c r="DJ772" s="59"/>
      <c r="DK772" s="59"/>
      <c r="DL772" s="59"/>
      <c r="DM772" s="59"/>
      <c r="DN772" s="59"/>
      <c r="DO772" s="59"/>
      <c r="DP772" s="59"/>
      <c r="DQ772" s="59"/>
      <c r="DR772" s="59"/>
      <c r="DS772" s="59"/>
      <c r="DT772" s="59"/>
      <c r="DU772" s="59"/>
      <c r="DV772" s="59"/>
      <c r="DW772" s="59"/>
      <c r="DX772" s="59"/>
      <c r="DY772" s="59"/>
      <c r="DZ772" s="59"/>
      <c r="EA772" s="59"/>
      <c r="EB772" s="59"/>
      <c r="EC772" s="59"/>
    </row>
    <row r="773" spans="2:133" s="60" customFormat="1">
      <c r="O773" s="59"/>
      <c r="P773" s="59"/>
      <c r="Q773" s="59"/>
      <c r="R773" s="59"/>
      <c r="S773" s="59"/>
      <c r="T773" s="59"/>
      <c r="U773" s="59"/>
      <c r="V773" s="59"/>
      <c r="W773" s="59"/>
      <c r="X773" s="59"/>
      <c r="Y773" s="59"/>
      <c r="Z773" s="59"/>
      <c r="AA773" s="59"/>
      <c r="AB773" s="59"/>
      <c r="AC773" s="59"/>
      <c r="AD773" s="59"/>
      <c r="AE773" s="59"/>
      <c r="AF773" s="59"/>
      <c r="AG773" s="59"/>
      <c r="AI773" s="59"/>
      <c r="AJ773" s="59"/>
      <c r="AK773" s="59"/>
      <c r="AL773" s="59"/>
      <c r="AM773" s="59"/>
      <c r="AN773" s="59"/>
      <c r="AO773" s="59"/>
      <c r="AP773" s="59"/>
      <c r="AQ773" s="59"/>
      <c r="AR773" s="59"/>
      <c r="AS773" s="59"/>
      <c r="AT773" s="59"/>
      <c r="AU773" s="59"/>
      <c r="AV773" s="59"/>
      <c r="AW773" s="59"/>
      <c r="AX773" s="59"/>
      <c r="AY773" s="59"/>
      <c r="AZ773" s="59"/>
      <c r="BA773" s="59"/>
      <c r="BB773" s="59"/>
      <c r="BC773" s="59"/>
      <c r="BD773" s="59"/>
      <c r="BE773" s="59"/>
      <c r="BF773" s="59"/>
      <c r="BG773" s="59"/>
      <c r="BH773" s="59"/>
      <c r="BI773" s="59"/>
      <c r="BJ773" s="59"/>
      <c r="BK773" s="59"/>
      <c r="BL773" s="59"/>
      <c r="BM773" s="59"/>
      <c r="BN773" s="59"/>
      <c r="BO773" s="59"/>
      <c r="BP773" s="59"/>
      <c r="BQ773" s="59"/>
      <c r="BR773" s="59"/>
      <c r="BS773" s="59"/>
      <c r="BT773" s="59"/>
      <c r="BU773" s="59"/>
      <c r="BV773" s="59"/>
      <c r="BW773" s="59"/>
      <c r="BX773" s="59"/>
      <c r="BY773" s="59"/>
      <c r="BZ773" s="59"/>
      <c r="CA773" s="59"/>
      <c r="CB773" s="59"/>
      <c r="CC773" s="59"/>
      <c r="CD773" s="59"/>
      <c r="CE773" s="59"/>
      <c r="CF773" s="59"/>
      <c r="CG773" s="59"/>
      <c r="CH773" s="59"/>
      <c r="CI773" s="59"/>
      <c r="CJ773" s="59"/>
      <c r="CK773" s="59"/>
      <c r="CL773" s="59"/>
      <c r="CM773" s="59"/>
      <c r="CN773" s="59"/>
      <c r="CO773" s="59"/>
      <c r="CP773" s="59"/>
      <c r="CQ773" s="59"/>
      <c r="CR773" s="59"/>
      <c r="CS773" s="59"/>
      <c r="CT773" s="59"/>
      <c r="CU773" s="59"/>
      <c r="CV773" s="59"/>
      <c r="CW773" s="59"/>
      <c r="CX773" s="59"/>
      <c r="CY773" s="59"/>
      <c r="CZ773" s="59"/>
      <c r="DA773" s="59"/>
      <c r="DB773" s="59"/>
      <c r="DC773" s="59"/>
      <c r="DD773" s="59"/>
      <c r="DE773" s="59"/>
      <c r="DF773" s="59"/>
      <c r="DG773" s="59"/>
      <c r="DH773" s="59"/>
      <c r="DI773" s="59"/>
      <c r="DJ773" s="59"/>
      <c r="DK773" s="59"/>
      <c r="DL773" s="59"/>
      <c r="DM773" s="59"/>
      <c r="DN773" s="59"/>
      <c r="DO773" s="59"/>
      <c r="DP773" s="59"/>
      <c r="DQ773" s="59"/>
      <c r="DR773" s="59"/>
      <c r="DS773" s="59"/>
      <c r="DT773" s="59"/>
      <c r="DU773" s="59"/>
      <c r="DV773" s="59"/>
      <c r="DW773" s="59"/>
      <c r="DX773" s="59"/>
      <c r="DY773" s="59"/>
      <c r="DZ773" s="59"/>
      <c r="EA773" s="59"/>
      <c r="EB773" s="59"/>
      <c r="EC773" s="59"/>
    </row>
    <row r="774" spans="2:133" s="60" customFormat="1">
      <c r="O774" s="59"/>
      <c r="P774" s="59"/>
      <c r="Q774" s="59"/>
      <c r="R774" s="59"/>
      <c r="S774" s="59"/>
      <c r="T774" s="59"/>
      <c r="U774" s="59"/>
      <c r="V774" s="59"/>
      <c r="W774" s="59"/>
      <c r="X774" s="59"/>
      <c r="Y774" s="59"/>
      <c r="Z774" s="59"/>
      <c r="AA774" s="59"/>
      <c r="AB774" s="59"/>
      <c r="AC774" s="59"/>
      <c r="AD774" s="59"/>
      <c r="AE774" s="59"/>
      <c r="AF774" s="59"/>
      <c r="AG774" s="59"/>
      <c r="AI774" s="59"/>
      <c r="AJ774" s="59"/>
      <c r="AK774" s="59"/>
      <c r="AL774" s="59"/>
      <c r="AM774" s="59"/>
      <c r="AN774" s="59"/>
      <c r="AO774" s="59"/>
      <c r="AP774" s="59"/>
      <c r="AQ774" s="59"/>
      <c r="AR774" s="59"/>
      <c r="AS774" s="59"/>
      <c r="AT774" s="59"/>
      <c r="AU774" s="59"/>
      <c r="AV774" s="59"/>
      <c r="AW774" s="59"/>
      <c r="AX774" s="59"/>
      <c r="AY774" s="59"/>
      <c r="AZ774" s="59"/>
      <c r="BA774" s="59"/>
      <c r="BB774" s="59"/>
      <c r="BC774" s="59"/>
      <c r="BD774" s="59"/>
      <c r="BE774" s="59"/>
      <c r="BF774" s="59"/>
      <c r="BG774" s="59"/>
      <c r="BH774" s="59"/>
      <c r="BI774" s="59"/>
      <c r="BJ774" s="59"/>
      <c r="BK774" s="59"/>
      <c r="BL774" s="59"/>
      <c r="BM774" s="59"/>
      <c r="BN774" s="59"/>
      <c r="BO774" s="59"/>
      <c r="BP774" s="59"/>
      <c r="BQ774" s="59"/>
      <c r="BR774" s="59"/>
      <c r="BS774" s="59"/>
      <c r="BT774" s="59"/>
      <c r="BU774" s="59"/>
      <c r="BV774" s="59"/>
      <c r="BW774" s="59"/>
      <c r="BX774" s="59"/>
      <c r="BY774" s="59"/>
      <c r="BZ774" s="59"/>
      <c r="CA774" s="59"/>
      <c r="CB774" s="59"/>
      <c r="CC774" s="59"/>
      <c r="CD774" s="59"/>
      <c r="CE774" s="59"/>
      <c r="CF774" s="59"/>
      <c r="CG774" s="59"/>
      <c r="CH774" s="59"/>
      <c r="CI774" s="59"/>
      <c r="CJ774" s="59"/>
      <c r="CK774" s="59"/>
      <c r="CL774" s="59"/>
      <c r="CM774" s="59"/>
      <c r="CN774" s="59"/>
      <c r="CO774" s="59"/>
      <c r="CP774" s="59"/>
      <c r="CQ774" s="59"/>
      <c r="CR774" s="59"/>
      <c r="CS774" s="59"/>
      <c r="CT774" s="59"/>
      <c r="CU774" s="59"/>
      <c r="CV774" s="59"/>
      <c r="CW774" s="59"/>
      <c r="CX774" s="59"/>
      <c r="CY774" s="59"/>
      <c r="CZ774" s="59"/>
      <c r="DA774" s="59"/>
      <c r="DB774" s="59"/>
      <c r="DC774" s="59"/>
      <c r="DD774" s="59"/>
      <c r="DE774" s="59"/>
      <c r="DF774" s="59"/>
      <c r="DG774" s="59"/>
      <c r="DH774" s="59"/>
      <c r="DI774" s="59"/>
      <c r="DJ774" s="59"/>
      <c r="DK774" s="59"/>
      <c r="DL774" s="59"/>
      <c r="DM774" s="59"/>
      <c r="DN774" s="59"/>
      <c r="DO774" s="59"/>
      <c r="DP774" s="59"/>
      <c r="DQ774" s="59"/>
      <c r="DR774" s="59"/>
      <c r="DS774" s="59"/>
      <c r="DT774" s="59"/>
      <c r="DU774" s="59"/>
      <c r="DV774" s="59"/>
      <c r="DW774" s="59"/>
      <c r="DX774" s="59"/>
      <c r="DY774" s="59"/>
      <c r="DZ774" s="59"/>
      <c r="EA774" s="59"/>
      <c r="EB774" s="59"/>
      <c r="EC774" s="59"/>
    </row>
    <row r="775" spans="2:133" s="60" customFormat="1">
      <c r="O775" s="59"/>
      <c r="P775" s="59"/>
      <c r="Q775" s="59"/>
      <c r="R775" s="59"/>
      <c r="S775" s="59"/>
      <c r="T775" s="59"/>
      <c r="U775" s="59"/>
      <c r="V775" s="59"/>
      <c r="W775" s="59"/>
      <c r="X775" s="59"/>
      <c r="Y775" s="59"/>
      <c r="Z775" s="59"/>
      <c r="AA775" s="59"/>
      <c r="AB775" s="59"/>
      <c r="AC775" s="59"/>
      <c r="AD775" s="59"/>
      <c r="AE775" s="59"/>
      <c r="AF775" s="59"/>
      <c r="AG775" s="59"/>
      <c r="AI775" s="59"/>
      <c r="AJ775" s="59"/>
      <c r="AK775" s="59"/>
      <c r="AL775" s="59"/>
      <c r="AM775" s="59"/>
      <c r="AN775" s="59"/>
      <c r="AO775" s="59"/>
      <c r="AP775" s="59"/>
      <c r="AQ775" s="59"/>
      <c r="AR775" s="59"/>
      <c r="AS775" s="59"/>
      <c r="AT775" s="59"/>
      <c r="AU775" s="59"/>
      <c r="AV775" s="59"/>
      <c r="AW775" s="59"/>
      <c r="AX775" s="59"/>
      <c r="AY775" s="59"/>
      <c r="AZ775" s="59"/>
      <c r="BA775" s="59"/>
      <c r="BB775" s="59"/>
      <c r="BC775" s="59"/>
      <c r="BD775" s="59"/>
      <c r="BE775" s="59"/>
      <c r="BF775" s="59"/>
      <c r="BG775" s="59"/>
      <c r="BH775" s="59"/>
      <c r="BI775" s="59"/>
      <c r="BJ775" s="59"/>
      <c r="BK775" s="59"/>
      <c r="BL775" s="59"/>
      <c r="BM775" s="59"/>
      <c r="BN775" s="59"/>
      <c r="BO775" s="59"/>
      <c r="BP775" s="59"/>
      <c r="BQ775" s="59"/>
      <c r="BR775" s="59"/>
      <c r="BS775" s="59"/>
      <c r="BT775" s="59"/>
      <c r="BU775" s="59"/>
      <c r="BV775" s="59"/>
      <c r="BW775" s="59"/>
      <c r="BX775" s="59"/>
      <c r="BY775" s="59"/>
      <c r="BZ775" s="59"/>
      <c r="CA775" s="59"/>
      <c r="CB775" s="59"/>
      <c r="CC775" s="59"/>
      <c r="CD775" s="59"/>
      <c r="CE775" s="59"/>
      <c r="CF775" s="59"/>
      <c r="CG775" s="59"/>
      <c r="CH775" s="59"/>
      <c r="CI775" s="59"/>
      <c r="CJ775" s="59"/>
      <c r="CK775" s="59"/>
      <c r="CL775" s="59"/>
      <c r="CM775" s="59"/>
      <c r="CN775" s="59"/>
      <c r="CO775" s="59"/>
      <c r="CP775" s="59"/>
      <c r="CQ775" s="59"/>
      <c r="CR775" s="59"/>
      <c r="CS775" s="59"/>
      <c r="CT775" s="59"/>
      <c r="CU775" s="59"/>
      <c r="CV775" s="59"/>
      <c r="CW775" s="59"/>
      <c r="CX775" s="59"/>
      <c r="CY775" s="59"/>
      <c r="CZ775" s="59"/>
      <c r="DA775" s="59"/>
      <c r="DB775" s="59"/>
      <c r="DC775" s="59"/>
      <c r="DD775" s="59"/>
      <c r="DE775" s="59"/>
      <c r="DF775" s="59"/>
      <c r="DG775" s="59"/>
      <c r="DH775" s="59"/>
      <c r="DI775" s="59"/>
      <c r="DJ775" s="59"/>
      <c r="DK775" s="59"/>
      <c r="DL775" s="59"/>
      <c r="DM775" s="59"/>
      <c r="DN775" s="59"/>
      <c r="DO775" s="59"/>
      <c r="DP775" s="59"/>
      <c r="DQ775" s="59"/>
      <c r="DR775" s="59"/>
      <c r="DS775" s="59"/>
      <c r="DT775" s="59"/>
      <c r="DU775" s="59"/>
      <c r="DV775" s="59"/>
      <c r="DW775" s="59"/>
      <c r="DX775" s="59"/>
      <c r="DY775" s="59"/>
      <c r="DZ775" s="59"/>
      <c r="EA775" s="59"/>
      <c r="EB775" s="59"/>
      <c r="EC775" s="59"/>
    </row>
    <row r="776" spans="2:133" s="60" customFormat="1">
      <c r="O776" s="59"/>
      <c r="P776" s="59"/>
      <c r="Q776" s="59"/>
      <c r="R776" s="59"/>
      <c r="S776" s="59"/>
      <c r="T776" s="59"/>
      <c r="U776" s="59"/>
      <c r="V776" s="59"/>
      <c r="W776" s="59"/>
      <c r="X776" s="59"/>
      <c r="Y776" s="59"/>
      <c r="Z776" s="59"/>
      <c r="AA776" s="59"/>
      <c r="AB776" s="59"/>
      <c r="AC776" s="59"/>
      <c r="AD776" s="59"/>
      <c r="AE776" s="59"/>
      <c r="AF776" s="59"/>
      <c r="AG776" s="59"/>
      <c r="AI776" s="59"/>
      <c r="AJ776" s="59"/>
      <c r="AK776" s="59"/>
      <c r="AL776" s="59"/>
      <c r="AM776" s="59"/>
      <c r="AN776" s="59"/>
      <c r="AO776" s="59"/>
      <c r="AP776" s="59"/>
      <c r="AQ776" s="59"/>
      <c r="AR776" s="59"/>
      <c r="AS776" s="59"/>
      <c r="AT776" s="59"/>
      <c r="AU776" s="59"/>
      <c r="AV776" s="59"/>
      <c r="AW776" s="59"/>
      <c r="AX776" s="59"/>
      <c r="AY776" s="59"/>
      <c r="AZ776" s="59"/>
      <c r="BA776" s="59"/>
      <c r="BB776" s="59"/>
      <c r="BC776" s="59"/>
      <c r="BD776" s="59"/>
      <c r="BE776" s="59"/>
      <c r="BF776" s="59"/>
      <c r="BG776" s="59"/>
      <c r="BH776" s="59"/>
      <c r="BI776" s="59"/>
      <c r="BJ776" s="59"/>
      <c r="BK776" s="59"/>
      <c r="BL776" s="59"/>
      <c r="BM776" s="59"/>
      <c r="BN776" s="59"/>
      <c r="BO776" s="59"/>
      <c r="BP776" s="59"/>
      <c r="BQ776" s="59"/>
      <c r="BR776" s="59"/>
      <c r="BS776" s="59"/>
      <c r="BT776" s="59"/>
      <c r="BU776" s="59"/>
      <c r="BV776" s="59"/>
      <c r="BW776" s="59"/>
      <c r="BX776" s="59"/>
      <c r="BY776" s="59"/>
      <c r="BZ776" s="59"/>
      <c r="CA776" s="59"/>
      <c r="CB776" s="59"/>
      <c r="CC776" s="59"/>
      <c r="CD776" s="59"/>
      <c r="CE776" s="59"/>
      <c r="CF776" s="59"/>
      <c r="CG776" s="59"/>
      <c r="CH776" s="59"/>
      <c r="CI776" s="59"/>
      <c r="CJ776" s="59"/>
      <c r="CK776" s="59"/>
      <c r="CL776" s="59"/>
      <c r="CM776" s="59"/>
      <c r="CN776" s="59"/>
      <c r="CO776" s="59"/>
      <c r="CP776" s="59"/>
      <c r="CQ776" s="59"/>
      <c r="CR776" s="59"/>
      <c r="CS776" s="59"/>
      <c r="CT776" s="59"/>
      <c r="CU776" s="59"/>
      <c r="CV776" s="59"/>
      <c r="CW776" s="59"/>
      <c r="CX776" s="59"/>
      <c r="CY776" s="59"/>
      <c r="CZ776" s="59"/>
      <c r="DA776" s="59"/>
      <c r="DB776" s="59"/>
      <c r="DC776" s="59"/>
      <c r="DD776" s="59"/>
      <c r="DE776" s="59"/>
      <c r="DF776" s="59"/>
      <c r="DG776" s="59"/>
      <c r="DH776" s="59"/>
      <c r="DI776" s="59"/>
      <c r="DJ776" s="59"/>
      <c r="DK776" s="59"/>
      <c r="DL776" s="59"/>
      <c r="DM776" s="59"/>
      <c r="DN776" s="59"/>
      <c r="DO776" s="59"/>
      <c r="DP776" s="59"/>
      <c r="DQ776" s="59"/>
      <c r="DR776" s="59"/>
      <c r="DS776" s="59"/>
      <c r="DT776" s="59"/>
      <c r="DU776" s="59"/>
      <c r="DV776" s="59"/>
      <c r="DW776" s="59"/>
      <c r="DX776" s="59"/>
      <c r="DY776" s="59"/>
      <c r="DZ776" s="59"/>
      <c r="EA776" s="59"/>
      <c r="EB776" s="59"/>
      <c r="EC776" s="59"/>
    </row>
    <row r="777" spans="2:133" s="60" customFormat="1">
      <c r="O777" s="59"/>
      <c r="P777" s="59"/>
      <c r="Q777" s="59"/>
      <c r="R777" s="59"/>
      <c r="S777" s="59"/>
      <c r="T777" s="59"/>
      <c r="U777" s="59"/>
      <c r="V777" s="59"/>
      <c r="W777" s="59"/>
      <c r="X777" s="59"/>
      <c r="Y777" s="59"/>
      <c r="Z777" s="59"/>
      <c r="AA777" s="59"/>
      <c r="AB777" s="59"/>
      <c r="AC777" s="59"/>
      <c r="AD777" s="59"/>
      <c r="AE777" s="59"/>
      <c r="AF777" s="59"/>
      <c r="AG777" s="59"/>
      <c r="AI777" s="59"/>
      <c r="AJ777" s="59"/>
      <c r="AK777" s="59"/>
      <c r="AL777" s="59"/>
      <c r="AM777" s="59"/>
      <c r="AN777" s="59"/>
      <c r="AO777" s="59"/>
      <c r="AP777" s="59"/>
      <c r="AQ777" s="59"/>
      <c r="AR777" s="59"/>
      <c r="AS777" s="59"/>
      <c r="AT777" s="59"/>
      <c r="AU777" s="59"/>
      <c r="AV777" s="59"/>
      <c r="AW777" s="59"/>
      <c r="AX777" s="59"/>
      <c r="AY777" s="59"/>
      <c r="AZ777" s="59"/>
      <c r="BA777" s="59"/>
      <c r="BB777" s="59"/>
      <c r="BC777" s="59"/>
      <c r="BD777" s="59"/>
      <c r="BE777" s="59"/>
      <c r="BF777" s="59"/>
      <c r="BG777" s="59"/>
      <c r="BH777" s="59"/>
      <c r="BI777" s="59"/>
      <c r="BJ777" s="59"/>
      <c r="BK777" s="59"/>
      <c r="BL777" s="59"/>
      <c r="BM777" s="59"/>
      <c r="BN777" s="59"/>
      <c r="BO777" s="59"/>
      <c r="BP777" s="59"/>
      <c r="BQ777" s="59"/>
      <c r="BR777" s="59"/>
      <c r="BS777" s="59"/>
      <c r="BT777" s="59"/>
      <c r="BU777" s="59"/>
      <c r="BV777" s="59"/>
      <c r="BW777" s="59"/>
      <c r="BX777" s="59"/>
      <c r="BY777" s="59"/>
      <c r="BZ777" s="59"/>
      <c r="CA777" s="59"/>
      <c r="CB777" s="59"/>
      <c r="CC777" s="59"/>
      <c r="CD777" s="59"/>
      <c r="CE777" s="59"/>
      <c r="CF777" s="59"/>
      <c r="CG777" s="59"/>
      <c r="CH777" s="59"/>
      <c r="CI777" s="59"/>
      <c r="CJ777" s="59"/>
      <c r="CK777" s="59"/>
      <c r="CL777" s="59"/>
      <c r="CM777" s="59"/>
      <c r="CN777" s="59"/>
      <c r="CO777" s="59"/>
      <c r="CP777" s="59"/>
      <c r="CQ777" s="59"/>
      <c r="CR777" s="59"/>
      <c r="CS777" s="59"/>
      <c r="CT777" s="59"/>
      <c r="CU777" s="59"/>
      <c r="CV777" s="59"/>
      <c r="CW777" s="59"/>
      <c r="CX777" s="59"/>
      <c r="CY777" s="59"/>
      <c r="CZ777" s="59"/>
      <c r="DA777" s="59"/>
      <c r="DB777" s="59"/>
      <c r="DC777" s="59"/>
      <c r="DD777" s="59"/>
      <c r="DE777" s="59"/>
      <c r="DF777" s="59"/>
      <c r="DG777" s="59"/>
      <c r="DH777" s="59"/>
      <c r="DI777" s="59"/>
      <c r="DJ777" s="59"/>
      <c r="DK777" s="59"/>
      <c r="DL777" s="59"/>
      <c r="DM777" s="59"/>
      <c r="DN777" s="59"/>
      <c r="DO777" s="59"/>
      <c r="DP777" s="59"/>
      <c r="DQ777" s="59"/>
      <c r="DR777" s="59"/>
      <c r="DS777" s="59"/>
      <c r="DT777" s="59"/>
      <c r="DU777" s="59"/>
      <c r="DV777" s="59"/>
      <c r="DW777" s="59"/>
      <c r="DX777" s="59"/>
      <c r="DY777" s="59"/>
      <c r="DZ777" s="59"/>
      <c r="EA777" s="59"/>
      <c r="EB777" s="59"/>
      <c r="EC777" s="59"/>
    </row>
    <row r="778" spans="2:133" s="60" customFormat="1">
      <c r="O778" s="59"/>
      <c r="P778" s="59"/>
      <c r="Q778" s="59"/>
      <c r="R778" s="59"/>
      <c r="S778" s="59"/>
      <c r="T778" s="59"/>
      <c r="U778" s="59"/>
      <c r="V778" s="59"/>
      <c r="W778" s="59"/>
      <c r="X778" s="59"/>
      <c r="Y778" s="59"/>
      <c r="Z778" s="59"/>
      <c r="AA778" s="59"/>
      <c r="AB778" s="59"/>
      <c r="AC778" s="59"/>
      <c r="AD778" s="59"/>
      <c r="AE778" s="59"/>
      <c r="AF778" s="59"/>
      <c r="AG778" s="59"/>
      <c r="AI778" s="59"/>
      <c r="AJ778" s="59"/>
      <c r="AK778" s="59"/>
      <c r="AL778" s="59"/>
      <c r="AM778" s="59"/>
      <c r="AN778" s="59"/>
      <c r="AO778" s="59"/>
      <c r="AP778" s="59"/>
      <c r="AQ778" s="59"/>
      <c r="AR778" s="59"/>
      <c r="AS778" s="59"/>
      <c r="AT778" s="59"/>
      <c r="AU778" s="59"/>
      <c r="AV778" s="59"/>
      <c r="AW778" s="59"/>
      <c r="AX778" s="59"/>
      <c r="AY778" s="59"/>
      <c r="AZ778" s="59"/>
      <c r="BA778" s="59"/>
      <c r="BB778" s="59"/>
      <c r="BC778" s="59"/>
      <c r="BD778" s="59"/>
      <c r="BE778" s="59"/>
      <c r="BF778" s="59"/>
      <c r="BG778" s="59"/>
      <c r="BH778" s="59"/>
      <c r="BI778" s="59"/>
      <c r="BJ778" s="59"/>
      <c r="BK778" s="59"/>
      <c r="BL778" s="59"/>
      <c r="BM778" s="59"/>
      <c r="BN778" s="59"/>
      <c r="BO778" s="59"/>
      <c r="BP778" s="59"/>
      <c r="BQ778" s="59"/>
      <c r="BR778" s="59"/>
      <c r="BS778" s="59"/>
      <c r="BT778" s="59"/>
      <c r="BU778" s="59"/>
      <c r="BV778" s="59"/>
      <c r="BW778" s="59"/>
      <c r="BX778" s="59"/>
      <c r="BY778" s="59"/>
      <c r="BZ778" s="59"/>
      <c r="CA778" s="59"/>
      <c r="CB778" s="59"/>
      <c r="CC778" s="59"/>
      <c r="CD778" s="59"/>
      <c r="CE778" s="59"/>
      <c r="CF778" s="59"/>
      <c r="CG778" s="59"/>
      <c r="CH778" s="59"/>
      <c r="CI778" s="59"/>
      <c r="CJ778" s="59"/>
      <c r="CK778" s="59"/>
      <c r="CL778" s="59"/>
      <c r="CM778" s="59"/>
      <c r="CN778" s="59"/>
      <c r="CO778" s="59"/>
      <c r="CP778" s="59"/>
      <c r="CQ778" s="59"/>
      <c r="CR778" s="59"/>
      <c r="CS778" s="59"/>
      <c r="CT778" s="59"/>
      <c r="CU778" s="59"/>
      <c r="CV778" s="59"/>
      <c r="CW778" s="59"/>
      <c r="CX778" s="59"/>
      <c r="CY778" s="59"/>
      <c r="CZ778" s="59"/>
      <c r="DA778" s="59"/>
      <c r="DB778" s="59"/>
      <c r="DC778" s="59"/>
      <c r="DD778" s="59"/>
      <c r="DE778" s="59"/>
      <c r="DF778" s="59"/>
      <c r="DG778" s="59"/>
      <c r="DH778" s="59"/>
      <c r="DI778" s="59"/>
      <c r="DJ778" s="59"/>
      <c r="DK778" s="59"/>
      <c r="DL778" s="59"/>
      <c r="DM778" s="59"/>
      <c r="DN778" s="59"/>
      <c r="DO778" s="59"/>
      <c r="DP778" s="59"/>
      <c r="DQ778" s="59"/>
      <c r="DR778" s="59"/>
      <c r="DS778" s="59"/>
      <c r="DT778" s="59"/>
      <c r="DU778" s="59"/>
      <c r="DV778" s="59"/>
      <c r="DW778" s="59"/>
      <c r="DX778" s="59"/>
      <c r="DY778" s="59"/>
      <c r="DZ778" s="59"/>
      <c r="EA778" s="59"/>
      <c r="EB778" s="59"/>
      <c r="EC778" s="59"/>
    </row>
    <row r="779" spans="2:133" s="60" customFormat="1">
      <c r="O779" s="59"/>
      <c r="P779" s="59"/>
      <c r="Q779" s="62"/>
      <c r="R779" s="62"/>
      <c r="S779" s="62"/>
      <c r="T779" s="62"/>
      <c r="U779" s="62"/>
      <c r="V779" s="62"/>
      <c r="W779" s="62"/>
      <c r="X779" s="62"/>
      <c r="Y779" s="62"/>
      <c r="Z779" s="62"/>
      <c r="AA779" s="62"/>
      <c r="AB779" s="62"/>
      <c r="AC779" s="62"/>
      <c r="AD779" s="62"/>
      <c r="AE779" s="62"/>
      <c r="AF779" s="62"/>
      <c r="AG779" s="62"/>
      <c r="AH779" s="61"/>
      <c r="AI779" s="59"/>
      <c r="AJ779" s="59"/>
      <c r="AK779" s="59"/>
      <c r="AL779" s="59"/>
      <c r="AM779" s="59"/>
      <c r="AN779" s="59"/>
      <c r="AO779" s="59"/>
      <c r="AP779" s="59"/>
      <c r="AQ779" s="59"/>
      <c r="AR779" s="59"/>
      <c r="AS779" s="59"/>
      <c r="AT779" s="59"/>
      <c r="AU779" s="59"/>
      <c r="AV779" s="59"/>
      <c r="AW779" s="59"/>
      <c r="AX779" s="59"/>
      <c r="AY779" s="59"/>
      <c r="AZ779" s="59"/>
      <c r="BA779" s="59"/>
      <c r="BB779" s="59"/>
      <c r="BC779" s="59"/>
      <c r="BD779" s="59"/>
      <c r="BE779" s="59"/>
      <c r="BF779" s="59"/>
      <c r="BG779" s="59"/>
      <c r="BH779" s="59"/>
      <c r="BI779" s="59"/>
      <c r="BJ779" s="59"/>
      <c r="BK779" s="59"/>
      <c r="BL779" s="59"/>
      <c r="BM779" s="59"/>
      <c r="BN779" s="59"/>
      <c r="BO779" s="59"/>
      <c r="BP779" s="59"/>
      <c r="BQ779" s="59"/>
      <c r="BR779" s="59"/>
      <c r="BS779" s="59"/>
      <c r="BT779" s="59"/>
      <c r="BU779" s="59"/>
      <c r="BV779" s="59"/>
      <c r="BW779" s="59"/>
      <c r="BX779" s="59"/>
      <c r="BY779" s="59"/>
      <c r="BZ779" s="59"/>
      <c r="CA779" s="59"/>
      <c r="CB779" s="59"/>
      <c r="CC779" s="59"/>
      <c r="CD779" s="59"/>
      <c r="CE779" s="59"/>
      <c r="CF779" s="59"/>
      <c r="CG779" s="59"/>
      <c r="CH779" s="59"/>
      <c r="CI779" s="59"/>
      <c r="CJ779" s="59"/>
      <c r="CK779" s="59"/>
      <c r="CL779" s="59"/>
      <c r="CM779" s="59"/>
      <c r="CN779" s="59"/>
      <c r="CO779" s="59"/>
      <c r="CP779" s="59"/>
      <c r="CQ779" s="59"/>
      <c r="CR779" s="59"/>
      <c r="CS779" s="59"/>
      <c r="CT779" s="59"/>
      <c r="CU779" s="59"/>
      <c r="CV779" s="59"/>
      <c r="CW779" s="59"/>
      <c r="CX779" s="59"/>
      <c r="CY779" s="59"/>
      <c r="CZ779" s="59"/>
      <c r="DA779" s="59"/>
      <c r="DB779" s="59"/>
      <c r="DC779" s="59"/>
      <c r="DD779" s="59"/>
      <c r="DE779" s="59"/>
      <c r="DF779" s="59"/>
      <c r="DG779" s="59"/>
      <c r="DH779" s="59"/>
      <c r="DI779" s="59"/>
      <c r="DJ779" s="59"/>
      <c r="DK779" s="59"/>
      <c r="DL779" s="59"/>
      <c r="DM779" s="59"/>
      <c r="DN779" s="59"/>
      <c r="DO779" s="59"/>
      <c r="DP779" s="59"/>
      <c r="DQ779" s="59"/>
      <c r="DR779" s="59"/>
      <c r="DS779" s="59"/>
      <c r="DT779" s="59"/>
      <c r="DU779" s="59"/>
      <c r="DV779" s="59"/>
      <c r="DW779" s="59"/>
      <c r="DX779" s="59"/>
      <c r="DY779" s="59"/>
      <c r="DZ779" s="59"/>
      <c r="EA779" s="59"/>
      <c r="EB779" s="59"/>
      <c r="EC779" s="59"/>
    </row>
    <row r="780" spans="2:133" s="60" customFormat="1">
      <c r="O780" s="59"/>
      <c r="P780" s="59"/>
      <c r="Q780" s="62"/>
      <c r="R780" s="62"/>
      <c r="S780" s="62"/>
      <c r="T780" s="62"/>
      <c r="U780" s="62"/>
      <c r="V780" s="62"/>
      <c r="W780" s="62"/>
      <c r="X780" s="62"/>
      <c r="Y780" s="62"/>
      <c r="Z780" s="62"/>
      <c r="AA780" s="62"/>
      <c r="AB780" s="62"/>
      <c r="AC780" s="62"/>
      <c r="AD780" s="62"/>
      <c r="AE780" s="62"/>
      <c r="AF780" s="62"/>
      <c r="AG780" s="62"/>
      <c r="AH780" s="61"/>
      <c r="AI780" s="59"/>
      <c r="AJ780" s="59"/>
      <c r="AK780" s="59"/>
      <c r="AL780" s="59"/>
      <c r="AM780" s="59"/>
      <c r="AN780" s="59"/>
      <c r="AO780" s="59"/>
      <c r="AP780" s="59"/>
      <c r="AQ780" s="59"/>
      <c r="AR780" s="59"/>
      <c r="AS780" s="59"/>
      <c r="AT780" s="59"/>
      <c r="AU780" s="59"/>
      <c r="AV780" s="59"/>
      <c r="AW780" s="59"/>
      <c r="AX780" s="59"/>
      <c r="AY780" s="59"/>
      <c r="AZ780" s="59"/>
      <c r="BA780" s="59"/>
      <c r="BB780" s="59"/>
      <c r="BC780" s="59"/>
      <c r="BD780" s="59"/>
      <c r="BE780" s="59"/>
      <c r="BF780" s="59"/>
      <c r="BG780" s="59"/>
      <c r="BH780" s="59"/>
      <c r="BI780" s="59"/>
      <c r="BJ780" s="59"/>
      <c r="BK780" s="59"/>
      <c r="BL780" s="59"/>
      <c r="BM780" s="59"/>
      <c r="BN780" s="59"/>
      <c r="BO780" s="59"/>
      <c r="BP780" s="59"/>
      <c r="BQ780" s="59"/>
      <c r="BR780" s="59"/>
      <c r="BS780" s="59"/>
      <c r="BT780" s="59"/>
      <c r="BU780" s="59"/>
      <c r="BV780" s="59"/>
      <c r="BW780" s="59"/>
      <c r="BX780" s="59"/>
      <c r="BY780" s="59"/>
      <c r="BZ780" s="59"/>
      <c r="CA780" s="59"/>
      <c r="CB780" s="59"/>
      <c r="CC780" s="59"/>
      <c r="CD780" s="59"/>
      <c r="CE780" s="59"/>
      <c r="CF780" s="59"/>
      <c r="CG780" s="59"/>
      <c r="CH780" s="59"/>
      <c r="CI780" s="59"/>
      <c r="CJ780" s="59"/>
      <c r="CK780" s="59"/>
      <c r="CL780" s="59"/>
      <c r="CM780" s="59"/>
      <c r="CN780" s="59"/>
      <c r="CO780" s="59"/>
      <c r="CP780" s="59"/>
      <c r="CQ780" s="59"/>
      <c r="CR780" s="59"/>
      <c r="CS780" s="59"/>
      <c r="CT780" s="59"/>
      <c r="CU780" s="59"/>
      <c r="CV780" s="59"/>
      <c r="CW780" s="59"/>
      <c r="CX780" s="59"/>
      <c r="CY780" s="59"/>
      <c r="CZ780" s="59"/>
      <c r="DA780" s="59"/>
      <c r="DB780" s="59"/>
      <c r="DC780" s="59"/>
      <c r="DD780" s="59"/>
      <c r="DE780" s="59"/>
      <c r="DF780" s="59"/>
      <c r="DG780" s="59"/>
      <c r="DH780" s="59"/>
      <c r="DI780" s="59"/>
      <c r="DJ780" s="59"/>
      <c r="DK780" s="59"/>
      <c r="DL780" s="59"/>
      <c r="DM780" s="59"/>
      <c r="DN780" s="59"/>
      <c r="DO780" s="59"/>
      <c r="DP780" s="59"/>
      <c r="DQ780" s="59"/>
      <c r="DR780" s="59"/>
      <c r="DS780" s="59"/>
      <c r="DT780" s="59"/>
      <c r="DU780" s="59"/>
      <c r="DV780" s="59"/>
      <c r="DW780" s="59"/>
      <c r="DX780" s="59"/>
      <c r="DY780" s="59"/>
      <c r="DZ780" s="59"/>
      <c r="EA780" s="59"/>
      <c r="EB780" s="59"/>
      <c r="EC780" s="59"/>
    </row>
    <row r="781" spans="2:133" s="60" customFormat="1">
      <c r="O781" s="59"/>
      <c r="P781" s="59"/>
      <c r="Q781" s="62"/>
      <c r="R781" s="62"/>
      <c r="S781" s="62"/>
      <c r="T781" s="62"/>
      <c r="U781" s="62"/>
      <c r="V781" s="62"/>
      <c r="W781" s="62"/>
      <c r="X781" s="62"/>
      <c r="Y781" s="62"/>
      <c r="Z781" s="62"/>
      <c r="AA781" s="62"/>
      <c r="AB781" s="62"/>
      <c r="AC781" s="62"/>
      <c r="AD781" s="62"/>
      <c r="AE781" s="62"/>
      <c r="AF781" s="62"/>
      <c r="AG781" s="62"/>
      <c r="AH781" s="61"/>
      <c r="AI781" s="59"/>
      <c r="AJ781" s="59"/>
      <c r="AK781" s="59"/>
      <c r="AL781" s="59"/>
      <c r="AM781" s="59"/>
      <c r="AN781" s="59"/>
      <c r="AO781" s="59"/>
      <c r="AP781" s="59"/>
      <c r="AQ781" s="59"/>
      <c r="AR781" s="59"/>
      <c r="AS781" s="59"/>
      <c r="AT781" s="59"/>
      <c r="AU781" s="59"/>
      <c r="AV781" s="59"/>
      <c r="AW781" s="59"/>
      <c r="AX781" s="59"/>
      <c r="AY781" s="59"/>
      <c r="AZ781" s="59"/>
      <c r="BA781" s="59"/>
      <c r="BB781" s="59"/>
      <c r="BC781" s="59"/>
      <c r="BD781" s="59"/>
      <c r="BE781" s="59"/>
      <c r="BF781" s="59"/>
      <c r="BG781" s="59"/>
      <c r="BH781" s="59"/>
      <c r="BI781" s="59"/>
      <c r="BJ781" s="59"/>
      <c r="BK781" s="59"/>
      <c r="BL781" s="59"/>
      <c r="BM781" s="59"/>
      <c r="BN781" s="59"/>
      <c r="BO781" s="59"/>
      <c r="BP781" s="59"/>
      <c r="BQ781" s="59"/>
      <c r="BR781" s="59"/>
      <c r="BS781" s="59"/>
      <c r="BT781" s="59"/>
      <c r="BU781" s="59"/>
      <c r="BV781" s="59"/>
      <c r="BW781" s="59"/>
      <c r="BX781" s="59"/>
      <c r="BY781" s="59"/>
      <c r="BZ781" s="59"/>
      <c r="CA781" s="59"/>
      <c r="CB781" s="59"/>
      <c r="CC781" s="59"/>
      <c r="CD781" s="59"/>
      <c r="CE781" s="59"/>
      <c r="CF781" s="59"/>
      <c r="CG781" s="59"/>
      <c r="CH781" s="59"/>
      <c r="CI781" s="59"/>
      <c r="CJ781" s="59"/>
      <c r="CK781" s="59"/>
      <c r="CL781" s="59"/>
      <c r="CM781" s="59"/>
      <c r="CN781" s="59"/>
      <c r="CO781" s="59"/>
      <c r="CP781" s="59"/>
      <c r="CQ781" s="59"/>
      <c r="CR781" s="59"/>
      <c r="CS781" s="59"/>
      <c r="CT781" s="59"/>
      <c r="CU781" s="59"/>
      <c r="CV781" s="59"/>
      <c r="CW781" s="59"/>
      <c r="CX781" s="59"/>
      <c r="CY781" s="59"/>
      <c r="CZ781" s="59"/>
      <c r="DA781" s="59"/>
      <c r="DB781" s="59"/>
      <c r="DC781" s="59"/>
      <c r="DD781" s="59"/>
      <c r="DE781" s="59"/>
      <c r="DF781" s="59"/>
      <c r="DG781" s="59"/>
      <c r="DH781" s="59"/>
      <c r="DI781" s="59"/>
      <c r="DJ781" s="59"/>
      <c r="DK781" s="59"/>
      <c r="DL781" s="59"/>
      <c r="DM781" s="59"/>
      <c r="DN781" s="59"/>
      <c r="DO781" s="59"/>
      <c r="DP781" s="59"/>
      <c r="DQ781" s="59"/>
      <c r="DR781" s="59"/>
      <c r="DS781" s="59"/>
      <c r="DT781" s="59"/>
      <c r="DU781" s="59"/>
      <c r="DV781" s="59"/>
      <c r="DW781" s="59"/>
      <c r="DX781" s="59"/>
      <c r="DY781" s="59"/>
      <c r="DZ781" s="59"/>
      <c r="EA781" s="59"/>
      <c r="EB781" s="59"/>
      <c r="EC781" s="59"/>
    </row>
    <row r="782" spans="2:133" s="60" customFormat="1">
      <c r="O782" s="59"/>
      <c r="P782" s="59"/>
      <c r="Q782" s="62"/>
      <c r="R782" s="62"/>
      <c r="S782" s="62"/>
      <c r="T782" s="62"/>
      <c r="U782" s="62"/>
      <c r="V782" s="62"/>
      <c r="W782" s="62"/>
      <c r="X782" s="62"/>
      <c r="Y782" s="62"/>
      <c r="Z782" s="62"/>
      <c r="AA782" s="62"/>
      <c r="AB782" s="62"/>
      <c r="AC782" s="62"/>
      <c r="AD782" s="62"/>
      <c r="AE782" s="62"/>
      <c r="AF782" s="62"/>
      <c r="AG782" s="62"/>
      <c r="AH782" s="61"/>
      <c r="AI782" s="59"/>
      <c r="AJ782" s="59"/>
      <c r="AK782" s="59"/>
      <c r="AL782" s="59"/>
      <c r="AM782" s="59"/>
      <c r="AN782" s="59"/>
      <c r="AO782" s="59"/>
      <c r="AP782" s="59"/>
      <c r="AQ782" s="59"/>
      <c r="AR782" s="59"/>
      <c r="AS782" s="59"/>
      <c r="AT782" s="59"/>
      <c r="AU782" s="59"/>
      <c r="AV782" s="59"/>
      <c r="AW782" s="59"/>
      <c r="AX782" s="59"/>
      <c r="AY782" s="59"/>
      <c r="AZ782" s="59"/>
      <c r="BA782" s="59"/>
      <c r="BB782" s="59"/>
      <c r="BC782" s="59"/>
      <c r="BD782" s="59"/>
      <c r="BE782" s="59"/>
      <c r="BF782" s="59"/>
      <c r="BG782" s="59"/>
      <c r="BH782" s="59"/>
      <c r="BI782" s="59"/>
      <c r="BJ782" s="59"/>
      <c r="BK782" s="59"/>
      <c r="BL782" s="59"/>
      <c r="BM782" s="59"/>
      <c r="BN782" s="59"/>
      <c r="BO782" s="59"/>
      <c r="BP782" s="59"/>
      <c r="BQ782" s="59"/>
      <c r="BR782" s="59"/>
      <c r="BS782" s="59"/>
      <c r="BT782" s="59"/>
      <c r="BU782" s="59"/>
      <c r="BV782" s="59"/>
      <c r="BW782" s="59"/>
      <c r="BX782" s="59"/>
      <c r="BY782" s="59"/>
      <c r="BZ782" s="59"/>
      <c r="CA782" s="59"/>
      <c r="CB782" s="59"/>
      <c r="CC782" s="59"/>
      <c r="CD782" s="59"/>
      <c r="CE782" s="59"/>
      <c r="CF782" s="59"/>
      <c r="CG782" s="59"/>
      <c r="CH782" s="59"/>
      <c r="CI782" s="59"/>
      <c r="CJ782" s="59"/>
      <c r="CK782" s="59"/>
      <c r="CL782" s="59"/>
      <c r="CM782" s="59"/>
      <c r="CN782" s="59"/>
      <c r="CO782" s="59"/>
      <c r="CP782" s="59"/>
      <c r="CQ782" s="59"/>
      <c r="CR782" s="59"/>
      <c r="CS782" s="59"/>
      <c r="CT782" s="59"/>
      <c r="CU782" s="59"/>
      <c r="CV782" s="59"/>
      <c r="CW782" s="59"/>
      <c r="CX782" s="59"/>
      <c r="CY782" s="59"/>
      <c r="CZ782" s="59"/>
      <c r="DA782" s="59"/>
      <c r="DB782" s="59"/>
      <c r="DC782" s="59"/>
      <c r="DD782" s="59"/>
      <c r="DE782" s="59"/>
      <c r="DF782" s="59"/>
      <c r="DG782" s="59"/>
      <c r="DH782" s="59"/>
      <c r="DI782" s="59"/>
      <c r="DJ782" s="59"/>
      <c r="DK782" s="59"/>
      <c r="DL782" s="59"/>
      <c r="DM782" s="59"/>
      <c r="DN782" s="59"/>
      <c r="DO782" s="59"/>
      <c r="DP782" s="59"/>
      <c r="DQ782" s="59"/>
      <c r="DR782" s="59"/>
      <c r="DS782" s="59"/>
      <c r="DT782" s="59"/>
      <c r="DU782" s="59"/>
      <c r="DV782" s="59"/>
      <c r="DW782" s="59"/>
      <c r="DX782" s="59"/>
      <c r="DY782" s="59"/>
      <c r="DZ782" s="59"/>
      <c r="EA782" s="59"/>
      <c r="EB782" s="59"/>
      <c r="EC782" s="59"/>
    </row>
    <row r="783" spans="2:133">
      <c r="B783" s="60"/>
      <c r="C783" s="60"/>
      <c r="D783" s="60"/>
      <c r="E783" s="60"/>
      <c r="F783" s="60"/>
      <c r="G783" s="60"/>
      <c r="H783" s="60"/>
      <c r="I783" s="60"/>
      <c r="J783" s="60"/>
      <c r="K783" s="60"/>
      <c r="L783" s="60"/>
    </row>
  </sheetData>
  <sortState ref="B22:M52">
    <sortCondition ref="G22:G52"/>
    <sortCondition ref="C22:C52"/>
  </sortState>
  <mergeCells count="24">
    <mergeCell ref="C5:H5"/>
    <mergeCell ref="C6:E6"/>
    <mergeCell ref="O63:AG63"/>
    <mergeCell ref="W56:X56"/>
    <mergeCell ref="C2:M2"/>
    <mergeCell ref="B4:M4"/>
    <mergeCell ref="O61:AG61"/>
    <mergeCell ref="C17:G17"/>
    <mergeCell ref="O53:P53"/>
    <mergeCell ref="Q53:AG53"/>
    <mergeCell ref="Y56:AD56"/>
    <mergeCell ref="AF56:AG56"/>
    <mergeCell ref="O54:X54"/>
    <mergeCell ref="O56:P56"/>
    <mergeCell ref="Q56:R56"/>
    <mergeCell ref="S56:T56"/>
    <mergeCell ref="U56:V56"/>
    <mergeCell ref="O55:X55"/>
    <mergeCell ref="B8:M8"/>
    <mergeCell ref="C11:E11"/>
    <mergeCell ref="B16:M16"/>
    <mergeCell ref="C12:E12"/>
    <mergeCell ref="B22:B36"/>
    <mergeCell ref="B48:L48"/>
  </mergeCells>
  <phoneticPr fontId="61" type="noConversion"/>
  <printOptions horizontalCentered="1"/>
  <pageMargins left="7.874015748031496E-2" right="7.874015748031496E-2" top="0.59055118110236227" bottom="0.59055118110236227" header="0.31496062992125984" footer="0.31496062992125984"/>
  <pageSetup paperSize="9" scale="52" orientation="landscape" r:id="rId1"/>
  <headerFooter>
    <oddHeader>&amp;R&amp;P / &amp;N</oddHeader>
  </headerFooter>
  <ignoredErrors>
    <ignoredError sqref="B2:C2 O53 Q53 H12:M13 H14:K14 M14 J37 L37:M37 D22:M36 D38:M39 D37:I37 K37" unlockedFormula="1"/>
    <ignoredError sqref="Q58 S58 U58 W5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M76"/>
  <sheetViews>
    <sheetView zoomScale="80" zoomScaleNormal="80" zoomScaleSheetLayoutView="80" workbookViewId="0">
      <pane ySplit="9" topLeftCell="A10" activePane="bottomLeft" state="frozen"/>
      <selection activeCell="B34" sqref="B34:B35"/>
      <selection pane="bottomLeft" activeCell="C6" sqref="C6:E6"/>
    </sheetView>
  </sheetViews>
  <sheetFormatPr baseColWidth="10" defaultColWidth="11.28515625" defaultRowHeight="15"/>
  <cols>
    <col min="1" max="1" width="3.7109375" style="3" customWidth="1"/>
    <col min="2" max="2" width="19.140625" style="3" customWidth="1"/>
    <col min="3" max="3" width="49.28515625" style="3" customWidth="1"/>
    <col min="4" max="4" width="19.85546875" style="3" customWidth="1"/>
    <col min="5" max="5" width="54.5703125" style="3" customWidth="1"/>
    <col min="6" max="6" width="15" style="3" customWidth="1"/>
    <col min="7" max="7" width="11.7109375" style="3" customWidth="1"/>
    <col min="8" max="8" width="19.42578125" style="3" bestFit="1" customWidth="1"/>
    <col min="9" max="9" width="11.5703125" style="3" customWidth="1"/>
    <col min="10" max="12" width="15.28515625" style="3" customWidth="1"/>
    <col min="13" max="13" width="18.28515625" style="3" customWidth="1"/>
    <col min="14" max="14" width="15.85546875" style="3" customWidth="1"/>
    <col min="15" max="15" width="18.5703125" style="3" bestFit="1" customWidth="1"/>
    <col min="16" max="16384" width="11.28515625" style="3"/>
  </cols>
  <sheetData>
    <row r="1" spans="1:65" ht="15.75" thickBot="1">
      <c r="M1" s="5"/>
      <c r="N1" s="5"/>
    </row>
    <row r="2" spans="1:65" s="18" customFormat="1" ht="69.75" customHeight="1" thickBot="1">
      <c r="A2" s="16"/>
      <c r="B2" s="275" t="str">
        <f>+'Indicacions prèvies'!B2</f>
        <v>EXPD. CLILAB
2026-01</v>
      </c>
      <c r="C2" s="695" t="str">
        <f>+'CLILAB 2026-01. Lot 1. '!C2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D2" s="696"/>
      <c r="E2" s="696"/>
      <c r="F2" s="696"/>
      <c r="G2" s="696"/>
      <c r="H2" s="696"/>
      <c r="I2" s="696"/>
      <c r="J2" s="696"/>
      <c r="K2" s="696"/>
      <c r="L2" s="696"/>
      <c r="M2" s="696"/>
      <c r="N2" s="696"/>
      <c r="O2" s="696"/>
      <c r="P2" s="696"/>
      <c r="Q2" s="696"/>
      <c r="R2" s="697"/>
      <c r="S2" s="17"/>
      <c r="T2" s="17"/>
      <c r="U2" s="17"/>
      <c r="V2" s="17"/>
      <c r="W2" s="17"/>
      <c r="X2" s="17"/>
      <c r="Y2" s="17"/>
      <c r="Z2" s="17"/>
      <c r="AA2" s="17"/>
      <c r="AB2" s="17"/>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row>
    <row r="3" spans="1:65" s="2" customFormat="1" ht="6.95" customHeight="1">
      <c r="A3" s="1"/>
      <c r="B3" s="1"/>
      <c r="C3" s="1"/>
      <c r="D3" s="1"/>
      <c r="E3" s="1"/>
      <c r="F3" s="1"/>
      <c r="G3" s="1"/>
      <c r="H3" s="1"/>
      <c r="I3" s="1"/>
      <c r="J3" s="1"/>
      <c r="K3" s="1"/>
      <c r="L3" s="1"/>
      <c r="M3" s="5"/>
      <c r="N3" s="5"/>
      <c r="O3" s="5"/>
      <c r="P3" s="5"/>
      <c r="Q3" s="5"/>
      <c r="R3" s="5"/>
      <c r="S3" s="5"/>
      <c r="T3" s="5"/>
      <c r="U3" s="5"/>
      <c r="V3" s="5"/>
      <c r="W3" s="5"/>
      <c r="X3" s="5"/>
      <c r="Y3" s="5"/>
      <c r="Z3" s="5"/>
      <c r="AA3" s="5"/>
      <c r="AB3" s="5"/>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row>
    <row r="4" spans="1:65" s="2" customFormat="1" ht="27.2" customHeight="1">
      <c r="A4" s="1"/>
      <c r="B4" s="704" t="str">
        <f>+'CLILAB 2026-01. Lot 1. '!B4</f>
        <v>Lot 1.      Analitzadors i reactius per a la realització de Gasometries arterials, venoses i capil·lars 
amb cessió de programari intermediari (middleware)</v>
      </c>
      <c r="C4" s="705"/>
      <c r="D4" s="705"/>
      <c r="E4" s="705"/>
      <c r="F4" s="705"/>
      <c r="G4" s="705"/>
      <c r="H4" s="705"/>
      <c r="I4" s="705"/>
      <c r="J4" s="705"/>
      <c r="K4" s="705"/>
      <c r="L4" s="705"/>
      <c r="M4" s="705"/>
      <c r="N4" s="705"/>
      <c r="O4" s="705"/>
      <c r="P4" s="705"/>
      <c r="Q4" s="705"/>
      <c r="R4" s="705"/>
      <c r="S4" s="5"/>
      <c r="T4" s="5"/>
      <c r="U4" s="5"/>
      <c r="V4" s="5"/>
      <c r="W4" s="5"/>
      <c r="X4" s="5"/>
      <c r="Y4" s="5"/>
      <c r="Z4" s="5"/>
      <c r="AA4" s="5"/>
      <c r="AB4" s="5"/>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row>
    <row r="5" spans="1:65" s="2" customFormat="1" ht="27.2" customHeight="1">
      <c r="A5" s="1"/>
      <c r="B5" s="706" t="s">
        <v>29</v>
      </c>
      <c r="C5" s="707"/>
      <c r="D5" s="707"/>
      <c r="E5" s="707"/>
      <c r="F5" s="707"/>
      <c r="G5" s="707"/>
      <c r="H5" s="707"/>
      <c r="I5" s="707"/>
      <c r="J5" s="707"/>
      <c r="K5" s="707"/>
      <c r="L5" s="707"/>
      <c r="M5" s="707"/>
      <c r="N5" s="707"/>
      <c r="O5" s="707"/>
      <c r="P5" s="707"/>
      <c r="Q5" s="707"/>
      <c r="R5" s="707"/>
      <c r="S5" s="5"/>
      <c r="T5" s="5"/>
      <c r="U5" s="5"/>
      <c r="V5" s="5"/>
      <c r="W5" s="5"/>
      <c r="X5" s="5"/>
      <c r="Y5" s="5"/>
      <c r="Z5" s="5"/>
      <c r="AA5" s="5"/>
      <c r="AB5" s="5"/>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row>
    <row r="6" spans="1:65" s="9" customFormat="1" ht="20.100000000000001" customHeight="1">
      <c r="A6" s="7"/>
      <c r="B6" s="105" t="s">
        <v>0</v>
      </c>
      <c r="C6" s="701"/>
      <c r="D6" s="702"/>
      <c r="E6" s="703"/>
      <c r="F6" s="72"/>
      <c r="G6" s="106"/>
      <c r="H6" s="106"/>
      <c r="I6" s="106"/>
      <c r="J6" s="106"/>
      <c r="K6" s="106"/>
      <c r="L6" s="107"/>
      <c r="M6" s="708"/>
      <c r="N6" s="708"/>
      <c r="O6" s="708"/>
      <c r="P6" s="708"/>
      <c r="Q6" s="708"/>
      <c r="R6" s="708"/>
      <c r="S6" s="8"/>
      <c r="T6" s="8"/>
      <c r="U6" s="8"/>
      <c r="V6" s="8"/>
      <c r="W6" s="8"/>
      <c r="X6" s="8"/>
      <c r="Y6" s="8"/>
      <c r="Z6" s="8"/>
      <c r="AA6" s="8"/>
      <c r="AB6" s="8"/>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row>
    <row r="7" spans="1:65" s="9" customFormat="1" ht="20.100000000000001" customHeight="1" thickBot="1">
      <c r="A7" s="7"/>
      <c r="B7" s="108" t="s">
        <v>1</v>
      </c>
      <c r="C7" s="109"/>
      <c r="D7" s="110"/>
      <c r="E7" s="110"/>
      <c r="F7" s="111"/>
      <c r="G7" s="111"/>
      <c r="H7" s="111"/>
      <c r="I7" s="112" t="s">
        <v>2</v>
      </c>
      <c r="J7" s="144">
        <f>'CLILAB 2026-01. Lot 1. '!K18</f>
        <v>5</v>
      </c>
      <c r="K7" s="113" t="s">
        <v>3</v>
      </c>
      <c r="L7" s="145" t="str">
        <f>'CLILAB 2026-01. Lot 1. '!M18</f>
        <v>-</v>
      </c>
      <c r="M7" s="708"/>
      <c r="N7" s="708"/>
      <c r="O7" s="708"/>
      <c r="P7" s="708"/>
      <c r="Q7" s="708"/>
      <c r="R7" s="708"/>
      <c r="S7" s="8"/>
      <c r="T7" s="8"/>
      <c r="U7" s="8"/>
      <c r="V7" s="8"/>
      <c r="W7" s="8"/>
      <c r="X7" s="8"/>
      <c r="Y7" s="8"/>
      <c r="Z7" s="8"/>
      <c r="AA7" s="8"/>
      <c r="AB7" s="8"/>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row>
    <row r="8" spans="1:65" s="13" customFormat="1" ht="17.25" thickBot="1">
      <c r="A8" s="10"/>
      <c r="B8" s="10"/>
      <c r="C8" s="10"/>
      <c r="D8" s="10"/>
      <c r="E8" s="10"/>
      <c r="F8" s="10"/>
      <c r="G8" s="10"/>
      <c r="H8" s="10"/>
      <c r="I8" s="10"/>
      <c r="J8" s="10"/>
      <c r="K8" s="10"/>
      <c r="L8" s="10"/>
      <c r="M8" s="12"/>
      <c r="N8" s="12"/>
      <c r="O8" s="12"/>
      <c r="P8" s="12"/>
      <c r="Q8" s="12"/>
      <c r="R8" s="12"/>
      <c r="S8" s="12"/>
      <c r="T8" s="12"/>
      <c r="U8" s="12"/>
      <c r="V8" s="12"/>
      <c r="W8" s="12"/>
      <c r="X8" s="12"/>
      <c r="Y8" s="12"/>
      <c r="Z8" s="12"/>
      <c r="AA8" s="12"/>
      <c r="AB8" s="12"/>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row>
    <row r="9" spans="1:65" ht="81.75" customHeight="1" thickBot="1">
      <c r="B9" s="261" t="s">
        <v>38</v>
      </c>
      <c r="C9" s="151" t="s">
        <v>41</v>
      </c>
      <c r="D9" s="262" t="s">
        <v>43</v>
      </c>
      <c r="E9" s="262" t="s">
        <v>42</v>
      </c>
      <c r="F9" s="262" t="s">
        <v>44</v>
      </c>
      <c r="G9" s="263" t="s">
        <v>93</v>
      </c>
      <c r="H9" s="263" t="s">
        <v>94</v>
      </c>
      <c r="I9" s="263" t="s">
        <v>95</v>
      </c>
      <c r="J9" s="262" t="s">
        <v>45</v>
      </c>
      <c r="K9" s="262" t="s">
        <v>46</v>
      </c>
      <c r="L9" s="262" t="s">
        <v>47</v>
      </c>
      <c r="M9" s="262" t="s">
        <v>96</v>
      </c>
      <c r="N9" s="262" t="s">
        <v>97</v>
      </c>
      <c r="O9" s="264" t="s">
        <v>98</v>
      </c>
      <c r="P9" s="264" t="s">
        <v>99</v>
      </c>
      <c r="Q9" s="265" t="s">
        <v>100</v>
      </c>
      <c r="R9" s="266" t="s">
        <v>11</v>
      </c>
    </row>
    <row r="10" spans="1:65" ht="5.0999999999999996" customHeight="1" thickBot="1">
      <c r="B10" s="10"/>
      <c r="C10" s="10"/>
      <c r="D10" s="10"/>
      <c r="E10" s="10"/>
      <c r="F10" s="10"/>
      <c r="K10" s="15"/>
      <c r="L10" s="11"/>
      <c r="M10" s="10"/>
      <c r="N10" s="10"/>
    </row>
    <row r="11" spans="1:65" ht="15" customHeight="1">
      <c r="B11" s="267"/>
      <c r="C11" s="268"/>
      <c r="D11" s="269"/>
      <c r="E11" s="269"/>
      <c r="F11" s="305"/>
      <c r="G11" s="305"/>
      <c r="H11" s="305"/>
      <c r="I11" s="306"/>
      <c r="J11" s="307"/>
      <c r="K11" s="308"/>
      <c r="L11" s="308"/>
      <c r="M11" s="309"/>
      <c r="N11" s="309"/>
      <c r="O11" s="309"/>
      <c r="P11" s="310"/>
      <c r="Q11" s="311"/>
      <c r="R11" s="312"/>
    </row>
    <row r="12" spans="1:65" ht="15" customHeight="1">
      <c r="B12" s="270"/>
      <c r="C12" s="130"/>
      <c r="D12" s="103"/>
      <c r="E12" s="104"/>
      <c r="F12" s="313"/>
      <c r="G12" s="313"/>
      <c r="H12" s="313"/>
      <c r="I12" s="314"/>
      <c r="J12" s="315"/>
      <c r="K12" s="316"/>
      <c r="L12" s="316"/>
      <c r="M12" s="317"/>
      <c r="N12" s="317"/>
      <c r="O12" s="317"/>
      <c r="P12" s="318"/>
      <c r="Q12" s="319"/>
      <c r="R12" s="320"/>
    </row>
    <row r="13" spans="1:65" ht="15" customHeight="1">
      <c r="B13" s="270"/>
      <c r="C13" s="130"/>
      <c r="D13" s="103"/>
      <c r="E13" s="104"/>
      <c r="F13" s="313"/>
      <c r="G13" s="313"/>
      <c r="H13" s="313"/>
      <c r="I13" s="314"/>
      <c r="J13" s="315"/>
      <c r="K13" s="316"/>
      <c r="L13" s="316"/>
      <c r="M13" s="317"/>
      <c r="N13" s="317"/>
      <c r="O13" s="317"/>
      <c r="P13" s="318"/>
      <c r="Q13" s="319"/>
      <c r="R13" s="320"/>
    </row>
    <row r="14" spans="1:65" ht="15" customHeight="1">
      <c r="B14" s="270"/>
      <c r="C14" s="130"/>
      <c r="D14" s="103"/>
      <c r="E14" s="104"/>
      <c r="F14" s="313"/>
      <c r="G14" s="313"/>
      <c r="H14" s="313"/>
      <c r="I14" s="321"/>
      <c r="J14" s="322"/>
      <c r="K14" s="316"/>
      <c r="L14" s="316"/>
      <c r="M14" s="317"/>
      <c r="N14" s="317"/>
      <c r="O14" s="317"/>
      <c r="P14" s="318"/>
      <c r="Q14" s="319"/>
      <c r="R14" s="320"/>
    </row>
    <row r="15" spans="1:65" ht="15" customHeight="1">
      <c r="B15" s="270"/>
      <c r="C15" s="130"/>
      <c r="D15" s="103"/>
      <c r="E15" s="104"/>
      <c r="F15" s="313"/>
      <c r="G15" s="313"/>
      <c r="H15" s="313"/>
      <c r="I15" s="314"/>
      <c r="J15" s="315"/>
      <c r="K15" s="316"/>
      <c r="L15" s="316"/>
      <c r="M15" s="317"/>
      <c r="N15" s="317"/>
      <c r="O15" s="317"/>
      <c r="P15" s="318"/>
      <c r="Q15" s="319"/>
      <c r="R15" s="320"/>
    </row>
    <row r="16" spans="1:65" ht="15" customHeight="1">
      <c r="B16" s="270"/>
      <c r="C16" s="130"/>
      <c r="D16" s="103"/>
      <c r="E16" s="104"/>
      <c r="F16" s="313"/>
      <c r="G16" s="313"/>
      <c r="H16" s="313"/>
      <c r="I16" s="314"/>
      <c r="J16" s="315"/>
      <c r="K16" s="316"/>
      <c r="L16" s="316"/>
      <c r="M16" s="317"/>
      <c r="N16" s="317"/>
      <c r="O16" s="317"/>
      <c r="P16" s="318"/>
      <c r="Q16" s="319"/>
      <c r="R16" s="320"/>
    </row>
    <row r="17" spans="2:18" ht="15" customHeight="1">
      <c r="B17" s="270"/>
      <c r="C17" s="130"/>
      <c r="D17" s="103"/>
      <c r="E17" s="104"/>
      <c r="F17" s="313"/>
      <c r="G17" s="313"/>
      <c r="H17" s="313"/>
      <c r="I17" s="314"/>
      <c r="J17" s="315"/>
      <c r="K17" s="316"/>
      <c r="L17" s="316"/>
      <c r="M17" s="317"/>
      <c r="N17" s="317"/>
      <c r="O17" s="317"/>
      <c r="P17" s="318"/>
      <c r="Q17" s="319"/>
      <c r="R17" s="320"/>
    </row>
    <row r="18" spans="2:18" ht="15" customHeight="1">
      <c r="B18" s="270"/>
      <c r="C18" s="130"/>
      <c r="D18" s="103"/>
      <c r="E18" s="104"/>
      <c r="F18" s="313"/>
      <c r="G18" s="313"/>
      <c r="H18" s="313"/>
      <c r="I18" s="314"/>
      <c r="J18" s="315"/>
      <c r="K18" s="316"/>
      <c r="L18" s="316"/>
      <c r="M18" s="317"/>
      <c r="N18" s="317"/>
      <c r="O18" s="317"/>
      <c r="P18" s="318"/>
      <c r="Q18" s="319"/>
      <c r="R18" s="320"/>
    </row>
    <row r="19" spans="2:18" ht="15" customHeight="1">
      <c r="B19" s="270"/>
      <c r="C19" s="130"/>
      <c r="D19" s="103"/>
      <c r="E19" s="104"/>
      <c r="F19" s="313"/>
      <c r="G19" s="313"/>
      <c r="H19" s="313"/>
      <c r="I19" s="314"/>
      <c r="J19" s="315"/>
      <c r="K19" s="316"/>
      <c r="L19" s="316"/>
      <c r="M19" s="317"/>
      <c r="N19" s="317"/>
      <c r="O19" s="317"/>
      <c r="P19" s="318"/>
      <c r="Q19" s="319"/>
      <c r="R19" s="320"/>
    </row>
    <row r="20" spans="2:18" ht="15" customHeight="1">
      <c r="B20" s="270"/>
      <c r="C20" s="130"/>
      <c r="D20" s="103"/>
      <c r="E20" s="104"/>
      <c r="F20" s="313"/>
      <c r="G20" s="313"/>
      <c r="H20" s="313"/>
      <c r="I20" s="314"/>
      <c r="J20" s="315"/>
      <c r="K20" s="316"/>
      <c r="L20" s="316"/>
      <c r="M20" s="317"/>
      <c r="N20" s="317"/>
      <c r="O20" s="317"/>
      <c r="P20" s="318"/>
      <c r="Q20" s="319"/>
      <c r="R20" s="320"/>
    </row>
    <row r="21" spans="2:18" ht="15" customHeight="1">
      <c r="B21" s="270"/>
      <c r="C21" s="130"/>
      <c r="D21" s="103"/>
      <c r="E21" s="104"/>
      <c r="F21" s="313"/>
      <c r="G21" s="313"/>
      <c r="H21" s="313"/>
      <c r="I21" s="323"/>
      <c r="J21" s="315"/>
      <c r="K21" s="316"/>
      <c r="L21" s="316"/>
      <c r="M21" s="317"/>
      <c r="N21" s="317"/>
      <c r="O21" s="317"/>
      <c r="P21" s="318"/>
      <c r="Q21" s="319"/>
      <c r="R21" s="320"/>
    </row>
    <row r="22" spans="2:18" ht="15" customHeight="1">
      <c r="B22" s="270"/>
      <c r="C22" s="130"/>
      <c r="D22" s="103"/>
      <c r="E22" s="104"/>
      <c r="F22" s="313"/>
      <c r="G22" s="313"/>
      <c r="H22" s="313"/>
      <c r="I22" s="323"/>
      <c r="J22" s="315"/>
      <c r="K22" s="316"/>
      <c r="L22" s="316"/>
      <c r="M22" s="317"/>
      <c r="N22" s="317"/>
      <c r="O22" s="317"/>
      <c r="P22" s="318"/>
      <c r="Q22" s="319"/>
      <c r="R22" s="320"/>
    </row>
    <row r="23" spans="2:18" ht="15" customHeight="1">
      <c r="B23" s="270"/>
      <c r="C23" s="130"/>
      <c r="D23" s="103"/>
      <c r="E23" s="104"/>
      <c r="F23" s="313"/>
      <c r="G23" s="313"/>
      <c r="H23" s="313"/>
      <c r="I23" s="314"/>
      <c r="J23" s="315"/>
      <c r="K23" s="316"/>
      <c r="L23" s="316"/>
      <c r="M23" s="317"/>
      <c r="N23" s="317"/>
      <c r="O23" s="317"/>
      <c r="P23" s="318"/>
      <c r="Q23" s="319"/>
      <c r="R23" s="320"/>
    </row>
    <row r="24" spans="2:18" ht="15" customHeight="1">
      <c r="B24" s="270"/>
      <c r="C24" s="130"/>
      <c r="D24" s="103"/>
      <c r="E24" s="104"/>
      <c r="F24" s="313"/>
      <c r="G24" s="313"/>
      <c r="H24" s="313"/>
      <c r="I24" s="324"/>
      <c r="J24" s="325"/>
      <c r="K24" s="326"/>
      <c r="L24" s="326"/>
      <c r="M24" s="327"/>
      <c r="N24" s="327"/>
      <c r="O24" s="327"/>
      <c r="P24" s="328"/>
      <c r="Q24" s="329"/>
      <c r="R24" s="330"/>
    </row>
    <row r="25" spans="2:18" ht="15" customHeight="1">
      <c r="B25" s="270"/>
      <c r="C25" s="130"/>
      <c r="D25" s="103"/>
      <c r="E25" s="104"/>
      <c r="F25" s="313"/>
      <c r="G25" s="313"/>
      <c r="H25" s="313"/>
      <c r="I25" s="323"/>
      <c r="J25" s="315"/>
      <c r="K25" s="316"/>
      <c r="L25" s="316"/>
      <c r="M25" s="317"/>
      <c r="N25" s="317"/>
      <c r="O25" s="317"/>
      <c r="P25" s="318"/>
      <c r="Q25" s="319"/>
      <c r="R25" s="320"/>
    </row>
    <row r="26" spans="2:18" ht="15" customHeight="1">
      <c r="B26" s="270"/>
      <c r="C26" s="130"/>
      <c r="D26" s="103"/>
      <c r="E26" s="104"/>
      <c r="F26" s="313"/>
      <c r="G26" s="313"/>
      <c r="H26" s="313"/>
      <c r="I26" s="314"/>
      <c r="J26" s="315"/>
      <c r="K26" s="316"/>
      <c r="L26" s="316"/>
      <c r="M26" s="317"/>
      <c r="N26" s="317"/>
      <c r="O26" s="317"/>
      <c r="P26" s="318"/>
      <c r="Q26" s="319"/>
      <c r="R26" s="320"/>
    </row>
    <row r="27" spans="2:18" ht="15" customHeight="1">
      <c r="B27" s="270"/>
      <c r="C27" s="130"/>
      <c r="D27" s="103"/>
      <c r="E27" s="104"/>
      <c r="F27" s="313"/>
      <c r="G27" s="313"/>
      <c r="H27" s="313"/>
      <c r="I27" s="314"/>
      <c r="J27" s="315"/>
      <c r="K27" s="316"/>
      <c r="L27" s="316"/>
      <c r="M27" s="317"/>
      <c r="N27" s="317"/>
      <c r="O27" s="317"/>
      <c r="P27" s="318"/>
      <c r="Q27" s="319"/>
      <c r="R27" s="320"/>
    </row>
    <row r="28" spans="2:18" ht="15" customHeight="1">
      <c r="B28" s="270"/>
      <c r="C28" s="130"/>
      <c r="D28" s="103"/>
      <c r="E28" s="104"/>
      <c r="F28" s="313"/>
      <c r="G28" s="313"/>
      <c r="H28" s="313"/>
      <c r="I28" s="314"/>
      <c r="J28" s="315"/>
      <c r="K28" s="316"/>
      <c r="L28" s="316"/>
      <c r="M28" s="317"/>
      <c r="N28" s="317"/>
      <c r="O28" s="317"/>
      <c r="P28" s="318"/>
      <c r="Q28" s="319"/>
      <c r="R28" s="320"/>
    </row>
    <row r="29" spans="2:18" ht="15" customHeight="1">
      <c r="B29" s="270"/>
      <c r="C29" s="130"/>
      <c r="D29" s="103"/>
      <c r="E29" s="104"/>
      <c r="F29" s="313"/>
      <c r="G29" s="313"/>
      <c r="H29" s="313"/>
      <c r="I29" s="323"/>
      <c r="J29" s="315"/>
      <c r="K29" s="316"/>
      <c r="L29" s="316"/>
      <c r="M29" s="317"/>
      <c r="N29" s="317"/>
      <c r="O29" s="317"/>
      <c r="P29" s="318"/>
      <c r="Q29" s="319"/>
      <c r="R29" s="320"/>
    </row>
    <row r="30" spans="2:18" ht="15" customHeight="1">
      <c r="B30" s="270"/>
      <c r="C30" s="130"/>
      <c r="D30" s="103"/>
      <c r="E30" s="104"/>
      <c r="F30" s="313"/>
      <c r="G30" s="313"/>
      <c r="H30" s="313"/>
      <c r="I30" s="314"/>
      <c r="J30" s="315"/>
      <c r="K30" s="316"/>
      <c r="L30" s="316"/>
      <c r="M30" s="317"/>
      <c r="N30" s="317"/>
      <c r="O30" s="317"/>
      <c r="P30" s="318"/>
      <c r="Q30" s="319"/>
      <c r="R30" s="320"/>
    </row>
    <row r="31" spans="2:18" ht="15" customHeight="1">
      <c r="B31" s="270"/>
      <c r="C31" s="130"/>
      <c r="D31" s="103"/>
      <c r="E31" s="104"/>
      <c r="F31" s="313"/>
      <c r="G31" s="313"/>
      <c r="H31" s="313"/>
      <c r="I31" s="314"/>
      <c r="J31" s="315"/>
      <c r="K31" s="316"/>
      <c r="L31" s="316"/>
      <c r="M31" s="317"/>
      <c r="N31" s="317"/>
      <c r="O31" s="317"/>
      <c r="P31" s="318"/>
      <c r="Q31" s="319"/>
      <c r="R31" s="320"/>
    </row>
    <row r="32" spans="2:18" ht="15" customHeight="1" thickBot="1">
      <c r="B32" s="271"/>
      <c r="C32" s="272"/>
      <c r="D32" s="273"/>
      <c r="E32" s="274"/>
      <c r="F32" s="331"/>
      <c r="G32" s="331"/>
      <c r="H32" s="331"/>
      <c r="I32" s="332"/>
      <c r="J32" s="333"/>
      <c r="K32" s="334"/>
      <c r="L32" s="334"/>
      <c r="M32" s="335"/>
      <c r="N32" s="335"/>
      <c r="O32" s="335"/>
      <c r="P32" s="336"/>
      <c r="Q32" s="337"/>
      <c r="R32" s="338"/>
    </row>
    <row r="33" spans="2:18" ht="5.0999999999999996" customHeight="1"/>
    <row r="34" spans="2:18">
      <c r="B34" s="14"/>
      <c r="C34" s="88" t="s">
        <v>12</v>
      </c>
    </row>
    <row r="35" spans="2:18" ht="14.45" customHeight="1">
      <c r="B35" s="349"/>
      <c r="C35" s="88"/>
      <c r="D35" s="712" t="s">
        <v>82</v>
      </c>
      <c r="E35" s="712"/>
      <c r="F35" s="712"/>
      <c r="G35" s="712"/>
      <c r="H35" s="712"/>
      <c r="I35" s="712"/>
      <c r="J35" s="712"/>
      <c r="K35" s="712"/>
      <c r="L35" s="712"/>
      <c r="M35" s="712"/>
      <c r="N35" s="712"/>
      <c r="O35" s="712"/>
      <c r="P35" s="712"/>
      <c r="Q35" s="712"/>
      <c r="R35" s="712"/>
    </row>
    <row r="36" spans="2:18" ht="42" customHeight="1">
      <c r="B36" s="349"/>
      <c r="C36" s="88"/>
      <c r="D36" s="712"/>
      <c r="E36" s="712"/>
      <c r="F36" s="712"/>
      <c r="G36" s="712"/>
      <c r="H36" s="712"/>
      <c r="I36" s="712"/>
      <c r="J36" s="712"/>
      <c r="K36" s="712"/>
      <c r="L36" s="712"/>
      <c r="M36" s="712"/>
      <c r="N36" s="712"/>
      <c r="O36" s="712"/>
      <c r="P36" s="712"/>
      <c r="Q36" s="712"/>
      <c r="R36" s="712"/>
    </row>
    <row r="37" spans="2:18" ht="14.45" customHeight="1">
      <c r="B37" s="349"/>
      <c r="C37" s="88"/>
      <c r="D37" s="350"/>
      <c r="E37" s="350"/>
      <c r="F37" s="350"/>
      <c r="G37" s="350"/>
      <c r="H37" s="350"/>
      <c r="I37" s="350"/>
      <c r="J37" s="350"/>
      <c r="K37" s="350"/>
      <c r="L37" s="350"/>
      <c r="M37" s="350"/>
      <c r="N37" s="350"/>
      <c r="O37" s="350"/>
      <c r="P37" s="350"/>
      <c r="Q37" s="350"/>
      <c r="R37" s="350"/>
    </row>
    <row r="38" spans="2:18" ht="15" customHeight="1" thickBot="1">
      <c r="B38" s="4"/>
      <c r="D38" s="350"/>
      <c r="E38" s="350"/>
      <c r="F38" s="350"/>
      <c r="G38" s="350"/>
      <c r="H38" s="350"/>
      <c r="I38" s="350"/>
      <c r="J38" s="350"/>
      <c r="K38" s="350"/>
      <c r="L38" s="350"/>
      <c r="M38" s="350"/>
      <c r="N38" s="350"/>
      <c r="O38" s="350"/>
      <c r="P38" s="350"/>
      <c r="Q38" s="350"/>
      <c r="R38" s="350"/>
    </row>
    <row r="39" spans="2:18" ht="15.6" customHeight="1" thickTop="1" thickBot="1">
      <c r="B39" s="340"/>
      <c r="C39" s="341"/>
      <c r="D39" s="351"/>
      <c r="E39" s="351"/>
      <c r="F39" s="351"/>
      <c r="G39" s="351"/>
      <c r="H39" s="351"/>
      <c r="I39" s="351"/>
      <c r="J39" s="351"/>
      <c r="K39" s="351"/>
      <c r="L39" s="351"/>
      <c r="M39" s="351"/>
      <c r="N39" s="351"/>
      <c r="O39" s="351"/>
      <c r="P39" s="351"/>
      <c r="Q39" s="352"/>
      <c r="R39" s="350"/>
    </row>
    <row r="40" spans="2:18" ht="18" thickTop="1" thickBot="1">
      <c r="B40" s="276" t="s">
        <v>21</v>
      </c>
      <c r="C40" s="277"/>
      <c r="D40" s="278"/>
      <c r="E40" s="277"/>
      <c r="F40" s="277"/>
      <c r="G40" s="277"/>
      <c r="H40" s="277"/>
      <c r="I40" s="277"/>
      <c r="J40" s="277"/>
      <c r="K40" s="277"/>
      <c r="L40" s="277"/>
      <c r="M40" s="277"/>
      <c r="N40" s="277"/>
      <c r="O40" s="279"/>
      <c r="P40" s="279"/>
      <c r="Q40" s="342"/>
    </row>
    <row r="41" spans="2:18" ht="5.0999999999999996" customHeight="1" thickTop="1" thickBot="1">
      <c r="B41" s="276"/>
      <c r="C41" s="277"/>
      <c r="D41" s="278"/>
      <c r="E41" s="277"/>
      <c r="F41" s="277"/>
      <c r="G41" s="277"/>
      <c r="H41" s="277"/>
      <c r="I41" s="277"/>
      <c r="J41" s="277"/>
      <c r="K41" s="277"/>
      <c r="L41" s="277"/>
      <c r="M41" s="277"/>
      <c r="N41" s="277"/>
      <c r="O41" s="279"/>
      <c r="P41" s="279"/>
      <c r="Q41" s="342"/>
    </row>
    <row r="42" spans="2:18" ht="19.5" thickTop="1" thickBot="1">
      <c r="B42" s="280" t="s">
        <v>48</v>
      </c>
      <c r="C42" s="277"/>
      <c r="D42" s="278"/>
      <c r="E42" s="277"/>
      <c r="F42" s="277"/>
      <c r="G42" s="277"/>
      <c r="H42" s="277"/>
      <c r="I42" s="277"/>
      <c r="J42" s="277"/>
      <c r="K42" s="277"/>
      <c r="L42" s="277"/>
      <c r="M42" s="277"/>
      <c r="N42" s="277"/>
      <c r="O42" s="279"/>
      <c r="P42" s="279"/>
      <c r="Q42" s="342"/>
    </row>
    <row r="43" spans="2:18" ht="18" thickTop="1" thickBot="1">
      <c r="B43" s="281" t="s">
        <v>27</v>
      </c>
      <c r="C43" s="282"/>
      <c r="D43" s="283"/>
      <c r="E43" s="282"/>
      <c r="F43" s="282"/>
      <c r="G43" s="282"/>
      <c r="H43" s="282"/>
      <c r="I43" s="282"/>
      <c r="J43" s="282"/>
      <c r="K43" s="282"/>
      <c r="L43" s="282"/>
      <c r="M43" s="282"/>
      <c r="N43" s="282"/>
      <c r="O43" s="279"/>
      <c r="P43" s="279"/>
      <c r="Q43" s="342"/>
    </row>
    <row r="44" spans="2:18" ht="19.5" thickTop="1" thickBot="1">
      <c r="B44" s="280" t="s">
        <v>101</v>
      </c>
      <c r="C44" s="284"/>
      <c r="D44" s="285"/>
      <c r="E44" s="284"/>
      <c r="F44" s="284"/>
      <c r="G44" s="284"/>
      <c r="H44" s="284"/>
      <c r="I44" s="284"/>
      <c r="J44" s="284"/>
      <c r="K44" s="284"/>
      <c r="L44" s="284"/>
      <c r="M44" s="284"/>
      <c r="N44" s="284"/>
      <c r="O44" s="286"/>
      <c r="P44" s="286"/>
      <c r="Q44" s="343"/>
    </row>
    <row r="45" spans="2:18" ht="19.5" thickTop="1" thickBot="1">
      <c r="B45" s="280" t="s">
        <v>102</v>
      </c>
      <c r="C45" s="284"/>
      <c r="D45" s="285"/>
      <c r="E45" s="284"/>
      <c r="F45" s="284"/>
      <c r="G45" s="284"/>
      <c r="H45" s="284"/>
      <c r="I45" s="284"/>
      <c r="J45" s="284"/>
      <c r="K45" s="284"/>
      <c r="L45" s="284"/>
      <c r="M45" s="284"/>
      <c r="N45" s="284"/>
      <c r="O45" s="286"/>
      <c r="P45" s="286"/>
      <c r="Q45" s="343"/>
    </row>
    <row r="46" spans="2:18" ht="19.5" thickTop="1" thickBot="1">
      <c r="B46" s="280" t="s">
        <v>103</v>
      </c>
      <c r="C46" s="284"/>
      <c r="D46" s="285"/>
      <c r="E46" s="284"/>
      <c r="F46" s="284"/>
      <c r="G46" s="284"/>
      <c r="H46" s="284"/>
      <c r="I46" s="284"/>
      <c r="J46" s="284"/>
      <c r="K46" s="284"/>
      <c r="L46" s="284"/>
      <c r="M46" s="284"/>
      <c r="N46" s="284"/>
      <c r="O46" s="286"/>
      <c r="P46" s="286"/>
      <c r="Q46" s="343"/>
    </row>
    <row r="47" spans="2:18" ht="19.5" thickTop="1" thickBot="1">
      <c r="B47" s="280" t="s">
        <v>104</v>
      </c>
      <c r="C47" s="284"/>
      <c r="D47" s="285"/>
      <c r="E47" s="284"/>
      <c r="F47" s="284"/>
      <c r="G47" s="284"/>
      <c r="H47" s="284"/>
      <c r="I47" s="284"/>
      <c r="J47" s="284"/>
      <c r="K47" s="284"/>
      <c r="L47" s="284"/>
      <c r="M47" s="284"/>
      <c r="N47" s="284"/>
      <c r="O47" s="286"/>
      <c r="P47" s="286"/>
      <c r="Q47" s="343"/>
    </row>
    <row r="48" spans="2:18" ht="18.75" thickTop="1">
      <c r="B48" s="280" t="s">
        <v>105</v>
      </c>
      <c r="C48" s="284"/>
      <c r="D48" s="285"/>
      <c r="E48" s="284"/>
      <c r="F48" s="284"/>
      <c r="G48" s="284"/>
      <c r="H48" s="284"/>
      <c r="I48" s="284"/>
      <c r="J48" s="284"/>
      <c r="K48" s="284"/>
      <c r="L48" s="284"/>
      <c r="M48" s="284"/>
      <c r="N48" s="284"/>
      <c r="O48" s="286"/>
      <c r="P48" s="286"/>
      <c r="Q48" s="343"/>
    </row>
    <row r="49" spans="2:17" ht="27" customHeight="1" thickBot="1">
      <c r="B49" s="709" t="s">
        <v>116</v>
      </c>
      <c r="C49" s="710"/>
      <c r="D49" s="710"/>
      <c r="E49" s="710"/>
      <c r="F49" s="710"/>
      <c r="G49" s="710"/>
      <c r="H49" s="710"/>
      <c r="I49" s="710"/>
      <c r="J49" s="710"/>
      <c r="K49" s="710"/>
      <c r="L49" s="710"/>
      <c r="M49" s="710"/>
      <c r="N49" s="710"/>
      <c r="O49" s="710"/>
      <c r="P49" s="710"/>
      <c r="Q49" s="711"/>
    </row>
    <row r="50" spans="2:17" ht="18" thickTop="1" thickBot="1">
      <c r="B50" s="344"/>
      <c r="C50" s="345"/>
      <c r="D50" s="345"/>
      <c r="E50" s="346"/>
      <c r="F50" s="345"/>
      <c r="G50" s="345"/>
      <c r="H50" s="345"/>
      <c r="I50" s="345"/>
      <c r="J50" s="345"/>
      <c r="K50" s="345"/>
      <c r="L50" s="345"/>
      <c r="M50" s="345"/>
      <c r="N50" s="345"/>
      <c r="O50" s="347"/>
      <c r="P50" s="347"/>
      <c r="Q50" s="348"/>
    </row>
    <row r="51" spans="2:17" ht="15.75" thickTop="1"/>
    <row r="52" spans="2:17" ht="16.5">
      <c r="B52" s="134" t="s">
        <v>115</v>
      </c>
    </row>
    <row r="55" spans="2:17" ht="15.75" thickBot="1"/>
    <row r="56" spans="2:17" ht="18.75">
      <c r="D56" s="698" t="s">
        <v>49</v>
      </c>
      <c r="E56" s="699"/>
      <c r="F56" s="699"/>
      <c r="G56" s="699"/>
      <c r="H56" s="700"/>
    </row>
    <row r="57" spans="2:17" ht="29.25" thickBot="1">
      <c r="D57" s="114" t="s">
        <v>43</v>
      </c>
      <c r="E57" s="115" t="s">
        <v>50</v>
      </c>
      <c r="F57" s="116" t="s">
        <v>44</v>
      </c>
      <c r="G57" s="116" t="s">
        <v>51</v>
      </c>
      <c r="H57" s="117" t="s">
        <v>52</v>
      </c>
    </row>
    <row r="58" spans="2:17" ht="15.75">
      <c r="D58" s="118"/>
      <c r="E58" s="119"/>
      <c r="F58" s="120"/>
      <c r="G58" s="120"/>
      <c r="H58" s="121"/>
    </row>
    <row r="59" spans="2:17" ht="15.75">
      <c r="D59" s="122"/>
      <c r="E59" s="123"/>
      <c r="F59" s="124"/>
      <c r="G59" s="124"/>
      <c r="H59" s="125"/>
    </row>
    <row r="60" spans="2:17" ht="15.75">
      <c r="D60" s="122"/>
      <c r="E60" s="123"/>
      <c r="F60" s="124"/>
      <c r="G60" s="124"/>
      <c r="H60" s="125"/>
    </row>
    <row r="61" spans="2:17" ht="15.75">
      <c r="D61" s="122"/>
      <c r="E61" s="123"/>
      <c r="F61" s="124"/>
      <c r="G61" s="124"/>
      <c r="H61" s="125"/>
    </row>
    <row r="62" spans="2:17" ht="15.75">
      <c r="D62" s="122"/>
      <c r="E62" s="123"/>
      <c r="F62" s="124"/>
      <c r="G62" s="124"/>
      <c r="H62" s="125"/>
    </row>
    <row r="63" spans="2:17" ht="15.75">
      <c r="D63" s="122"/>
      <c r="E63" s="123"/>
      <c r="F63" s="124"/>
      <c r="G63" s="124"/>
      <c r="H63" s="125"/>
    </row>
    <row r="64" spans="2:17" ht="15.75">
      <c r="D64" s="122"/>
      <c r="E64" s="123"/>
      <c r="F64" s="124"/>
      <c r="G64" s="124"/>
      <c r="H64" s="125"/>
    </row>
    <row r="65" spans="4:8" ht="15.75">
      <c r="D65" s="122"/>
      <c r="E65" s="123"/>
      <c r="F65" s="124"/>
      <c r="G65" s="124"/>
      <c r="H65" s="125"/>
    </row>
    <row r="66" spans="4:8" ht="15.75">
      <c r="D66" s="122"/>
      <c r="E66" s="123"/>
      <c r="F66" s="124"/>
      <c r="G66" s="124"/>
      <c r="H66" s="125"/>
    </row>
    <row r="67" spans="4:8" ht="15.75">
      <c r="D67" s="122"/>
      <c r="E67" s="123"/>
      <c r="F67" s="124"/>
      <c r="G67" s="124"/>
      <c r="H67" s="125"/>
    </row>
    <row r="68" spans="4:8" ht="15.75">
      <c r="D68" s="122"/>
      <c r="E68" s="123"/>
      <c r="F68" s="124"/>
      <c r="G68" s="124"/>
      <c r="H68" s="125"/>
    </row>
    <row r="69" spans="4:8" ht="15.75">
      <c r="D69" s="122"/>
      <c r="E69" s="123"/>
      <c r="F69" s="124"/>
      <c r="G69" s="124"/>
      <c r="H69" s="125"/>
    </row>
    <row r="70" spans="4:8" ht="15.75">
      <c r="D70" s="122"/>
      <c r="E70" s="123"/>
      <c r="F70" s="124"/>
      <c r="G70" s="124"/>
      <c r="H70" s="125"/>
    </row>
    <row r="71" spans="4:8" ht="15.75">
      <c r="D71" s="122"/>
      <c r="E71" s="123"/>
      <c r="F71" s="124"/>
      <c r="G71" s="124"/>
      <c r="H71" s="125"/>
    </row>
    <row r="72" spans="4:8" ht="16.5" thickBot="1">
      <c r="D72" s="126"/>
      <c r="E72" s="127"/>
      <c r="F72" s="128"/>
      <c r="G72" s="128"/>
      <c r="H72" s="129"/>
    </row>
    <row r="76" spans="4:8" ht="16.5">
      <c r="D76" s="134" t="s">
        <v>115</v>
      </c>
    </row>
  </sheetData>
  <mergeCells count="8">
    <mergeCell ref="C2:R2"/>
    <mergeCell ref="D56:H56"/>
    <mergeCell ref="C6:E6"/>
    <mergeCell ref="B4:R4"/>
    <mergeCell ref="B5:R5"/>
    <mergeCell ref="M6:R7"/>
    <mergeCell ref="B49:Q49"/>
    <mergeCell ref="D35:R36"/>
  </mergeCells>
  <printOptions horizontalCentered="1"/>
  <pageMargins left="7.874015748031496E-2" right="7.874015748031496E-2" top="0.59055118110236227" bottom="0.59055118110236227" header="0.31496062992125984" footer="0.31496062992125984"/>
  <pageSetup scale="52" orientation="landscape" r:id="rId1"/>
  <headerFooter>
    <oddHeader>&amp;R&amp;P /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DACE6"/>
  </sheetPr>
  <dimension ref="A1:EF767"/>
  <sheetViews>
    <sheetView zoomScale="90" zoomScaleNormal="90" workbookViewId="0">
      <pane ySplit="9" topLeftCell="A10" activePane="bottomLeft" state="frozen"/>
      <selection activeCell="B34" sqref="B34:B35"/>
      <selection pane="bottomLeft" activeCell="D5" sqref="D5:G5"/>
    </sheetView>
  </sheetViews>
  <sheetFormatPr baseColWidth="10" defaultColWidth="11" defaultRowHeight="16.5"/>
  <cols>
    <col min="1" max="1" width="4.28515625" style="61" customWidth="1"/>
    <col min="2" max="2" width="8.42578125" style="61" customWidth="1"/>
    <col min="3" max="3" width="15.85546875" style="61" customWidth="1"/>
    <col min="4" max="4" width="40.7109375" style="61" customWidth="1"/>
    <col min="5" max="5" width="17.42578125" style="61" customWidth="1"/>
    <col min="6" max="6" width="15.5703125" style="61" customWidth="1"/>
    <col min="7" max="7" width="8.7109375" style="61" customWidth="1"/>
    <col min="8" max="8" width="20.7109375" style="61" customWidth="1"/>
    <col min="9" max="9" width="18.42578125" style="61" bestFit="1" customWidth="1"/>
    <col min="10" max="10" width="20.28515625" style="61" bestFit="1" customWidth="1"/>
    <col min="11" max="11" width="20.140625" style="61" customWidth="1"/>
    <col min="12" max="13" width="18.7109375" style="61" bestFit="1" customWidth="1"/>
    <col min="14" max="14" width="15" style="60" bestFit="1" customWidth="1"/>
    <col min="15" max="15" width="13.42578125" style="59" customWidth="1"/>
    <col min="16" max="16" width="15" style="59" bestFit="1" customWidth="1"/>
    <col min="17" max="23" width="13.42578125" style="62" customWidth="1"/>
    <col min="24" max="24" width="16" style="62" bestFit="1" customWidth="1"/>
    <col min="25" max="29" width="16.7109375" style="62" customWidth="1"/>
    <col min="30" max="30" width="6.7109375" style="62" bestFit="1" customWidth="1"/>
    <col min="31" max="32" width="16.5703125" style="62" customWidth="1"/>
    <col min="33" max="33" width="11" style="61"/>
    <col min="34" max="132" width="11" style="62"/>
    <col min="133" max="16384" width="11" style="61"/>
  </cols>
  <sheetData>
    <row r="1" spans="1:132" s="37" customFormat="1" ht="17.25" thickBot="1">
      <c r="A1" s="33"/>
      <c r="B1" s="33"/>
      <c r="C1" s="33"/>
      <c r="D1" s="33"/>
      <c r="E1" s="33"/>
      <c r="F1" s="33"/>
      <c r="G1" s="33"/>
      <c r="H1" s="33"/>
      <c r="I1" s="33"/>
      <c r="J1" s="33"/>
      <c r="K1" s="33"/>
      <c r="L1" s="33"/>
      <c r="M1" s="34"/>
      <c r="N1" s="33"/>
      <c r="O1" s="33"/>
      <c r="P1" s="33"/>
      <c r="Q1" s="33"/>
      <c r="R1" s="33"/>
      <c r="S1" s="33"/>
      <c r="T1" s="33"/>
      <c r="U1" s="33"/>
      <c r="V1" s="33"/>
      <c r="W1" s="33"/>
      <c r="X1" s="33"/>
      <c r="Y1" s="33"/>
      <c r="Z1" s="33"/>
      <c r="AA1" s="33"/>
      <c r="AB1" s="33"/>
      <c r="AC1" s="33"/>
      <c r="AD1" s="33"/>
      <c r="AE1" s="33"/>
      <c r="AF1" s="33"/>
      <c r="AG1" s="33"/>
      <c r="AH1" s="35"/>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row>
    <row r="2" spans="1:132" s="37" customFormat="1" ht="96" customHeight="1" thickBot="1">
      <c r="A2" s="33"/>
      <c r="B2" s="724" t="str">
        <f>+'Indicacions prèvies'!B2</f>
        <v>EXPD. CLILAB
2026-01</v>
      </c>
      <c r="C2" s="725"/>
      <c r="D2" s="672" t="str">
        <f>+'Indicacions prèvies'!C2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E2" s="672"/>
      <c r="F2" s="672"/>
      <c r="G2" s="672"/>
      <c r="H2" s="672"/>
      <c r="I2" s="672"/>
      <c r="J2" s="672"/>
      <c r="K2" s="672"/>
      <c r="L2" s="672"/>
      <c r="M2" s="673"/>
      <c r="N2" s="33"/>
      <c r="O2" s="33"/>
      <c r="P2" s="33"/>
      <c r="Q2" s="33"/>
      <c r="R2" s="33"/>
      <c r="S2" s="33"/>
      <c r="T2" s="33"/>
      <c r="U2" s="33"/>
      <c r="V2" s="33"/>
      <c r="W2" s="33"/>
      <c r="X2" s="33"/>
      <c r="Y2" s="33"/>
      <c r="Z2" s="33"/>
      <c r="AA2" s="33"/>
      <c r="AB2" s="33"/>
      <c r="AC2" s="33"/>
      <c r="AD2" s="33"/>
      <c r="AE2" s="33"/>
      <c r="AF2" s="33"/>
      <c r="AG2" s="33"/>
      <c r="AH2" s="35"/>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c r="EB2" s="36"/>
    </row>
    <row r="3" spans="1:132" s="37" customFormat="1" ht="16.350000000000001" customHeight="1" thickBot="1">
      <c r="A3" s="33"/>
      <c r="B3" s="33"/>
      <c r="C3" s="33"/>
      <c r="D3" s="33"/>
      <c r="E3" s="33"/>
      <c r="F3" s="33"/>
      <c r="G3" s="33"/>
      <c r="H3" s="33"/>
      <c r="I3" s="33"/>
      <c r="J3" s="33"/>
      <c r="K3" s="33"/>
      <c r="L3" s="33"/>
      <c r="M3" s="34"/>
      <c r="N3" s="33"/>
      <c r="O3" s="33"/>
      <c r="P3" s="33"/>
      <c r="Q3" s="33"/>
      <c r="R3" s="33"/>
      <c r="S3" s="33"/>
      <c r="T3" s="33"/>
      <c r="U3" s="33"/>
      <c r="V3" s="33"/>
      <c r="W3" s="33"/>
      <c r="X3" s="33"/>
      <c r="Y3" s="33"/>
      <c r="Z3" s="33"/>
      <c r="AA3" s="33"/>
      <c r="AB3" s="33"/>
      <c r="AC3" s="33"/>
      <c r="AD3" s="33"/>
      <c r="AE3" s="33"/>
      <c r="AF3" s="33"/>
      <c r="AG3" s="33"/>
      <c r="AH3" s="35"/>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row>
    <row r="4" spans="1:132" s="41" customFormat="1" ht="40.15" customHeight="1">
      <c r="A4" s="38"/>
      <c r="B4" s="717" t="s">
        <v>152</v>
      </c>
      <c r="C4" s="718"/>
      <c r="D4" s="718"/>
      <c r="E4" s="718"/>
      <c r="F4" s="718"/>
      <c r="G4" s="718"/>
      <c r="H4" s="719"/>
      <c r="I4" s="719"/>
      <c r="J4" s="719"/>
      <c r="K4" s="719"/>
      <c r="L4" s="719"/>
      <c r="M4" s="720"/>
      <c r="N4" s="38"/>
      <c r="O4" s="38"/>
      <c r="P4" s="38"/>
      <c r="Q4" s="38"/>
      <c r="R4" s="38"/>
      <c r="S4" s="38"/>
      <c r="T4" s="38"/>
      <c r="U4" s="38"/>
      <c r="V4" s="38"/>
      <c r="W4" s="38"/>
      <c r="X4" s="38"/>
      <c r="Y4" s="38"/>
      <c r="Z4" s="38"/>
      <c r="AA4" s="38"/>
      <c r="AB4" s="38"/>
      <c r="AC4" s="38"/>
      <c r="AD4" s="38"/>
      <c r="AE4" s="38"/>
      <c r="AF4" s="38"/>
      <c r="AG4" s="38"/>
      <c r="AH4" s="39"/>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row>
    <row r="5" spans="1:132" s="388" customFormat="1" ht="20.100000000000001" customHeight="1">
      <c r="A5" s="157"/>
      <c r="B5" s="726" t="s">
        <v>0</v>
      </c>
      <c r="C5" s="727"/>
      <c r="D5" s="721"/>
      <c r="E5" s="722"/>
      <c r="F5" s="722"/>
      <c r="G5" s="723"/>
      <c r="H5" s="390"/>
      <c r="I5" s="390"/>
      <c r="J5" s="390"/>
      <c r="K5" s="391"/>
      <c r="L5" s="390"/>
      <c r="M5" s="392"/>
      <c r="N5" s="157"/>
      <c r="O5" s="157"/>
      <c r="P5" s="157"/>
      <c r="Q5" s="157"/>
      <c r="R5" s="157"/>
      <c r="S5" s="157"/>
      <c r="T5" s="157"/>
      <c r="U5" s="157"/>
      <c r="V5" s="157"/>
      <c r="W5" s="157"/>
      <c r="X5" s="157"/>
      <c r="Y5" s="157"/>
      <c r="Z5" s="157"/>
      <c r="AA5" s="157"/>
      <c r="AB5" s="157"/>
      <c r="AC5" s="157"/>
      <c r="AD5" s="157"/>
      <c r="AE5" s="157"/>
      <c r="AF5" s="157"/>
      <c r="AG5" s="157"/>
      <c r="AH5" s="393"/>
      <c r="AI5" s="387"/>
      <c r="AJ5" s="387"/>
      <c r="AK5" s="387"/>
      <c r="AL5" s="387"/>
      <c r="AM5" s="387"/>
      <c r="AN5" s="387"/>
      <c r="AO5" s="387"/>
      <c r="AP5" s="387"/>
      <c r="AQ5" s="387"/>
      <c r="AR5" s="387"/>
      <c r="AS5" s="387"/>
      <c r="AT5" s="387"/>
      <c r="AU5" s="387"/>
      <c r="AV5" s="387"/>
      <c r="AW5" s="387"/>
      <c r="AX5" s="387"/>
      <c r="AY5" s="387"/>
      <c r="AZ5" s="387"/>
      <c r="BA5" s="387"/>
      <c r="BB5" s="387"/>
      <c r="BC5" s="387"/>
      <c r="BD5" s="387"/>
      <c r="BE5" s="387"/>
      <c r="BF5" s="387"/>
      <c r="BG5" s="387"/>
      <c r="BH5" s="387"/>
      <c r="BI5" s="387"/>
      <c r="BJ5" s="387"/>
      <c r="BK5" s="387"/>
      <c r="BL5" s="387"/>
      <c r="BM5" s="387"/>
      <c r="BN5" s="387"/>
      <c r="BO5" s="387"/>
      <c r="BP5" s="387"/>
      <c r="BQ5" s="387"/>
      <c r="BR5" s="387"/>
      <c r="BS5" s="387"/>
      <c r="BT5" s="387"/>
      <c r="BU5" s="387"/>
      <c r="BV5" s="387"/>
      <c r="BW5" s="387"/>
      <c r="BX5" s="387"/>
      <c r="BY5" s="387"/>
      <c r="BZ5" s="387"/>
      <c r="CA5" s="387"/>
      <c r="CB5" s="387"/>
      <c r="CC5" s="387"/>
      <c r="CD5" s="387"/>
      <c r="CE5" s="387"/>
      <c r="CF5" s="387"/>
      <c r="CG5" s="387"/>
      <c r="CH5" s="387"/>
      <c r="CI5" s="387"/>
      <c r="CJ5" s="387"/>
      <c r="CK5" s="387"/>
      <c r="CL5" s="387"/>
      <c r="CM5" s="387"/>
      <c r="CN5" s="387"/>
      <c r="CO5" s="387"/>
      <c r="CP5" s="387"/>
      <c r="CQ5" s="387"/>
      <c r="CR5" s="387"/>
      <c r="CS5" s="387"/>
      <c r="CT5" s="387"/>
      <c r="CU5" s="387"/>
      <c r="CV5" s="387"/>
      <c r="CW5" s="387"/>
      <c r="CX5" s="387"/>
      <c r="CY5" s="387"/>
      <c r="CZ5" s="387"/>
      <c r="DA5" s="387"/>
      <c r="DB5" s="387"/>
      <c r="DC5" s="387"/>
      <c r="DD5" s="387"/>
      <c r="DE5" s="387"/>
      <c r="DF5" s="387"/>
      <c r="DG5" s="387"/>
      <c r="DH5" s="387"/>
      <c r="DI5" s="387"/>
      <c r="DJ5" s="387"/>
      <c r="DK5" s="387"/>
      <c r="DL5" s="387"/>
      <c r="DM5" s="387"/>
      <c r="DN5" s="387"/>
      <c r="DO5" s="387"/>
      <c r="DP5" s="387"/>
      <c r="DQ5" s="387"/>
      <c r="DR5" s="387"/>
      <c r="DS5" s="387"/>
      <c r="DT5" s="387"/>
      <c r="DU5" s="387"/>
      <c r="DV5" s="387"/>
      <c r="DW5" s="387"/>
      <c r="DX5" s="387"/>
      <c r="DY5" s="387"/>
      <c r="DZ5" s="387"/>
      <c r="EA5" s="387"/>
      <c r="EB5" s="387"/>
    </row>
    <row r="6" spans="1:132" s="388" customFormat="1" ht="20.100000000000001" customHeight="1" thickBot="1">
      <c r="A6" s="157"/>
      <c r="B6" s="713" t="s">
        <v>1</v>
      </c>
      <c r="C6" s="714"/>
      <c r="D6" s="394"/>
      <c r="E6" s="395"/>
      <c r="F6" s="395"/>
      <c r="G6" s="395"/>
      <c r="H6" s="395"/>
      <c r="I6" s="395"/>
      <c r="J6" s="396" t="s">
        <v>2</v>
      </c>
      <c r="K6" s="397">
        <v>5</v>
      </c>
      <c r="L6" s="398" t="s">
        <v>3</v>
      </c>
      <c r="M6" s="399" t="s">
        <v>87</v>
      </c>
      <c r="N6" s="157"/>
      <c r="O6" s="157"/>
      <c r="P6" s="157"/>
      <c r="Q6" s="157"/>
      <c r="R6" s="157"/>
      <c r="S6" s="157"/>
      <c r="T6" s="157"/>
      <c r="U6" s="157"/>
      <c r="V6" s="157"/>
      <c r="W6" s="157"/>
      <c r="X6" s="157"/>
      <c r="Y6" s="157"/>
      <c r="Z6" s="157"/>
      <c r="AA6" s="157"/>
      <c r="AB6" s="157"/>
      <c r="AC6" s="157"/>
      <c r="AD6" s="157"/>
      <c r="AE6" s="157"/>
      <c r="AF6" s="157"/>
      <c r="AG6" s="157"/>
      <c r="AH6" s="393"/>
      <c r="AI6" s="387"/>
      <c r="AJ6" s="387"/>
      <c r="AK6" s="387"/>
      <c r="AL6" s="387"/>
      <c r="AM6" s="387"/>
      <c r="AN6" s="387"/>
      <c r="AO6" s="387"/>
      <c r="AP6" s="387"/>
      <c r="AQ6" s="387"/>
      <c r="AR6" s="387"/>
      <c r="AS6" s="387"/>
      <c r="AT6" s="387"/>
      <c r="AU6" s="387"/>
      <c r="AV6" s="387"/>
      <c r="AW6" s="387"/>
      <c r="AX6" s="387"/>
      <c r="AY6" s="387"/>
      <c r="AZ6" s="387"/>
      <c r="BA6" s="387"/>
      <c r="BB6" s="387"/>
      <c r="BC6" s="387"/>
      <c r="BD6" s="387"/>
      <c r="BE6" s="387"/>
      <c r="BF6" s="387"/>
      <c r="BG6" s="387"/>
      <c r="BH6" s="387"/>
      <c r="BI6" s="387"/>
      <c r="BJ6" s="387"/>
      <c r="BK6" s="387"/>
      <c r="BL6" s="387"/>
      <c r="BM6" s="387"/>
      <c r="BN6" s="387"/>
      <c r="BO6" s="387"/>
      <c r="BP6" s="387"/>
      <c r="BQ6" s="387"/>
      <c r="BR6" s="387"/>
      <c r="BS6" s="387"/>
      <c r="BT6" s="387"/>
      <c r="BU6" s="387"/>
      <c r="BV6" s="387"/>
      <c r="BW6" s="387"/>
      <c r="BX6" s="387"/>
      <c r="BY6" s="387"/>
      <c r="BZ6" s="387"/>
      <c r="CA6" s="387"/>
      <c r="CB6" s="387"/>
      <c r="CC6" s="387"/>
      <c r="CD6" s="387"/>
      <c r="CE6" s="387"/>
      <c r="CF6" s="387"/>
      <c r="CG6" s="387"/>
      <c r="CH6" s="387"/>
      <c r="CI6" s="387"/>
      <c r="CJ6" s="387"/>
      <c r="CK6" s="387"/>
      <c r="CL6" s="387"/>
      <c r="CM6" s="387"/>
      <c r="CN6" s="387"/>
      <c r="CO6" s="387"/>
      <c r="CP6" s="387"/>
      <c r="CQ6" s="387"/>
      <c r="CR6" s="387"/>
      <c r="CS6" s="387"/>
      <c r="CT6" s="387"/>
      <c r="CU6" s="387"/>
      <c r="CV6" s="387"/>
      <c r="CW6" s="387"/>
      <c r="CX6" s="387"/>
      <c r="CY6" s="387"/>
      <c r="CZ6" s="387"/>
      <c r="DA6" s="387"/>
      <c r="DB6" s="387"/>
      <c r="DC6" s="387"/>
      <c r="DD6" s="387"/>
      <c r="DE6" s="387"/>
      <c r="DF6" s="387"/>
      <c r="DG6" s="387"/>
      <c r="DH6" s="387"/>
      <c r="DI6" s="387"/>
      <c r="DJ6" s="387"/>
      <c r="DK6" s="387"/>
      <c r="DL6" s="387"/>
      <c r="DM6" s="387"/>
      <c r="DN6" s="387"/>
      <c r="DO6" s="387"/>
      <c r="DP6" s="387"/>
      <c r="DQ6" s="387"/>
      <c r="DR6" s="387"/>
      <c r="DS6" s="387"/>
      <c r="DT6" s="387"/>
      <c r="DU6" s="387"/>
      <c r="DV6" s="387"/>
      <c r="DW6" s="387"/>
      <c r="DX6" s="387"/>
      <c r="DY6" s="387"/>
      <c r="DZ6" s="387"/>
      <c r="EA6" s="387"/>
      <c r="EB6" s="387"/>
    </row>
    <row r="7" spans="1:132" s="388" customFormat="1" ht="5.0999999999999996" customHeight="1" thickBot="1">
      <c r="A7" s="157"/>
      <c r="B7" s="157"/>
      <c r="C7" s="157"/>
      <c r="D7" s="157"/>
      <c r="E7" s="157"/>
      <c r="F7" s="157"/>
      <c r="G7" s="157"/>
      <c r="H7" s="157"/>
      <c r="I7" s="157"/>
      <c r="J7" s="157"/>
      <c r="K7" s="157"/>
      <c r="L7" s="157"/>
      <c r="M7" s="158"/>
      <c r="N7" s="157"/>
      <c r="O7" s="157"/>
      <c r="P7" s="157"/>
      <c r="Q7" s="157"/>
      <c r="R7" s="157"/>
      <c r="S7" s="157"/>
      <c r="T7" s="157"/>
      <c r="U7" s="157"/>
      <c r="V7" s="157"/>
      <c r="W7" s="157"/>
      <c r="X7" s="157"/>
      <c r="Y7" s="157"/>
      <c r="Z7" s="157"/>
      <c r="AA7" s="157"/>
      <c r="AB7" s="157"/>
      <c r="AC7" s="157"/>
      <c r="AD7" s="157"/>
      <c r="AE7" s="157"/>
      <c r="AF7" s="157"/>
      <c r="AG7" s="157"/>
      <c r="AH7" s="393"/>
      <c r="AI7" s="387"/>
      <c r="AJ7" s="387"/>
      <c r="AK7" s="387"/>
      <c r="AL7" s="387"/>
      <c r="AM7" s="387"/>
      <c r="AN7" s="387"/>
      <c r="AO7" s="387"/>
      <c r="AP7" s="387"/>
      <c r="AQ7" s="387"/>
      <c r="AR7" s="387"/>
      <c r="AS7" s="387"/>
      <c r="AT7" s="387"/>
      <c r="AU7" s="387"/>
      <c r="AV7" s="387"/>
      <c r="AW7" s="387"/>
      <c r="AX7" s="387"/>
      <c r="AY7" s="387"/>
      <c r="AZ7" s="387"/>
      <c r="BA7" s="387"/>
      <c r="BB7" s="387"/>
      <c r="BC7" s="387"/>
      <c r="BD7" s="387"/>
      <c r="BE7" s="387"/>
      <c r="BF7" s="387"/>
      <c r="BG7" s="387"/>
      <c r="BH7" s="387"/>
      <c r="BI7" s="387"/>
      <c r="BJ7" s="387"/>
      <c r="BK7" s="387"/>
      <c r="BL7" s="387"/>
      <c r="BM7" s="387"/>
      <c r="BN7" s="387"/>
      <c r="BO7" s="387"/>
      <c r="BP7" s="387"/>
      <c r="BQ7" s="387"/>
      <c r="BR7" s="387"/>
      <c r="BS7" s="387"/>
      <c r="BT7" s="387"/>
      <c r="BU7" s="387"/>
      <c r="BV7" s="387"/>
      <c r="BW7" s="387"/>
      <c r="BX7" s="387"/>
      <c r="BY7" s="387"/>
      <c r="BZ7" s="387"/>
      <c r="CA7" s="387"/>
      <c r="CB7" s="387"/>
      <c r="CC7" s="387"/>
      <c r="CD7" s="387"/>
      <c r="CE7" s="387"/>
      <c r="CF7" s="387"/>
      <c r="CG7" s="387"/>
      <c r="CH7" s="387"/>
      <c r="CI7" s="387"/>
      <c r="CJ7" s="387"/>
      <c r="CK7" s="387"/>
      <c r="CL7" s="387"/>
      <c r="CM7" s="387"/>
      <c r="CN7" s="387"/>
      <c r="CO7" s="387"/>
      <c r="CP7" s="387"/>
      <c r="CQ7" s="387"/>
      <c r="CR7" s="387"/>
      <c r="CS7" s="387"/>
      <c r="CT7" s="387"/>
      <c r="CU7" s="387"/>
      <c r="CV7" s="387"/>
      <c r="CW7" s="387"/>
      <c r="CX7" s="387"/>
      <c r="CY7" s="387"/>
      <c r="CZ7" s="387"/>
      <c r="DA7" s="387"/>
      <c r="DB7" s="387"/>
      <c r="DC7" s="387"/>
      <c r="DD7" s="387"/>
      <c r="DE7" s="387"/>
      <c r="DF7" s="387"/>
      <c r="DG7" s="387"/>
      <c r="DH7" s="387"/>
      <c r="DI7" s="387"/>
      <c r="DJ7" s="387"/>
      <c r="DK7" s="387"/>
      <c r="DL7" s="387"/>
      <c r="DM7" s="387"/>
      <c r="DN7" s="387"/>
      <c r="DO7" s="387"/>
      <c r="DP7" s="387"/>
      <c r="DQ7" s="387"/>
      <c r="DR7" s="387"/>
      <c r="DS7" s="387"/>
      <c r="DT7" s="387"/>
      <c r="DU7" s="387"/>
      <c r="DV7" s="387"/>
      <c r="DW7" s="387"/>
      <c r="DX7" s="387"/>
      <c r="DY7" s="387"/>
      <c r="DZ7" s="387"/>
      <c r="EA7" s="387"/>
      <c r="EB7" s="387"/>
    </row>
    <row r="8" spans="1:132" s="522" customFormat="1" ht="48.75" customHeight="1" thickBot="1">
      <c r="A8" s="518"/>
      <c r="B8" s="525" t="s">
        <v>4</v>
      </c>
      <c r="C8" s="526" t="s">
        <v>56</v>
      </c>
      <c r="D8" s="527" t="s">
        <v>41</v>
      </c>
      <c r="E8" s="527" t="s">
        <v>40</v>
      </c>
      <c r="F8" s="527" t="s">
        <v>118</v>
      </c>
      <c r="G8" s="527" t="s">
        <v>19</v>
      </c>
      <c r="H8" s="523" t="s">
        <v>119</v>
      </c>
      <c r="I8" s="523" t="s">
        <v>13</v>
      </c>
      <c r="J8" s="523" t="s">
        <v>14</v>
      </c>
      <c r="K8" s="523" t="s">
        <v>70</v>
      </c>
      <c r="L8" s="523" t="s">
        <v>15</v>
      </c>
      <c r="M8" s="524" t="s">
        <v>16</v>
      </c>
      <c r="N8" s="519"/>
      <c r="O8" s="519"/>
      <c r="P8" s="519"/>
      <c r="Q8" s="519"/>
      <c r="R8" s="519"/>
      <c r="S8" s="519"/>
      <c r="T8" s="519"/>
      <c r="U8" s="519"/>
      <c r="V8" s="519"/>
      <c r="W8" s="519"/>
      <c r="X8" s="519"/>
      <c r="Y8" s="519"/>
      <c r="Z8" s="519"/>
      <c r="AA8" s="519"/>
      <c r="AB8" s="519"/>
      <c r="AC8" s="519"/>
      <c r="AD8" s="519"/>
      <c r="AE8" s="519"/>
      <c r="AF8" s="519"/>
      <c r="AG8" s="519"/>
      <c r="AH8" s="520"/>
      <c r="AI8" s="521"/>
      <c r="AJ8" s="521"/>
      <c r="AK8" s="521"/>
      <c r="AL8" s="521"/>
      <c r="AM8" s="521"/>
      <c r="AN8" s="521"/>
      <c r="AO8" s="521"/>
      <c r="AP8" s="521"/>
      <c r="AQ8" s="521"/>
      <c r="AR8" s="521"/>
      <c r="AS8" s="521"/>
      <c r="AT8" s="521"/>
      <c r="AU8" s="521"/>
      <c r="AV8" s="521"/>
      <c r="AW8" s="521"/>
      <c r="AX8" s="521"/>
      <c r="AY8" s="521"/>
      <c r="AZ8" s="521"/>
      <c r="BA8" s="521"/>
      <c r="BB8" s="521"/>
      <c r="BC8" s="521"/>
      <c r="BD8" s="521"/>
      <c r="BE8" s="521"/>
      <c r="BF8" s="521"/>
      <c r="BG8" s="521"/>
      <c r="BH8" s="521"/>
      <c r="BI8" s="521"/>
      <c r="BJ8" s="521"/>
      <c r="BK8" s="521"/>
      <c r="BL8" s="521"/>
      <c r="BM8" s="521"/>
      <c r="BN8" s="521"/>
      <c r="BO8" s="521"/>
      <c r="BP8" s="521"/>
      <c r="BQ8" s="521"/>
      <c r="BR8" s="521"/>
      <c r="BS8" s="521"/>
      <c r="BT8" s="521"/>
      <c r="BU8" s="521"/>
      <c r="BV8" s="521"/>
      <c r="BW8" s="521"/>
      <c r="BX8" s="521"/>
      <c r="BY8" s="521"/>
      <c r="BZ8" s="521"/>
      <c r="CA8" s="521"/>
      <c r="CB8" s="521"/>
      <c r="CC8" s="521"/>
      <c r="CD8" s="521"/>
      <c r="CE8" s="521"/>
      <c r="CF8" s="521"/>
      <c r="CG8" s="521"/>
      <c r="CH8" s="521"/>
      <c r="CI8" s="521"/>
      <c r="CJ8" s="521"/>
      <c r="CK8" s="521"/>
      <c r="CL8" s="521"/>
      <c r="CM8" s="521"/>
      <c r="CN8" s="521"/>
      <c r="CO8" s="521"/>
      <c r="CP8" s="521"/>
      <c r="CQ8" s="521"/>
      <c r="CR8" s="521"/>
      <c r="CS8" s="521"/>
      <c r="CT8" s="521"/>
      <c r="CU8" s="521"/>
      <c r="CV8" s="521"/>
      <c r="CW8" s="521"/>
      <c r="CX8" s="521"/>
      <c r="CY8" s="521"/>
      <c r="CZ8" s="521"/>
      <c r="DA8" s="521"/>
      <c r="DB8" s="521"/>
      <c r="DC8" s="521"/>
      <c r="DD8" s="521"/>
      <c r="DE8" s="521"/>
      <c r="DF8" s="521"/>
      <c r="DG8" s="521"/>
      <c r="DH8" s="521"/>
      <c r="DI8" s="521"/>
      <c r="DJ8" s="521"/>
      <c r="DK8" s="521"/>
      <c r="DL8" s="521"/>
      <c r="DM8" s="521"/>
      <c r="DN8" s="521"/>
      <c r="DO8" s="521"/>
      <c r="DP8" s="521"/>
      <c r="DQ8" s="521"/>
      <c r="DR8" s="521"/>
      <c r="DS8" s="521"/>
      <c r="DT8" s="521"/>
      <c r="DU8" s="521"/>
      <c r="DV8" s="521"/>
      <c r="DW8" s="521"/>
      <c r="DX8" s="521"/>
      <c r="DY8" s="521"/>
      <c r="DZ8" s="521"/>
      <c r="EA8" s="521"/>
      <c r="EB8" s="521"/>
    </row>
    <row r="9" spans="1:132" s="384" customFormat="1" ht="4.9000000000000004" customHeight="1" thickBot="1">
      <c r="A9" s="190"/>
      <c r="B9" s="190"/>
      <c r="C9" s="190"/>
      <c r="D9" s="190"/>
      <c r="E9" s="190"/>
      <c r="F9" s="429"/>
      <c r="G9" s="43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382"/>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c r="CV9" s="383"/>
      <c r="CW9" s="383"/>
      <c r="CX9" s="383"/>
      <c r="CY9" s="383"/>
      <c r="CZ9" s="383"/>
      <c r="DA9" s="383"/>
      <c r="DB9" s="383"/>
      <c r="DC9" s="383"/>
      <c r="DD9" s="383"/>
      <c r="DE9" s="383"/>
      <c r="DF9" s="383"/>
      <c r="DG9" s="383"/>
      <c r="DH9" s="383"/>
      <c r="DI9" s="383"/>
      <c r="DJ9" s="383"/>
      <c r="DK9" s="383"/>
      <c r="DL9" s="383"/>
      <c r="DM9" s="383"/>
      <c r="DN9" s="383"/>
      <c r="DO9" s="383"/>
      <c r="DP9" s="383"/>
      <c r="DQ9" s="383"/>
      <c r="DR9" s="383"/>
      <c r="DS9" s="383"/>
      <c r="DT9" s="383"/>
      <c r="DU9" s="383"/>
      <c r="DV9" s="383"/>
      <c r="DW9" s="383"/>
      <c r="DX9" s="383"/>
      <c r="DY9" s="383"/>
      <c r="DZ9" s="383"/>
      <c r="EA9" s="383"/>
      <c r="EB9" s="383"/>
    </row>
    <row r="10" spans="1:132" s="465" customFormat="1" ht="15" customHeight="1">
      <c r="A10" s="428"/>
      <c r="B10" s="451">
        <v>1</v>
      </c>
      <c r="C10" s="452">
        <v>1732</v>
      </c>
      <c r="D10" s="453" t="s">
        <v>57</v>
      </c>
      <c r="E10" s="454"/>
      <c r="F10" s="455">
        <v>4380</v>
      </c>
      <c r="G10" s="456" t="s">
        <v>39</v>
      </c>
      <c r="H10" s="457">
        <v>2.5</v>
      </c>
      <c r="I10" s="458">
        <f t="shared" ref="I10:I22" si="0">+ROUND(F10*H10,2)</f>
        <v>10950</v>
      </c>
      <c r="J10" s="458">
        <f>+ROUND(I10*$K$6,2)</f>
        <v>54750</v>
      </c>
      <c r="K10" s="459"/>
      <c r="L10" s="460">
        <f>+ROUND(F10*K10,2)</f>
        <v>0</v>
      </c>
      <c r="M10" s="461">
        <f t="shared" ref="M10:M23" si="1">+L10*$K$6</f>
        <v>0</v>
      </c>
      <c r="N10" s="462"/>
      <c r="O10" s="462"/>
      <c r="P10" s="462"/>
      <c r="Q10" s="462"/>
      <c r="R10" s="462"/>
      <c r="S10" s="462"/>
      <c r="T10" s="462"/>
      <c r="U10" s="462"/>
      <c r="V10" s="462"/>
      <c r="W10" s="462"/>
      <c r="X10" s="462"/>
      <c r="Y10" s="462"/>
      <c r="Z10" s="462"/>
      <c r="AA10" s="462"/>
      <c r="AB10" s="462"/>
      <c r="AC10" s="462"/>
      <c r="AD10" s="462"/>
      <c r="AE10" s="462"/>
      <c r="AF10" s="462"/>
      <c r="AG10" s="462"/>
      <c r="AH10" s="463"/>
      <c r="AI10" s="464"/>
      <c r="AJ10" s="464"/>
      <c r="AK10" s="464"/>
      <c r="AL10" s="464"/>
      <c r="AM10" s="464"/>
      <c r="AN10" s="464"/>
      <c r="AO10" s="464"/>
      <c r="AP10" s="464"/>
      <c r="AQ10" s="464"/>
      <c r="AR10" s="464"/>
      <c r="AS10" s="464"/>
      <c r="AT10" s="464"/>
      <c r="AU10" s="464"/>
      <c r="AV10" s="464"/>
      <c r="AW10" s="464"/>
      <c r="AX10" s="464"/>
      <c r="AY10" s="464"/>
      <c r="AZ10" s="464"/>
      <c r="BA10" s="464"/>
      <c r="BB10" s="464"/>
      <c r="BC10" s="464"/>
      <c r="BD10" s="464"/>
      <c r="BE10" s="464"/>
      <c r="BF10" s="464"/>
      <c r="BG10" s="464"/>
      <c r="BH10" s="464"/>
      <c r="BI10" s="464"/>
      <c r="BJ10" s="464"/>
      <c r="BK10" s="464"/>
      <c r="BL10" s="464"/>
      <c r="BM10" s="464"/>
      <c r="BN10" s="464"/>
      <c r="BO10" s="464"/>
      <c r="BP10" s="464"/>
      <c r="BQ10" s="464"/>
      <c r="BR10" s="464"/>
      <c r="BS10" s="464"/>
      <c r="BT10" s="464"/>
      <c r="BU10" s="464"/>
      <c r="BV10" s="464"/>
      <c r="BW10" s="464"/>
      <c r="BX10" s="464"/>
      <c r="BY10" s="464"/>
      <c r="BZ10" s="464"/>
      <c r="CA10" s="464"/>
      <c r="CB10" s="464"/>
      <c r="CC10" s="464"/>
      <c r="CD10" s="464"/>
      <c r="CE10" s="464"/>
      <c r="CF10" s="464"/>
      <c r="CG10" s="464"/>
      <c r="CH10" s="464"/>
      <c r="CI10" s="464"/>
      <c r="CJ10" s="464"/>
      <c r="CK10" s="464"/>
      <c r="CL10" s="464"/>
      <c r="CM10" s="464"/>
      <c r="CN10" s="464"/>
      <c r="CO10" s="464"/>
      <c r="CP10" s="464"/>
      <c r="CQ10" s="464"/>
      <c r="CR10" s="464"/>
      <c r="CS10" s="464"/>
      <c r="CT10" s="464"/>
      <c r="CU10" s="464"/>
      <c r="CV10" s="464"/>
      <c r="CW10" s="464"/>
      <c r="CX10" s="464"/>
      <c r="CY10" s="464"/>
      <c r="CZ10" s="464"/>
      <c r="DA10" s="464"/>
      <c r="DB10" s="464"/>
      <c r="DC10" s="464"/>
      <c r="DD10" s="464"/>
      <c r="DE10" s="464"/>
      <c r="DF10" s="464"/>
      <c r="DG10" s="464"/>
      <c r="DH10" s="464"/>
      <c r="DI10" s="464"/>
      <c r="DJ10" s="464"/>
      <c r="DK10" s="464"/>
      <c r="DL10" s="464"/>
      <c r="DM10" s="464"/>
      <c r="DN10" s="464"/>
      <c r="DO10" s="464"/>
      <c r="DP10" s="464"/>
      <c r="DQ10" s="464"/>
      <c r="DR10" s="464"/>
      <c r="DS10" s="464"/>
      <c r="DT10" s="464"/>
      <c r="DU10" s="464"/>
      <c r="DV10" s="464"/>
      <c r="DW10" s="464"/>
      <c r="DX10" s="464"/>
      <c r="DY10" s="464"/>
      <c r="DZ10" s="464"/>
      <c r="EA10" s="464"/>
      <c r="EB10" s="464"/>
    </row>
    <row r="11" spans="1:132" s="465" customFormat="1" ht="15" customHeight="1">
      <c r="A11" s="428"/>
      <c r="B11" s="466">
        <v>2</v>
      </c>
      <c r="C11" s="467"/>
      <c r="D11" s="468" t="s">
        <v>58</v>
      </c>
      <c r="E11" s="469"/>
      <c r="F11" s="470">
        <v>5806</v>
      </c>
      <c r="G11" s="471" t="s">
        <v>39</v>
      </c>
      <c r="H11" s="472">
        <v>2</v>
      </c>
      <c r="I11" s="473">
        <f t="shared" si="0"/>
        <v>11612</v>
      </c>
      <c r="J11" s="473">
        <f t="shared" ref="J11:J22" si="2">+ROUND(I11*$K$6,2)</f>
        <v>58060</v>
      </c>
      <c r="K11" s="474"/>
      <c r="L11" s="475">
        <f t="shared" ref="L11:L22" si="3">+ROUND(F11*K11,2)</f>
        <v>0</v>
      </c>
      <c r="M11" s="476">
        <f t="shared" si="1"/>
        <v>0</v>
      </c>
      <c r="N11" s="428"/>
      <c r="O11" s="428"/>
      <c r="P11" s="428"/>
      <c r="Q11" s="428"/>
      <c r="R11" s="428"/>
      <c r="S11" s="428"/>
      <c r="T11" s="428"/>
      <c r="U11" s="428"/>
      <c r="V11" s="428"/>
      <c r="W11" s="428"/>
      <c r="X11" s="428"/>
      <c r="Y11" s="428"/>
      <c r="Z11" s="428"/>
      <c r="AA11" s="428"/>
      <c r="AB11" s="428"/>
      <c r="AC11" s="428"/>
      <c r="AD11" s="428"/>
      <c r="AE11" s="428"/>
      <c r="AF11" s="428"/>
      <c r="AG11" s="428"/>
      <c r="AH11" s="477"/>
      <c r="AI11" s="464"/>
      <c r="AJ11" s="464"/>
      <c r="AK11" s="464"/>
      <c r="AL11" s="464"/>
      <c r="AM11" s="464"/>
      <c r="AN11" s="464"/>
      <c r="AO11" s="464"/>
      <c r="AP11" s="464"/>
      <c r="AQ11" s="464"/>
      <c r="AR11" s="464"/>
      <c r="AS11" s="464"/>
      <c r="AT11" s="464"/>
      <c r="AU11" s="464"/>
      <c r="AV11" s="464"/>
      <c r="AW11" s="464"/>
      <c r="AX11" s="464"/>
      <c r="AY11" s="464"/>
      <c r="AZ11" s="464"/>
      <c r="BA11" s="464"/>
      <c r="BB11" s="464"/>
      <c r="BC11" s="464"/>
      <c r="BD11" s="464"/>
      <c r="BE11" s="464"/>
      <c r="BF11" s="464"/>
      <c r="BG11" s="464"/>
      <c r="BH11" s="464"/>
      <c r="BI11" s="464"/>
      <c r="BJ11" s="464"/>
      <c r="BK11" s="464"/>
      <c r="BL11" s="464"/>
      <c r="BM11" s="464"/>
      <c r="BN11" s="464"/>
      <c r="BO11" s="464"/>
      <c r="BP11" s="464"/>
      <c r="BQ11" s="464"/>
      <c r="BR11" s="464"/>
      <c r="BS11" s="464"/>
      <c r="BT11" s="464"/>
      <c r="BU11" s="464"/>
      <c r="BV11" s="464"/>
      <c r="BW11" s="464"/>
      <c r="BX11" s="464"/>
      <c r="BY11" s="464"/>
      <c r="BZ11" s="464"/>
      <c r="CA11" s="464"/>
      <c r="CB11" s="464"/>
      <c r="CC11" s="464"/>
      <c r="CD11" s="464"/>
      <c r="CE11" s="464"/>
      <c r="CF11" s="464"/>
      <c r="CG11" s="464"/>
      <c r="CH11" s="464"/>
      <c r="CI11" s="464"/>
      <c r="CJ11" s="464"/>
      <c r="CK11" s="464"/>
      <c r="CL11" s="464"/>
      <c r="CM11" s="464"/>
      <c r="CN11" s="464"/>
      <c r="CO11" s="464"/>
      <c r="CP11" s="464"/>
      <c r="CQ11" s="464"/>
      <c r="CR11" s="464"/>
      <c r="CS11" s="464"/>
      <c r="CT11" s="464"/>
      <c r="CU11" s="464"/>
      <c r="CV11" s="464"/>
      <c r="CW11" s="464"/>
      <c r="CX11" s="464"/>
      <c r="CY11" s="464"/>
      <c r="CZ11" s="464"/>
      <c r="DA11" s="464"/>
      <c r="DB11" s="464"/>
      <c r="DC11" s="464"/>
      <c r="DD11" s="464"/>
      <c r="DE11" s="464"/>
      <c r="DF11" s="464"/>
      <c r="DG11" s="464"/>
      <c r="DH11" s="464"/>
      <c r="DI11" s="464"/>
      <c r="DJ11" s="464"/>
      <c r="DK11" s="464"/>
      <c r="DL11" s="464"/>
      <c r="DM11" s="464"/>
      <c r="DN11" s="464"/>
      <c r="DO11" s="464"/>
      <c r="DP11" s="464"/>
      <c r="DQ11" s="464"/>
      <c r="DR11" s="464"/>
      <c r="DS11" s="464"/>
      <c r="DT11" s="464"/>
      <c r="DU11" s="464"/>
      <c r="DV11" s="464"/>
      <c r="DW11" s="464"/>
      <c r="DX11" s="464"/>
      <c r="DY11" s="464"/>
      <c r="DZ11" s="464"/>
      <c r="EA11" s="464"/>
      <c r="EB11" s="464"/>
    </row>
    <row r="12" spans="1:132" s="465" customFormat="1" ht="15" customHeight="1">
      <c r="A12" s="428"/>
      <c r="B12" s="466">
        <v>3</v>
      </c>
      <c r="C12" s="467">
        <v>1731</v>
      </c>
      <c r="D12" s="468" t="s">
        <v>59</v>
      </c>
      <c r="E12" s="469"/>
      <c r="F12" s="470">
        <v>4873</v>
      </c>
      <c r="G12" s="471" t="s">
        <v>39</v>
      </c>
      <c r="H12" s="472">
        <v>2</v>
      </c>
      <c r="I12" s="473">
        <f t="shared" si="0"/>
        <v>9746</v>
      </c>
      <c r="J12" s="473">
        <f t="shared" si="2"/>
        <v>48730</v>
      </c>
      <c r="K12" s="474"/>
      <c r="L12" s="475">
        <f t="shared" si="3"/>
        <v>0</v>
      </c>
      <c r="M12" s="476">
        <f t="shared" si="1"/>
        <v>0</v>
      </c>
      <c r="N12" s="428"/>
      <c r="O12" s="428"/>
      <c r="P12" s="428"/>
      <c r="Q12" s="428"/>
      <c r="R12" s="428"/>
      <c r="S12" s="428"/>
      <c r="T12" s="428"/>
      <c r="U12" s="428"/>
      <c r="V12" s="428"/>
      <c r="W12" s="428"/>
      <c r="X12" s="428"/>
      <c r="Y12" s="428"/>
      <c r="Z12" s="428"/>
      <c r="AA12" s="428"/>
      <c r="AB12" s="428"/>
      <c r="AC12" s="428"/>
      <c r="AD12" s="428"/>
      <c r="AE12" s="428"/>
      <c r="AF12" s="428"/>
      <c r="AG12" s="428"/>
      <c r="AH12" s="477"/>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row>
    <row r="13" spans="1:132" s="465" customFormat="1" ht="15" customHeight="1">
      <c r="A13" s="428"/>
      <c r="B13" s="466">
        <v>4</v>
      </c>
      <c r="C13" s="467">
        <v>1728</v>
      </c>
      <c r="D13" s="468" t="s">
        <v>60</v>
      </c>
      <c r="E13" s="469"/>
      <c r="F13" s="470">
        <v>7154</v>
      </c>
      <c r="G13" s="471" t="s">
        <v>39</v>
      </c>
      <c r="H13" s="472">
        <v>2</v>
      </c>
      <c r="I13" s="473">
        <f t="shared" si="0"/>
        <v>14308</v>
      </c>
      <c r="J13" s="473">
        <f t="shared" si="2"/>
        <v>71540</v>
      </c>
      <c r="K13" s="474"/>
      <c r="L13" s="475">
        <f t="shared" si="3"/>
        <v>0</v>
      </c>
      <c r="M13" s="476">
        <f t="shared" si="1"/>
        <v>0</v>
      </c>
      <c r="N13" s="428"/>
      <c r="O13" s="428"/>
      <c r="P13" s="428"/>
      <c r="Q13" s="428"/>
      <c r="R13" s="428"/>
      <c r="S13" s="428"/>
      <c r="T13" s="428"/>
      <c r="U13" s="428"/>
      <c r="V13" s="428"/>
      <c r="W13" s="428"/>
      <c r="X13" s="428"/>
      <c r="Y13" s="428"/>
      <c r="Z13" s="428"/>
      <c r="AA13" s="428"/>
      <c r="AB13" s="428"/>
      <c r="AC13" s="428"/>
      <c r="AD13" s="428"/>
      <c r="AE13" s="428"/>
      <c r="AF13" s="428"/>
      <c r="AG13" s="428"/>
      <c r="AH13" s="477"/>
      <c r="AI13" s="464"/>
      <c r="AJ13" s="464"/>
      <c r="AK13" s="464"/>
      <c r="AL13" s="464"/>
      <c r="AM13" s="464"/>
      <c r="AN13" s="464"/>
      <c r="AO13" s="464"/>
      <c r="AP13" s="464"/>
      <c r="AQ13" s="464"/>
      <c r="AR13" s="464"/>
      <c r="AS13" s="464"/>
      <c r="AT13" s="464"/>
      <c r="AU13" s="464"/>
      <c r="AV13" s="464"/>
      <c r="AW13" s="464"/>
      <c r="AX13" s="464"/>
      <c r="AY13" s="464"/>
      <c r="AZ13" s="464"/>
      <c r="BA13" s="464"/>
      <c r="BB13" s="464"/>
      <c r="BC13" s="464"/>
      <c r="BD13" s="464"/>
      <c r="BE13" s="464"/>
      <c r="BF13" s="464"/>
      <c r="BG13" s="464"/>
      <c r="BH13" s="464"/>
      <c r="BI13" s="464"/>
      <c r="BJ13" s="464"/>
      <c r="BK13" s="464"/>
      <c r="BL13" s="464"/>
      <c r="BM13" s="464"/>
      <c r="BN13" s="464"/>
      <c r="BO13" s="464"/>
      <c r="BP13" s="464"/>
      <c r="BQ13" s="464"/>
      <c r="BR13" s="464"/>
      <c r="BS13" s="464"/>
      <c r="BT13" s="464"/>
      <c r="BU13" s="464"/>
      <c r="BV13" s="464"/>
      <c r="BW13" s="464"/>
      <c r="BX13" s="464"/>
      <c r="BY13" s="464"/>
      <c r="BZ13" s="464"/>
      <c r="CA13" s="464"/>
      <c r="CB13" s="464"/>
      <c r="CC13" s="464"/>
      <c r="CD13" s="464"/>
      <c r="CE13" s="464"/>
      <c r="CF13" s="464"/>
      <c r="CG13" s="464"/>
      <c r="CH13" s="464"/>
      <c r="CI13" s="464"/>
      <c r="CJ13" s="464"/>
      <c r="CK13" s="464"/>
      <c r="CL13" s="464"/>
      <c r="CM13" s="464"/>
      <c r="CN13" s="464"/>
      <c r="CO13" s="464"/>
      <c r="CP13" s="464"/>
      <c r="CQ13" s="464"/>
      <c r="CR13" s="464"/>
      <c r="CS13" s="464"/>
      <c r="CT13" s="464"/>
      <c r="CU13" s="464"/>
      <c r="CV13" s="464"/>
      <c r="CW13" s="464"/>
      <c r="CX13" s="464"/>
      <c r="CY13" s="464"/>
      <c r="CZ13" s="464"/>
      <c r="DA13" s="464"/>
      <c r="DB13" s="464"/>
      <c r="DC13" s="464"/>
      <c r="DD13" s="464"/>
      <c r="DE13" s="464"/>
      <c r="DF13" s="464"/>
      <c r="DG13" s="464"/>
      <c r="DH13" s="464"/>
      <c r="DI13" s="464"/>
      <c r="DJ13" s="464"/>
      <c r="DK13" s="464"/>
      <c r="DL13" s="464"/>
      <c r="DM13" s="464"/>
      <c r="DN13" s="464"/>
      <c r="DO13" s="464"/>
      <c r="DP13" s="464"/>
      <c r="DQ13" s="464"/>
      <c r="DR13" s="464"/>
      <c r="DS13" s="464"/>
      <c r="DT13" s="464"/>
      <c r="DU13" s="464"/>
      <c r="DV13" s="464"/>
      <c r="DW13" s="464"/>
      <c r="DX13" s="464"/>
      <c r="DY13" s="464"/>
      <c r="DZ13" s="464"/>
      <c r="EA13" s="464"/>
      <c r="EB13" s="464"/>
    </row>
    <row r="14" spans="1:132" s="465" customFormat="1" ht="15" customHeight="1">
      <c r="A14" s="428"/>
      <c r="B14" s="466">
        <v>5</v>
      </c>
      <c r="C14" s="467">
        <v>1729</v>
      </c>
      <c r="D14" s="468" t="s">
        <v>61</v>
      </c>
      <c r="E14" s="469"/>
      <c r="F14" s="470">
        <v>4173</v>
      </c>
      <c r="G14" s="471" t="s">
        <v>39</v>
      </c>
      <c r="H14" s="472">
        <v>2.5</v>
      </c>
      <c r="I14" s="473">
        <f t="shared" si="0"/>
        <v>10432.5</v>
      </c>
      <c r="J14" s="473">
        <f t="shared" si="2"/>
        <v>52162.5</v>
      </c>
      <c r="K14" s="474"/>
      <c r="L14" s="475">
        <f t="shared" si="3"/>
        <v>0</v>
      </c>
      <c r="M14" s="476">
        <f t="shared" si="1"/>
        <v>0</v>
      </c>
      <c r="N14" s="428"/>
      <c r="O14" s="428"/>
      <c r="P14" s="428"/>
      <c r="Q14" s="428"/>
      <c r="R14" s="428"/>
      <c r="S14" s="428"/>
      <c r="T14" s="428"/>
      <c r="U14" s="428"/>
      <c r="V14" s="428"/>
      <c r="W14" s="428"/>
      <c r="X14" s="428"/>
      <c r="Y14" s="428"/>
      <c r="Z14" s="428"/>
      <c r="AA14" s="428"/>
      <c r="AB14" s="428"/>
      <c r="AC14" s="428"/>
      <c r="AD14" s="428"/>
      <c r="AE14" s="428"/>
      <c r="AF14" s="428"/>
      <c r="AG14" s="428"/>
      <c r="AH14" s="477"/>
      <c r="AI14" s="464"/>
      <c r="AJ14" s="464"/>
      <c r="AK14" s="464"/>
      <c r="AL14" s="464"/>
      <c r="AM14" s="464"/>
      <c r="AN14" s="464"/>
      <c r="AO14" s="464"/>
      <c r="AP14" s="464"/>
      <c r="AQ14" s="464"/>
      <c r="AR14" s="464"/>
      <c r="AS14" s="464"/>
      <c r="AT14" s="464"/>
      <c r="AU14" s="464"/>
      <c r="AV14" s="464"/>
      <c r="AW14" s="464"/>
      <c r="AX14" s="464"/>
      <c r="AY14" s="464"/>
      <c r="AZ14" s="464"/>
      <c r="BA14" s="464"/>
      <c r="BB14" s="464"/>
      <c r="BC14" s="464"/>
      <c r="BD14" s="464"/>
      <c r="BE14" s="464"/>
      <c r="BF14" s="464"/>
      <c r="BG14" s="464"/>
      <c r="BH14" s="464"/>
      <c r="BI14" s="464"/>
      <c r="BJ14" s="464"/>
      <c r="BK14" s="464"/>
      <c r="BL14" s="464"/>
      <c r="BM14" s="464"/>
      <c r="BN14" s="464"/>
      <c r="BO14" s="464"/>
      <c r="BP14" s="464"/>
      <c r="BQ14" s="464"/>
      <c r="BR14" s="464"/>
      <c r="BS14" s="464"/>
      <c r="BT14" s="464"/>
      <c r="BU14" s="464"/>
      <c r="BV14" s="464"/>
      <c r="BW14" s="464"/>
      <c r="BX14" s="464"/>
      <c r="BY14" s="464"/>
      <c r="BZ14" s="464"/>
      <c r="CA14" s="464"/>
      <c r="CB14" s="464"/>
      <c r="CC14" s="464"/>
      <c r="CD14" s="464"/>
      <c r="CE14" s="464"/>
      <c r="CF14" s="464"/>
      <c r="CG14" s="464"/>
      <c r="CH14" s="464"/>
      <c r="CI14" s="464"/>
      <c r="CJ14" s="464"/>
      <c r="CK14" s="464"/>
      <c r="CL14" s="464"/>
      <c r="CM14" s="464"/>
      <c r="CN14" s="464"/>
      <c r="CO14" s="464"/>
      <c r="CP14" s="464"/>
      <c r="CQ14" s="464"/>
      <c r="CR14" s="464"/>
      <c r="CS14" s="464"/>
      <c r="CT14" s="464"/>
      <c r="CU14" s="464"/>
      <c r="CV14" s="464"/>
      <c r="CW14" s="464"/>
      <c r="CX14" s="464"/>
      <c r="CY14" s="464"/>
      <c r="CZ14" s="464"/>
      <c r="DA14" s="464"/>
      <c r="DB14" s="464"/>
      <c r="DC14" s="464"/>
      <c r="DD14" s="464"/>
      <c r="DE14" s="464"/>
      <c r="DF14" s="464"/>
      <c r="DG14" s="464"/>
      <c r="DH14" s="464"/>
      <c r="DI14" s="464"/>
      <c r="DJ14" s="464"/>
      <c r="DK14" s="464"/>
      <c r="DL14" s="464"/>
      <c r="DM14" s="464"/>
      <c r="DN14" s="464"/>
      <c r="DO14" s="464"/>
      <c r="DP14" s="464"/>
      <c r="DQ14" s="464"/>
      <c r="DR14" s="464"/>
      <c r="DS14" s="464"/>
      <c r="DT14" s="464"/>
      <c r="DU14" s="464"/>
      <c r="DV14" s="464"/>
      <c r="DW14" s="464"/>
      <c r="DX14" s="464"/>
      <c r="DY14" s="464"/>
      <c r="DZ14" s="464"/>
      <c r="EA14" s="464"/>
      <c r="EB14" s="464"/>
    </row>
    <row r="15" spans="1:132" s="465" customFormat="1" ht="15" customHeight="1">
      <c r="A15" s="428"/>
      <c r="B15" s="466">
        <v>6</v>
      </c>
      <c r="C15" s="467">
        <v>1739</v>
      </c>
      <c r="D15" s="468" t="s">
        <v>62</v>
      </c>
      <c r="E15" s="469"/>
      <c r="F15" s="470">
        <v>6921</v>
      </c>
      <c r="G15" s="471" t="s">
        <v>39</v>
      </c>
      <c r="H15" s="472">
        <v>2</v>
      </c>
      <c r="I15" s="473">
        <f t="shared" si="0"/>
        <v>13842</v>
      </c>
      <c r="J15" s="473">
        <f t="shared" si="2"/>
        <v>69210</v>
      </c>
      <c r="K15" s="474"/>
      <c r="L15" s="475">
        <f t="shared" si="3"/>
        <v>0</v>
      </c>
      <c r="M15" s="476">
        <f t="shared" si="1"/>
        <v>0</v>
      </c>
      <c r="N15" s="428"/>
      <c r="O15" s="428"/>
      <c r="P15" s="428"/>
      <c r="Q15" s="428"/>
      <c r="R15" s="428"/>
      <c r="S15" s="428"/>
      <c r="T15" s="428"/>
      <c r="U15" s="428"/>
      <c r="V15" s="428"/>
      <c r="W15" s="428"/>
      <c r="X15" s="428"/>
      <c r="Y15" s="428"/>
      <c r="Z15" s="428"/>
      <c r="AA15" s="428"/>
      <c r="AB15" s="428"/>
      <c r="AC15" s="428"/>
      <c r="AD15" s="428"/>
      <c r="AE15" s="428"/>
      <c r="AF15" s="428"/>
      <c r="AG15" s="428"/>
      <c r="AH15" s="477"/>
      <c r="AI15" s="464"/>
      <c r="AJ15" s="464"/>
      <c r="AK15" s="464"/>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4"/>
      <c r="BJ15" s="464"/>
      <c r="BK15" s="464"/>
      <c r="BL15" s="464"/>
      <c r="BM15" s="464"/>
      <c r="BN15" s="464"/>
      <c r="BO15" s="464"/>
      <c r="BP15" s="464"/>
      <c r="BQ15" s="464"/>
      <c r="BR15" s="464"/>
      <c r="BS15" s="464"/>
      <c r="BT15" s="464"/>
      <c r="BU15" s="464"/>
      <c r="BV15" s="464"/>
      <c r="BW15" s="464"/>
      <c r="BX15" s="464"/>
      <c r="BY15" s="464"/>
      <c r="BZ15" s="464"/>
      <c r="CA15" s="464"/>
      <c r="CB15" s="464"/>
      <c r="CC15" s="464"/>
      <c r="CD15" s="464"/>
      <c r="CE15" s="464"/>
      <c r="CF15" s="464"/>
      <c r="CG15" s="464"/>
      <c r="CH15" s="464"/>
      <c r="CI15" s="464"/>
      <c r="CJ15" s="464"/>
      <c r="CK15" s="464"/>
      <c r="CL15" s="464"/>
      <c r="CM15" s="464"/>
      <c r="CN15" s="464"/>
      <c r="CO15" s="464"/>
      <c r="CP15" s="464"/>
      <c r="CQ15" s="464"/>
      <c r="CR15" s="464"/>
      <c r="CS15" s="464"/>
      <c r="CT15" s="464"/>
      <c r="CU15" s="464"/>
      <c r="CV15" s="464"/>
      <c r="CW15" s="464"/>
      <c r="CX15" s="464"/>
      <c r="CY15" s="464"/>
      <c r="CZ15" s="464"/>
      <c r="DA15" s="464"/>
      <c r="DB15" s="464"/>
      <c r="DC15" s="464"/>
      <c r="DD15" s="464"/>
      <c r="DE15" s="464"/>
      <c r="DF15" s="464"/>
      <c r="DG15" s="464"/>
      <c r="DH15" s="464"/>
      <c r="DI15" s="464"/>
      <c r="DJ15" s="464"/>
      <c r="DK15" s="464"/>
      <c r="DL15" s="464"/>
      <c r="DM15" s="464"/>
      <c r="DN15" s="464"/>
      <c r="DO15" s="464"/>
      <c r="DP15" s="464"/>
      <c r="DQ15" s="464"/>
      <c r="DR15" s="464"/>
      <c r="DS15" s="464"/>
      <c r="DT15" s="464"/>
      <c r="DU15" s="464"/>
      <c r="DV15" s="464"/>
      <c r="DW15" s="464"/>
      <c r="DX15" s="464"/>
      <c r="DY15" s="464"/>
      <c r="DZ15" s="464"/>
      <c r="EA15" s="464"/>
      <c r="EB15" s="464"/>
    </row>
    <row r="16" spans="1:132" s="465" customFormat="1" ht="15" customHeight="1">
      <c r="A16" s="428"/>
      <c r="B16" s="466">
        <v>7</v>
      </c>
      <c r="C16" s="467">
        <v>3136</v>
      </c>
      <c r="D16" s="468" t="s">
        <v>63</v>
      </c>
      <c r="E16" s="469"/>
      <c r="F16" s="470">
        <v>7500</v>
      </c>
      <c r="G16" s="471" t="s">
        <v>39</v>
      </c>
      <c r="H16" s="472">
        <v>2.4</v>
      </c>
      <c r="I16" s="473">
        <f t="shared" si="0"/>
        <v>18000</v>
      </c>
      <c r="J16" s="473">
        <f t="shared" si="2"/>
        <v>90000</v>
      </c>
      <c r="K16" s="474"/>
      <c r="L16" s="475">
        <f t="shared" si="3"/>
        <v>0</v>
      </c>
      <c r="M16" s="476">
        <f t="shared" si="1"/>
        <v>0</v>
      </c>
      <c r="N16" s="428"/>
      <c r="O16" s="428"/>
      <c r="P16" s="428"/>
      <c r="Q16" s="428"/>
      <c r="R16" s="428"/>
      <c r="S16" s="428"/>
      <c r="T16" s="428"/>
      <c r="U16" s="428"/>
      <c r="V16" s="428"/>
      <c r="W16" s="428"/>
      <c r="X16" s="428"/>
      <c r="Y16" s="428"/>
      <c r="Z16" s="428"/>
      <c r="AA16" s="428"/>
      <c r="AB16" s="428"/>
      <c r="AC16" s="428"/>
      <c r="AD16" s="428"/>
      <c r="AE16" s="428"/>
      <c r="AF16" s="428"/>
      <c r="AG16" s="428"/>
      <c r="AH16" s="477"/>
      <c r="AI16" s="464"/>
      <c r="AJ16" s="464"/>
      <c r="AK16" s="464"/>
      <c r="AL16" s="464"/>
      <c r="AM16" s="464"/>
      <c r="AN16" s="464"/>
      <c r="AO16" s="464"/>
      <c r="AP16" s="464"/>
      <c r="AQ16" s="464"/>
      <c r="AR16" s="464"/>
      <c r="AS16" s="464"/>
      <c r="AT16" s="464"/>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c r="DO16" s="464"/>
      <c r="DP16" s="464"/>
      <c r="DQ16" s="464"/>
      <c r="DR16" s="464"/>
      <c r="DS16" s="464"/>
      <c r="DT16" s="464"/>
      <c r="DU16" s="464"/>
      <c r="DV16" s="464"/>
      <c r="DW16" s="464"/>
      <c r="DX16" s="464"/>
      <c r="DY16" s="464"/>
      <c r="DZ16" s="464"/>
      <c r="EA16" s="464"/>
      <c r="EB16" s="464"/>
    </row>
    <row r="17" spans="1:136" s="465" customFormat="1" ht="15" customHeight="1">
      <c r="A17" s="428"/>
      <c r="B17" s="466">
        <v>8</v>
      </c>
      <c r="C17" s="467">
        <v>1727</v>
      </c>
      <c r="D17" s="468" t="s">
        <v>156</v>
      </c>
      <c r="E17" s="469"/>
      <c r="F17" s="470">
        <v>7309</v>
      </c>
      <c r="G17" s="471" t="s">
        <v>39</v>
      </c>
      <c r="H17" s="472">
        <v>3.5</v>
      </c>
      <c r="I17" s="473">
        <f t="shared" si="0"/>
        <v>25581.5</v>
      </c>
      <c r="J17" s="473">
        <f t="shared" si="2"/>
        <v>127907.5</v>
      </c>
      <c r="K17" s="474"/>
      <c r="L17" s="475">
        <f t="shared" si="3"/>
        <v>0</v>
      </c>
      <c r="M17" s="476">
        <f t="shared" si="1"/>
        <v>0</v>
      </c>
      <c r="N17" s="428"/>
      <c r="O17" s="428"/>
      <c r="P17" s="428"/>
      <c r="Q17" s="428"/>
      <c r="R17" s="428"/>
      <c r="S17" s="428"/>
      <c r="T17" s="428"/>
      <c r="U17" s="428"/>
      <c r="V17" s="428"/>
      <c r="W17" s="428"/>
      <c r="X17" s="428"/>
      <c r="Y17" s="428"/>
      <c r="Z17" s="428"/>
      <c r="AA17" s="428"/>
      <c r="AB17" s="428"/>
      <c r="AC17" s="428"/>
      <c r="AD17" s="428"/>
      <c r="AE17" s="428"/>
      <c r="AF17" s="428"/>
      <c r="AG17" s="428"/>
      <c r="AH17" s="477"/>
      <c r="AI17" s="464"/>
      <c r="AJ17" s="464"/>
      <c r="AK17" s="464"/>
      <c r="AL17" s="464"/>
      <c r="AM17" s="464"/>
      <c r="AN17" s="464"/>
      <c r="AO17" s="464"/>
      <c r="AP17" s="464"/>
      <c r="AQ17" s="464"/>
      <c r="AR17" s="464"/>
      <c r="AS17" s="464"/>
      <c r="AT17" s="464"/>
      <c r="AU17" s="464"/>
      <c r="AV17" s="464"/>
      <c r="AW17" s="464"/>
      <c r="AX17" s="464"/>
      <c r="AY17" s="464"/>
      <c r="AZ17" s="464"/>
      <c r="BA17" s="464"/>
      <c r="BB17" s="464"/>
      <c r="BC17" s="464"/>
      <c r="BD17" s="464"/>
      <c r="BE17" s="464"/>
      <c r="BF17" s="464"/>
      <c r="BG17" s="464"/>
      <c r="BH17" s="464"/>
      <c r="BI17" s="464"/>
      <c r="BJ17" s="464"/>
      <c r="BK17" s="464"/>
      <c r="BL17" s="464"/>
      <c r="BM17" s="464"/>
      <c r="BN17" s="464"/>
      <c r="BO17" s="464"/>
      <c r="BP17" s="464"/>
      <c r="BQ17" s="464"/>
      <c r="BR17" s="464"/>
      <c r="BS17" s="464"/>
      <c r="BT17" s="464"/>
      <c r="BU17" s="464"/>
      <c r="BV17" s="464"/>
      <c r="BW17" s="464"/>
      <c r="BX17" s="464"/>
      <c r="BY17" s="464"/>
      <c r="BZ17" s="464"/>
      <c r="CA17" s="464"/>
      <c r="CB17" s="464"/>
      <c r="CC17" s="464"/>
      <c r="CD17" s="464"/>
      <c r="CE17" s="464"/>
      <c r="CF17" s="464"/>
      <c r="CG17" s="464"/>
      <c r="CH17" s="464"/>
      <c r="CI17" s="464"/>
      <c r="CJ17" s="464"/>
      <c r="CK17" s="464"/>
      <c r="CL17" s="464"/>
      <c r="CM17" s="464"/>
      <c r="CN17" s="464"/>
      <c r="CO17" s="464"/>
      <c r="CP17" s="464"/>
      <c r="CQ17" s="464"/>
      <c r="CR17" s="464"/>
      <c r="CS17" s="464"/>
      <c r="CT17" s="464"/>
      <c r="CU17" s="464"/>
      <c r="CV17" s="464"/>
      <c r="CW17" s="464"/>
      <c r="CX17" s="464"/>
      <c r="CY17" s="464"/>
      <c r="CZ17" s="464"/>
      <c r="DA17" s="464"/>
      <c r="DB17" s="464"/>
      <c r="DC17" s="464"/>
      <c r="DD17" s="464"/>
      <c r="DE17" s="464"/>
      <c r="DF17" s="464"/>
      <c r="DG17" s="464"/>
      <c r="DH17" s="464"/>
      <c r="DI17" s="464"/>
      <c r="DJ17" s="464"/>
      <c r="DK17" s="464"/>
      <c r="DL17" s="464"/>
      <c r="DM17" s="464"/>
      <c r="DN17" s="464"/>
      <c r="DO17" s="464"/>
      <c r="DP17" s="464"/>
      <c r="DQ17" s="464"/>
      <c r="DR17" s="464"/>
      <c r="DS17" s="464"/>
      <c r="DT17" s="464"/>
      <c r="DU17" s="464"/>
      <c r="DV17" s="464"/>
      <c r="DW17" s="464"/>
      <c r="DX17" s="464"/>
      <c r="DY17" s="464"/>
      <c r="DZ17" s="464"/>
      <c r="EA17" s="464"/>
      <c r="EB17" s="464"/>
    </row>
    <row r="18" spans="1:136" s="465" customFormat="1" ht="15" customHeight="1">
      <c r="A18" s="428"/>
      <c r="B18" s="466">
        <v>9</v>
      </c>
      <c r="C18" s="467">
        <v>1726</v>
      </c>
      <c r="D18" s="468" t="s">
        <v>154</v>
      </c>
      <c r="E18" s="469"/>
      <c r="F18" s="470">
        <v>7309</v>
      </c>
      <c r="G18" s="471" t="s">
        <v>39</v>
      </c>
      <c r="H18" s="472">
        <v>3.5</v>
      </c>
      <c r="I18" s="473">
        <f t="shared" ref="I18:I19" si="4">+ROUND(F18*H18,2)</f>
        <v>25581.5</v>
      </c>
      <c r="J18" s="473">
        <f t="shared" ref="J18:J19" si="5">+ROUND(I18*$K$6,2)</f>
        <v>127907.5</v>
      </c>
      <c r="K18" s="474"/>
      <c r="L18" s="475">
        <f t="shared" ref="L18:L19" si="6">+ROUND(F18*K18,2)</f>
        <v>0</v>
      </c>
      <c r="M18" s="476">
        <f t="shared" ref="M18:M19" si="7">+L18*$K$6</f>
        <v>0</v>
      </c>
      <c r="N18" s="428"/>
      <c r="O18" s="428"/>
      <c r="P18" s="428"/>
      <c r="Q18" s="428"/>
      <c r="R18" s="428"/>
      <c r="S18" s="428"/>
      <c r="T18" s="428"/>
      <c r="U18" s="428"/>
      <c r="V18" s="428"/>
      <c r="W18" s="428"/>
      <c r="X18" s="428"/>
      <c r="Y18" s="428"/>
      <c r="Z18" s="428"/>
      <c r="AA18" s="428"/>
      <c r="AB18" s="428"/>
      <c r="AC18" s="428"/>
      <c r="AD18" s="428"/>
      <c r="AE18" s="428"/>
      <c r="AF18" s="428"/>
      <c r="AG18" s="428"/>
      <c r="AH18" s="477"/>
      <c r="AI18" s="464"/>
      <c r="AJ18" s="464"/>
      <c r="AK18" s="464"/>
      <c r="AL18" s="464"/>
      <c r="AM18" s="464"/>
      <c r="AN18" s="464"/>
      <c r="AO18" s="464"/>
      <c r="AP18" s="464"/>
      <c r="AQ18" s="464"/>
      <c r="AR18" s="464"/>
      <c r="AS18" s="464"/>
      <c r="AT18" s="464"/>
      <c r="AU18" s="464"/>
      <c r="AV18" s="464"/>
      <c r="AW18" s="464"/>
      <c r="AX18" s="464"/>
      <c r="AY18" s="464"/>
      <c r="AZ18" s="464"/>
      <c r="BA18" s="464"/>
      <c r="BB18" s="464"/>
      <c r="BC18" s="464"/>
      <c r="BD18" s="464"/>
      <c r="BE18" s="464"/>
      <c r="BF18" s="464"/>
      <c r="BG18" s="464"/>
      <c r="BH18" s="464"/>
      <c r="BI18" s="464"/>
      <c r="BJ18" s="464"/>
      <c r="BK18" s="464"/>
      <c r="BL18" s="464"/>
      <c r="BM18" s="464"/>
      <c r="BN18" s="464"/>
      <c r="BO18" s="464"/>
      <c r="BP18" s="464"/>
      <c r="BQ18" s="464"/>
      <c r="BR18" s="464"/>
      <c r="BS18" s="464"/>
      <c r="BT18" s="464"/>
      <c r="BU18" s="464"/>
      <c r="BV18" s="464"/>
      <c r="BW18" s="464"/>
      <c r="BX18" s="464"/>
      <c r="BY18" s="464"/>
      <c r="BZ18" s="464"/>
      <c r="CA18" s="464"/>
      <c r="CB18" s="464"/>
      <c r="CC18" s="464"/>
      <c r="CD18" s="464"/>
      <c r="CE18" s="464"/>
      <c r="CF18" s="464"/>
      <c r="CG18" s="464"/>
      <c r="CH18" s="464"/>
      <c r="CI18" s="464"/>
      <c r="CJ18" s="464"/>
      <c r="CK18" s="464"/>
      <c r="CL18" s="464"/>
      <c r="CM18" s="464"/>
      <c r="CN18" s="464"/>
      <c r="CO18" s="464"/>
      <c r="CP18" s="464"/>
      <c r="CQ18" s="464"/>
      <c r="CR18" s="464"/>
      <c r="CS18" s="464"/>
      <c r="CT18" s="464"/>
      <c r="CU18" s="464"/>
      <c r="CV18" s="464"/>
      <c r="CW18" s="464"/>
      <c r="CX18" s="464"/>
      <c r="CY18" s="464"/>
      <c r="CZ18" s="464"/>
      <c r="DA18" s="464"/>
      <c r="DB18" s="464"/>
      <c r="DC18" s="464"/>
      <c r="DD18" s="464"/>
      <c r="DE18" s="464"/>
      <c r="DF18" s="464"/>
      <c r="DG18" s="464"/>
      <c r="DH18" s="464"/>
      <c r="DI18" s="464"/>
      <c r="DJ18" s="464"/>
      <c r="DK18" s="464"/>
      <c r="DL18" s="464"/>
      <c r="DM18" s="464"/>
      <c r="DN18" s="464"/>
      <c r="DO18" s="464"/>
      <c r="DP18" s="464"/>
      <c r="DQ18" s="464"/>
      <c r="DR18" s="464"/>
      <c r="DS18" s="464"/>
      <c r="DT18" s="464"/>
      <c r="DU18" s="464"/>
      <c r="DV18" s="464"/>
      <c r="DW18" s="464"/>
      <c r="DX18" s="464"/>
      <c r="DY18" s="464"/>
      <c r="DZ18" s="464"/>
      <c r="EA18" s="464"/>
      <c r="EB18" s="464"/>
    </row>
    <row r="19" spans="1:136" s="465" customFormat="1" ht="15" customHeight="1">
      <c r="A19" s="428"/>
      <c r="B19" s="466">
        <v>10</v>
      </c>
      <c r="C19" s="467">
        <v>1737</v>
      </c>
      <c r="D19" s="468" t="s">
        <v>155</v>
      </c>
      <c r="E19" s="469"/>
      <c r="F19" s="470">
        <v>7309</v>
      </c>
      <c r="G19" s="471" t="s">
        <v>39</v>
      </c>
      <c r="H19" s="472">
        <v>3.5</v>
      </c>
      <c r="I19" s="473">
        <f t="shared" si="4"/>
        <v>25581.5</v>
      </c>
      <c r="J19" s="473">
        <f t="shared" si="5"/>
        <v>127907.5</v>
      </c>
      <c r="K19" s="474"/>
      <c r="L19" s="475">
        <f t="shared" si="6"/>
        <v>0</v>
      </c>
      <c r="M19" s="476">
        <f t="shared" si="7"/>
        <v>0</v>
      </c>
      <c r="N19" s="428"/>
      <c r="O19" s="428"/>
      <c r="P19" s="428"/>
      <c r="Q19" s="428"/>
      <c r="R19" s="428"/>
      <c r="S19" s="428"/>
      <c r="T19" s="428"/>
      <c r="U19" s="428"/>
      <c r="V19" s="428"/>
      <c r="W19" s="428"/>
      <c r="X19" s="428"/>
      <c r="Y19" s="428"/>
      <c r="Z19" s="428"/>
      <c r="AA19" s="428"/>
      <c r="AB19" s="428"/>
      <c r="AC19" s="428"/>
      <c r="AD19" s="428"/>
      <c r="AE19" s="428"/>
      <c r="AF19" s="428"/>
      <c r="AG19" s="428"/>
      <c r="AH19" s="477"/>
      <c r="AI19" s="464"/>
      <c r="AJ19" s="464"/>
      <c r="AK19" s="464"/>
      <c r="AL19" s="464"/>
      <c r="AM19" s="464"/>
      <c r="AN19" s="464"/>
      <c r="AO19" s="464"/>
      <c r="AP19" s="464"/>
      <c r="AQ19" s="464"/>
      <c r="AR19" s="464"/>
      <c r="AS19" s="464"/>
      <c r="AT19" s="464"/>
      <c r="AU19" s="464"/>
      <c r="AV19" s="464"/>
      <c r="AW19" s="464"/>
      <c r="AX19" s="464"/>
      <c r="AY19" s="464"/>
      <c r="AZ19" s="464"/>
      <c r="BA19" s="464"/>
      <c r="BB19" s="464"/>
      <c r="BC19" s="464"/>
      <c r="BD19" s="464"/>
      <c r="BE19" s="464"/>
      <c r="BF19" s="464"/>
      <c r="BG19" s="464"/>
      <c r="BH19" s="464"/>
      <c r="BI19" s="464"/>
      <c r="BJ19" s="464"/>
      <c r="BK19" s="464"/>
      <c r="BL19" s="464"/>
      <c r="BM19" s="464"/>
      <c r="BN19" s="464"/>
      <c r="BO19" s="464"/>
      <c r="BP19" s="464"/>
      <c r="BQ19" s="464"/>
      <c r="BR19" s="464"/>
      <c r="BS19" s="464"/>
      <c r="BT19" s="464"/>
      <c r="BU19" s="464"/>
      <c r="BV19" s="464"/>
      <c r="BW19" s="464"/>
      <c r="BX19" s="464"/>
      <c r="BY19" s="464"/>
      <c r="BZ19" s="464"/>
      <c r="CA19" s="464"/>
      <c r="CB19" s="464"/>
      <c r="CC19" s="464"/>
      <c r="CD19" s="464"/>
      <c r="CE19" s="464"/>
      <c r="CF19" s="464"/>
      <c r="CG19" s="464"/>
      <c r="CH19" s="464"/>
      <c r="CI19" s="464"/>
      <c r="CJ19" s="464"/>
      <c r="CK19" s="464"/>
      <c r="CL19" s="464"/>
      <c r="CM19" s="464"/>
      <c r="CN19" s="464"/>
      <c r="CO19" s="464"/>
      <c r="CP19" s="464"/>
      <c r="CQ19" s="464"/>
      <c r="CR19" s="464"/>
      <c r="CS19" s="464"/>
      <c r="CT19" s="464"/>
      <c r="CU19" s="464"/>
      <c r="CV19" s="464"/>
      <c r="CW19" s="464"/>
      <c r="CX19" s="464"/>
      <c r="CY19" s="464"/>
      <c r="CZ19" s="464"/>
      <c r="DA19" s="464"/>
      <c r="DB19" s="464"/>
      <c r="DC19" s="464"/>
      <c r="DD19" s="464"/>
      <c r="DE19" s="464"/>
      <c r="DF19" s="464"/>
      <c r="DG19" s="464"/>
      <c r="DH19" s="464"/>
      <c r="DI19" s="464"/>
      <c r="DJ19" s="464"/>
      <c r="DK19" s="464"/>
      <c r="DL19" s="464"/>
      <c r="DM19" s="464"/>
      <c r="DN19" s="464"/>
      <c r="DO19" s="464"/>
      <c r="DP19" s="464"/>
      <c r="DQ19" s="464"/>
      <c r="DR19" s="464"/>
      <c r="DS19" s="464"/>
      <c r="DT19" s="464"/>
      <c r="DU19" s="464"/>
      <c r="DV19" s="464"/>
      <c r="DW19" s="464"/>
      <c r="DX19" s="464"/>
      <c r="DY19" s="464"/>
      <c r="DZ19" s="464"/>
      <c r="EA19" s="464"/>
      <c r="EB19" s="464"/>
    </row>
    <row r="20" spans="1:136" s="465" customFormat="1" ht="15" customHeight="1">
      <c r="A20" s="428"/>
      <c r="B20" s="466">
        <v>11</v>
      </c>
      <c r="C20" s="467">
        <v>1742</v>
      </c>
      <c r="D20" s="468" t="s">
        <v>86</v>
      </c>
      <c r="E20" s="469"/>
      <c r="F20" s="470">
        <v>8965</v>
      </c>
      <c r="G20" s="471" t="s">
        <v>39</v>
      </c>
      <c r="H20" s="472">
        <v>5</v>
      </c>
      <c r="I20" s="473">
        <f t="shared" si="0"/>
        <v>44825</v>
      </c>
      <c r="J20" s="473">
        <f t="shared" si="2"/>
        <v>224125</v>
      </c>
      <c r="K20" s="474"/>
      <c r="L20" s="475">
        <f t="shared" si="3"/>
        <v>0</v>
      </c>
      <c r="M20" s="476">
        <f t="shared" si="1"/>
        <v>0</v>
      </c>
      <c r="N20" s="428"/>
      <c r="O20" s="428"/>
      <c r="P20" s="428"/>
      <c r="Q20" s="428"/>
      <c r="R20" s="428"/>
      <c r="S20" s="428"/>
      <c r="T20" s="428"/>
      <c r="U20" s="428"/>
      <c r="V20" s="428"/>
      <c r="W20" s="428"/>
      <c r="X20" s="428"/>
      <c r="Y20" s="428"/>
      <c r="Z20" s="428"/>
      <c r="AA20" s="428"/>
      <c r="AB20" s="428"/>
      <c r="AC20" s="428"/>
      <c r="AD20" s="428"/>
      <c r="AE20" s="428"/>
      <c r="AF20" s="428"/>
      <c r="AG20" s="428"/>
      <c r="AH20" s="477"/>
      <c r="AI20" s="464"/>
      <c r="AJ20" s="464"/>
      <c r="AK20" s="464"/>
      <c r="AL20" s="464"/>
      <c r="AM20" s="464"/>
      <c r="AN20" s="464"/>
      <c r="AO20" s="464"/>
      <c r="AP20" s="464"/>
      <c r="AQ20" s="464"/>
      <c r="AR20" s="464"/>
      <c r="AS20" s="464"/>
      <c r="AT20" s="464"/>
      <c r="AU20" s="464"/>
      <c r="AV20" s="464"/>
      <c r="AW20" s="464"/>
      <c r="AX20" s="464"/>
      <c r="AY20" s="464"/>
      <c r="AZ20" s="464"/>
      <c r="BA20" s="464"/>
      <c r="BB20" s="464"/>
      <c r="BC20" s="464"/>
      <c r="BD20" s="464"/>
      <c r="BE20" s="464"/>
      <c r="BF20" s="464"/>
      <c r="BG20" s="464"/>
      <c r="BH20" s="464"/>
      <c r="BI20" s="464"/>
      <c r="BJ20" s="464"/>
      <c r="BK20" s="464"/>
      <c r="BL20" s="464"/>
      <c r="BM20" s="464"/>
      <c r="BN20" s="464"/>
      <c r="BO20" s="464"/>
      <c r="BP20" s="464"/>
      <c r="BQ20" s="464"/>
      <c r="BR20" s="464"/>
      <c r="BS20" s="464"/>
      <c r="BT20" s="464"/>
      <c r="BU20" s="464"/>
      <c r="BV20" s="464"/>
      <c r="BW20" s="464"/>
      <c r="BX20" s="464"/>
      <c r="BY20" s="464"/>
      <c r="BZ20" s="464"/>
      <c r="CA20" s="464"/>
      <c r="CB20" s="464"/>
      <c r="CC20" s="464"/>
      <c r="CD20" s="464"/>
      <c r="CE20" s="464"/>
      <c r="CF20" s="464"/>
      <c r="CG20" s="464"/>
      <c r="CH20" s="464"/>
      <c r="CI20" s="464"/>
      <c r="CJ20" s="464"/>
      <c r="CK20" s="464"/>
      <c r="CL20" s="464"/>
      <c r="CM20" s="464"/>
      <c r="CN20" s="464"/>
      <c r="CO20" s="464"/>
      <c r="CP20" s="464"/>
      <c r="CQ20" s="464"/>
      <c r="CR20" s="464"/>
      <c r="CS20" s="464"/>
      <c r="CT20" s="464"/>
      <c r="CU20" s="464"/>
      <c r="CV20" s="464"/>
      <c r="CW20" s="464"/>
      <c r="CX20" s="464"/>
      <c r="CY20" s="464"/>
      <c r="CZ20" s="464"/>
      <c r="DA20" s="464"/>
      <c r="DB20" s="464"/>
      <c r="DC20" s="464"/>
      <c r="DD20" s="464"/>
      <c r="DE20" s="464"/>
      <c r="DF20" s="464"/>
      <c r="DG20" s="464"/>
      <c r="DH20" s="464"/>
      <c r="DI20" s="464"/>
      <c r="DJ20" s="464"/>
      <c r="DK20" s="464"/>
      <c r="DL20" s="464"/>
      <c r="DM20" s="464"/>
      <c r="DN20" s="464"/>
      <c r="DO20" s="464"/>
      <c r="DP20" s="464"/>
      <c r="DQ20" s="464"/>
      <c r="DR20" s="464"/>
      <c r="DS20" s="464"/>
      <c r="DT20" s="464"/>
      <c r="DU20" s="464"/>
      <c r="DV20" s="464"/>
      <c r="DW20" s="464"/>
      <c r="DX20" s="464"/>
      <c r="DY20" s="464"/>
      <c r="DZ20" s="464"/>
      <c r="EA20" s="464"/>
      <c r="EB20" s="464"/>
    </row>
    <row r="21" spans="1:136" s="465" customFormat="1" ht="15" customHeight="1">
      <c r="A21" s="428"/>
      <c r="B21" s="466">
        <v>12</v>
      </c>
      <c r="C21" s="467">
        <v>1736</v>
      </c>
      <c r="D21" s="468" t="s">
        <v>64</v>
      </c>
      <c r="E21" s="469"/>
      <c r="F21" s="470">
        <v>5743</v>
      </c>
      <c r="G21" s="471" t="s">
        <v>39</v>
      </c>
      <c r="H21" s="472">
        <v>5.2</v>
      </c>
      <c r="I21" s="473">
        <f t="shared" si="0"/>
        <v>29863.599999999999</v>
      </c>
      <c r="J21" s="473">
        <f t="shared" si="2"/>
        <v>149318</v>
      </c>
      <c r="K21" s="474"/>
      <c r="L21" s="475">
        <f t="shared" si="3"/>
        <v>0</v>
      </c>
      <c r="M21" s="476">
        <f t="shared" si="1"/>
        <v>0</v>
      </c>
      <c r="N21" s="428"/>
      <c r="O21" s="428"/>
      <c r="P21" s="428"/>
      <c r="Q21" s="428"/>
      <c r="R21" s="428"/>
      <c r="S21" s="428"/>
      <c r="T21" s="428"/>
      <c r="U21" s="428"/>
      <c r="V21" s="428"/>
      <c r="W21" s="428"/>
      <c r="X21" s="428"/>
      <c r="Y21" s="428"/>
      <c r="Z21" s="428"/>
      <c r="AA21" s="428"/>
      <c r="AB21" s="428"/>
      <c r="AC21" s="428"/>
      <c r="AD21" s="428"/>
      <c r="AE21" s="428"/>
      <c r="AF21" s="428"/>
      <c r="AG21" s="428"/>
      <c r="AH21" s="477"/>
      <c r="AI21" s="464"/>
      <c r="AJ21" s="464"/>
      <c r="AK21" s="464"/>
      <c r="AL21" s="464"/>
      <c r="AM21" s="464"/>
      <c r="AN21" s="464"/>
      <c r="AO21" s="464"/>
      <c r="AP21" s="464"/>
      <c r="AQ21" s="464"/>
      <c r="AR21" s="464"/>
      <c r="AS21" s="464"/>
      <c r="AT21" s="464"/>
      <c r="AU21" s="464"/>
      <c r="AV21" s="464"/>
      <c r="AW21" s="464"/>
      <c r="AX21" s="464"/>
      <c r="AY21" s="464"/>
      <c r="AZ21" s="464"/>
      <c r="BA21" s="464"/>
      <c r="BB21" s="464"/>
      <c r="BC21" s="464"/>
      <c r="BD21" s="464"/>
      <c r="BE21" s="464"/>
      <c r="BF21" s="464"/>
      <c r="BG21" s="464"/>
      <c r="BH21" s="464"/>
      <c r="BI21" s="464"/>
      <c r="BJ21" s="464"/>
      <c r="BK21" s="464"/>
      <c r="BL21" s="464"/>
      <c r="BM21" s="464"/>
      <c r="BN21" s="464"/>
      <c r="BO21" s="464"/>
      <c r="BP21" s="464"/>
      <c r="BQ21" s="464"/>
      <c r="BR21" s="464"/>
      <c r="BS21" s="464"/>
      <c r="BT21" s="464"/>
      <c r="BU21" s="464"/>
      <c r="BV21" s="464"/>
      <c r="BW21" s="464"/>
      <c r="BX21" s="464"/>
      <c r="BY21" s="464"/>
      <c r="BZ21" s="464"/>
      <c r="CA21" s="464"/>
      <c r="CB21" s="464"/>
      <c r="CC21" s="464"/>
      <c r="CD21" s="464"/>
      <c r="CE21" s="464"/>
      <c r="CF21" s="464"/>
      <c r="CG21" s="464"/>
      <c r="CH21" s="464"/>
      <c r="CI21" s="464"/>
      <c r="CJ21" s="464"/>
      <c r="CK21" s="464"/>
      <c r="CL21" s="464"/>
      <c r="CM21" s="464"/>
      <c r="CN21" s="464"/>
      <c r="CO21" s="464"/>
      <c r="CP21" s="464"/>
      <c r="CQ21" s="464"/>
      <c r="CR21" s="464"/>
      <c r="CS21" s="464"/>
      <c r="CT21" s="464"/>
      <c r="CU21" s="464"/>
      <c r="CV21" s="464"/>
      <c r="CW21" s="464"/>
      <c r="CX21" s="464"/>
      <c r="CY21" s="464"/>
      <c r="CZ21" s="464"/>
      <c r="DA21" s="464"/>
      <c r="DB21" s="464"/>
      <c r="DC21" s="464"/>
      <c r="DD21" s="464"/>
      <c r="DE21" s="464"/>
      <c r="DF21" s="464"/>
      <c r="DG21" s="464"/>
      <c r="DH21" s="464"/>
      <c r="DI21" s="464"/>
      <c r="DJ21" s="464"/>
      <c r="DK21" s="464"/>
      <c r="DL21" s="464"/>
      <c r="DM21" s="464"/>
      <c r="DN21" s="464"/>
      <c r="DO21" s="464"/>
      <c r="DP21" s="464"/>
      <c r="DQ21" s="464"/>
      <c r="DR21" s="464"/>
      <c r="DS21" s="464"/>
      <c r="DT21" s="464"/>
      <c r="DU21" s="464"/>
      <c r="DV21" s="464"/>
      <c r="DW21" s="464"/>
      <c r="DX21" s="464"/>
      <c r="DY21" s="464"/>
      <c r="DZ21" s="464"/>
      <c r="EA21" s="464"/>
      <c r="EB21" s="464"/>
    </row>
    <row r="22" spans="1:136" s="465" customFormat="1" ht="15" customHeight="1">
      <c r="A22" s="428"/>
      <c r="B22" s="466">
        <v>13</v>
      </c>
      <c r="C22" s="467">
        <v>1733</v>
      </c>
      <c r="D22" s="468" t="s">
        <v>65</v>
      </c>
      <c r="E22" s="469"/>
      <c r="F22" s="470">
        <v>6930</v>
      </c>
      <c r="G22" s="471" t="s">
        <v>39</v>
      </c>
      <c r="H22" s="472">
        <v>2.1</v>
      </c>
      <c r="I22" s="473">
        <f t="shared" si="0"/>
        <v>14553</v>
      </c>
      <c r="J22" s="473">
        <f t="shared" si="2"/>
        <v>72765</v>
      </c>
      <c r="K22" s="474"/>
      <c r="L22" s="475">
        <f t="shared" si="3"/>
        <v>0</v>
      </c>
      <c r="M22" s="476">
        <f t="shared" si="1"/>
        <v>0</v>
      </c>
      <c r="N22" s="428"/>
      <c r="O22" s="428"/>
      <c r="P22" s="428"/>
      <c r="Q22" s="428"/>
      <c r="R22" s="428"/>
      <c r="S22" s="428"/>
      <c r="T22" s="428"/>
      <c r="U22" s="428"/>
      <c r="V22" s="428"/>
      <c r="W22" s="428"/>
      <c r="X22" s="428"/>
      <c r="Y22" s="428"/>
      <c r="Z22" s="428"/>
      <c r="AA22" s="428"/>
      <c r="AB22" s="428"/>
      <c r="AC22" s="428"/>
      <c r="AD22" s="428"/>
      <c r="AE22" s="428"/>
      <c r="AF22" s="428"/>
      <c r="AG22" s="428"/>
      <c r="AH22" s="477"/>
      <c r="AI22" s="464"/>
      <c r="AJ22" s="464"/>
      <c r="AK22" s="464"/>
      <c r="AL22" s="464"/>
      <c r="AM22" s="464"/>
      <c r="AN22" s="464"/>
      <c r="AO22" s="464"/>
      <c r="AP22" s="464"/>
      <c r="AQ22" s="464"/>
      <c r="AR22" s="464"/>
      <c r="AS22" s="464"/>
      <c r="AT22" s="464"/>
      <c r="AU22" s="464"/>
      <c r="AV22" s="464"/>
      <c r="AW22" s="464"/>
      <c r="AX22" s="464"/>
      <c r="AY22" s="464"/>
      <c r="AZ22" s="464"/>
      <c r="BA22" s="464"/>
      <c r="BB22" s="464"/>
      <c r="BC22" s="464"/>
      <c r="BD22" s="464"/>
      <c r="BE22" s="464"/>
      <c r="BF22" s="464"/>
      <c r="BG22" s="464"/>
      <c r="BH22" s="464"/>
      <c r="BI22" s="464"/>
      <c r="BJ22" s="464"/>
      <c r="BK22" s="464"/>
      <c r="BL22" s="464"/>
      <c r="BM22" s="464"/>
      <c r="BN22" s="464"/>
      <c r="BO22" s="464"/>
      <c r="BP22" s="464"/>
      <c r="BQ22" s="464"/>
      <c r="BR22" s="464"/>
      <c r="BS22" s="464"/>
      <c r="BT22" s="464"/>
      <c r="BU22" s="464"/>
      <c r="BV22" s="464"/>
      <c r="BW22" s="464"/>
      <c r="BX22" s="464"/>
      <c r="BY22" s="464"/>
      <c r="BZ22" s="464"/>
      <c r="CA22" s="464"/>
      <c r="CB22" s="464"/>
      <c r="CC22" s="464"/>
      <c r="CD22" s="464"/>
      <c r="CE22" s="464"/>
      <c r="CF22" s="464"/>
      <c r="CG22" s="464"/>
      <c r="CH22" s="464"/>
      <c r="CI22" s="464"/>
      <c r="CJ22" s="464"/>
      <c r="CK22" s="464"/>
      <c r="CL22" s="464"/>
      <c r="CM22" s="464"/>
      <c r="CN22" s="464"/>
      <c r="CO22" s="464"/>
      <c r="CP22" s="464"/>
      <c r="CQ22" s="464"/>
      <c r="CR22" s="464"/>
      <c r="CS22" s="464"/>
      <c r="CT22" s="464"/>
      <c r="CU22" s="464"/>
      <c r="CV22" s="464"/>
      <c r="CW22" s="464"/>
      <c r="CX22" s="464"/>
      <c r="CY22" s="464"/>
      <c r="CZ22" s="464"/>
      <c r="DA22" s="464"/>
      <c r="DB22" s="464"/>
      <c r="DC22" s="464"/>
      <c r="DD22" s="464"/>
      <c r="DE22" s="464"/>
      <c r="DF22" s="464"/>
      <c r="DG22" s="464"/>
      <c r="DH22" s="464"/>
      <c r="DI22" s="464"/>
      <c r="DJ22" s="464"/>
      <c r="DK22" s="464"/>
      <c r="DL22" s="464"/>
      <c r="DM22" s="464"/>
      <c r="DN22" s="464"/>
      <c r="DO22" s="464"/>
      <c r="DP22" s="464"/>
      <c r="DQ22" s="464"/>
      <c r="DR22" s="464"/>
      <c r="DS22" s="464"/>
      <c r="DT22" s="464"/>
      <c r="DU22" s="464"/>
      <c r="DV22" s="464"/>
      <c r="DW22" s="464"/>
      <c r="DX22" s="464"/>
      <c r="DY22" s="464"/>
      <c r="DZ22" s="464"/>
      <c r="EA22" s="464"/>
      <c r="EB22" s="464"/>
    </row>
    <row r="23" spans="1:136" s="465" customFormat="1" ht="28.15" customHeight="1" thickBot="1">
      <c r="A23" s="428"/>
      <c r="B23" s="478">
        <v>14</v>
      </c>
      <c r="C23" s="635"/>
      <c r="D23" s="626" t="s">
        <v>142</v>
      </c>
      <c r="E23" s="627" t="s">
        <v>87</v>
      </c>
      <c r="F23" s="628" t="s">
        <v>87</v>
      </c>
      <c r="G23" s="629" t="s">
        <v>39</v>
      </c>
      <c r="H23" s="630" t="s">
        <v>87</v>
      </c>
      <c r="I23" s="631">
        <f>J23/K6</f>
        <v>50975.32</v>
      </c>
      <c r="J23" s="631">
        <f>SUM(J10:J22)*0.2</f>
        <v>254876.6</v>
      </c>
      <c r="K23" s="632">
        <v>0</v>
      </c>
      <c r="L23" s="633">
        <f>I23</f>
        <v>50975.32</v>
      </c>
      <c r="M23" s="634">
        <f t="shared" si="1"/>
        <v>254876.6</v>
      </c>
      <c r="N23" s="428"/>
      <c r="O23" s="382"/>
      <c r="P23" s="382"/>
      <c r="Q23" s="382"/>
      <c r="R23" s="382"/>
      <c r="S23" s="382"/>
      <c r="T23" s="382"/>
      <c r="U23" s="382"/>
      <c r="V23" s="382"/>
      <c r="W23" s="382"/>
      <c r="X23" s="382"/>
      <c r="Y23" s="383"/>
      <c r="Z23" s="383"/>
      <c r="AA23" s="383"/>
      <c r="AB23" s="383"/>
      <c r="AC23" s="383"/>
      <c r="AD23" s="383"/>
      <c r="AE23" s="383"/>
      <c r="AF23" s="383"/>
      <c r="AG23" s="384"/>
      <c r="AH23" s="464"/>
      <c r="AI23" s="464"/>
      <c r="AJ23" s="464"/>
      <c r="AK23" s="464"/>
      <c r="AL23" s="464"/>
      <c r="AM23" s="464"/>
      <c r="AN23" s="464"/>
      <c r="AO23" s="464"/>
      <c r="AP23" s="464"/>
      <c r="AQ23" s="464"/>
      <c r="AR23" s="464"/>
      <c r="AS23" s="464"/>
      <c r="AT23" s="464"/>
      <c r="AU23" s="464"/>
      <c r="AV23" s="464"/>
      <c r="AW23" s="464"/>
      <c r="AX23" s="464"/>
      <c r="AY23" s="464"/>
      <c r="AZ23" s="464"/>
      <c r="BA23" s="464"/>
      <c r="BB23" s="464"/>
      <c r="BC23" s="464"/>
      <c r="BD23" s="464"/>
      <c r="BE23" s="464"/>
      <c r="BF23" s="464"/>
      <c r="BG23" s="464"/>
      <c r="BH23" s="464"/>
      <c r="BI23" s="464"/>
      <c r="BJ23" s="464"/>
      <c r="BK23" s="464"/>
      <c r="BL23" s="464"/>
      <c r="BM23" s="464"/>
      <c r="BN23" s="464"/>
      <c r="BO23" s="464"/>
      <c r="BP23" s="464"/>
      <c r="BQ23" s="464"/>
      <c r="BR23" s="464"/>
      <c r="BS23" s="464"/>
      <c r="BT23" s="464"/>
      <c r="BU23" s="464"/>
      <c r="BV23" s="464"/>
      <c r="BW23" s="464"/>
      <c r="BX23" s="464"/>
      <c r="BY23" s="464"/>
      <c r="BZ23" s="464"/>
      <c r="CA23" s="464"/>
      <c r="CB23" s="464"/>
      <c r="CC23" s="464"/>
      <c r="CD23" s="464"/>
      <c r="CE23" s="464"/>
      <c r="CF23" s="464"/>
      <c r="CG23" s="464"/>
      <c r="CH23" s="464"/>
      <c r="CI23" s="464"/>
      <c r="CJ23" s="464"/>
      <c r="CK23" s="464"/>
      <c r="CL23" s="464"/>
      <c r="CM23" s="464"/>
      <c r="CN23" s="464"/>
      <c r="CO23" s="464"/>
      <c r="CP23" s="464"/>
      <c r="CQ23" s="464"/>
      <c r="CR23" s="464"/>
      <c r="CS23" s="464"/>
      <c r="CT23" s="464"/>
      <c r="CU23" s="464"/>
      <c r="CV23" s="464"/>
      <c r="CW23" s="464"/>
      <c r="CX23" s="464"/>
      <c r="CY23" s="464"/>
      <c r="CZ23" s="464"/>
      <c r="DA23" s="464"/>
      <c r="DB23" s="464"/>
      <c r="DC23" s="464"/>
      <c r="DD23" s="464"/>
      <c r="DE23" s="464"/>
      <c r="DF23" s="464"/>
      <c r="DG23" s="464"/>
      <c r="DH23" s="464"/>
      <c r="DI23" s="464"/>
      <c r="DJ23" s="464"/>
      <c r="DK23" s="464"/>
      <c r="DL23" s="464"/>
      <c r="DM23" s="464"/>
      <c r="DN23" s="464"/>
      <c r="DO23" s="464"/>
      <c r="DP23" s="464"/>
      <c r="DQ23" s="464"/>
      <c r="DR23" s="464"/>
      <c r="DS23" s="464"/>
      <c r="DT23" s="464"/>
      <c r="DU23" s="464"/>
      <c r="DV23" s="464"/>
      <c r="DW23" s="464"/>
      <c r="DX23" s="464"/>
      <c r="DY23" s="464"/>
      <c r="DZ23" s="464"/>
      <c r="EA23" s="464"/>
      <c r="EB23" s="464"/>
    </row>
    <row r="24" spans="1:136" s="388" customFormat="1" ht="4.9000000000000004" customHeight="1" thickBot="1">
      <c r="A24" s="157"/>
      <c r="B24" s="157"/>
      <c r="C24" s="157"/>
      <c r="D24" s="157"/>
      <c r="E24" s="191"/>
      <c r="F24" s="157"/>
      <c r="G24" s="157"/>
      <c r="H24" s="157"/>
      <c r="I24" s="157"/>
      <c r="J24" s="157"/>
      <c r="K24" s="157"/>
      <c r="L24" s="157"/>
      <c r="M24" s="157"/>
      <c r="N24" s="381"/>
      <c r="O24" s="382"/>
      <c r="P24" s="382"/>
      <c r="Q24" s="382"/>
      <c r="R24" s="382"/>
      <c r="S24" s="382"/>
      <c r="T24" s="382"/>
      <c r="U24" s="382"/>
      <c r="V24" s="382"/>
      <c r="W24" s="382"/>
      <c r="X24" s="382"/>
      <c r="Y24" s="382"/>
      <c r="Z24" s="382"/>
      <c r="AA24" s="383"/>
      <c r="AB24" s="383"/>
      <c r="AC24" s="383"/>
      <c r="AD24" s="383"/>
      <c r="AE24" s="383"/>
      <c r="AF24" s="383"/>
      <c r="AG24" s="384"/>
      <c r="AH24" s="387"/>
      <c r="AI24" s="387"/>
      <c r="AJ24" s="387"/>
      <c r="AK24" s="387"/>
      <c r="AL24" s="387"/>
      <c r="AM24" s="387"/>
      <c r="AN24" s="387"/>
      <c r="AO24" s="387"/>
      <c r="AP24" s="387"/>
      <c r="AQ24" s="387"/>
      <c r="AR24" s="387"/>
      <c r="AS24" s="387"/>
      <c r="AT24" s="387"/>
      <c r="AU24" s="387"/>
      <c r="AV24" s="387"/>
      <c r="AW24" s="387"/>
      <c r="AX24" s="387"/>
      <c r="AY24" s="387"/>
      <c r="AZ24" s="387"/>
      <c r="BA24" s="387"/>
      <c r="BB24" s="387"/>
      <c r="BC24" s="387"/>
      <c r="BD24" s="387"/>
      <c r="BE24" s="387"/>
      <c r="BF24" s="387"/>
      <c r="BG24" s="387"/>
      <c r="BH24" s="387"/>
      <c r="BI24" s="387"/>
      <c r="BJ24" s="387"/>
      <c r="BK24" s="387"/>
      <c r="BL24" s="387"/>
      <c r="BM24" s="387"/>
      <c r="BN24" s="387"/>
      <c r="BO24" s="387"/>
      <c r="BP24" s="387"/>
      <c r="BQ24" s="387"/>
      <c r="BR24" s="387"/>
      <c r="BS24" s="387"/>
      <c r="BT24" s="387"/>
      <c r="BU24" s="387"/>
      <c r="BV24" s="387"/>
      <c r="BW24" s="387"/>
      <c r="BX24" s="387"/>
      <c r="BY24" s="387"/>
      <c r="BZ24" s="387"/>
      <c r="CA24" s="387"/>
      <c r="CB24" s="387"/>
      <c r="CC24" s="387"/>
      <c r="CD24" s="387"/>
      <c r="CE24" s="387"/>
      <c r="CF24" s="387"/>
      <c r="CG24" s="387"/>
      <c r="CH24" s="387"/>
      <c r="CI24" s="387"/>
      <c r="CJ24" s="387"/>
      <c r="CK24" s="387"/>
      <c r="CL24" s="387"/>
      <c r="CM24" s="387"/>
      <c r="CN24" s="387"/>
      <c r="CO24" s="387"/>
      <c r="CP24" s="387"/>
      <c r="CQ24" s="387"/>
      <c r="CR24" s="387"/>
      <c r="CS24" s="387"/>
      <c r="CT24" s="387"/>
      <c r="CU24" s="387"/>
      <c r="CV24" s="387"/>
      <c r="CW24" s="387"/>
      <c r="CX24" s="387"/>
      <c r="CY24" s="387"/>
      <c r="CZ24" s="387"/>
      <c r="DA24" s="387"/>
      <c r="DB24" s="387"/>
      <c r="DC24" s="387"/>
      <c r="DD24" s="387"/>
      <c r="DE24" s="387"/>
      <c r="DF24" s="387"/>
      <c r="DG24" s="387"/>
      <c r="DH24" s="387"/>
      <c r="DI24" s="387"/>
      <c r="DJ24" s="387"/>
      <c r="DK24" s="387"/>
      <c r="DL24" s="387"/>
      <c r="DM24" s="387"/>
      <c r="DN24" s="387"/>
      <c r="DO24" s="387"/>
      <c r="DP24" s="387"/>
      <c r="DQ24" s="387"/>
      <c r="DR24" s="387"/>
      <c r="DS24" s="387"/>
      <c r="DT24" s="387"/>
      <c r="DU24" s="387"/>
      <c r="DV24" s="387"/>
      <c r="DW24" s="387"/>
      <c r="DX24" s="387"/>
      <c r="DY24" s="387"/>
      <c r="DZ24" s="387"/>
      <c r="EA24" s="387"/>
      <c r="EB24" s="387"/>
    </row>
    <row r="25" spans="1:136" s="388" customFormat="1" ht="16.899999999999999" customHeight="1" thickBot="1">
      <c r="A25" s="157"/>
      <c r="B25" s="715"/>
      <c r="C25" s="716"/>
      <c r="D25" s="385" t="s">
        <v>12</v>
      </c>
      <c r="E25" s="157"/>
      <c r="F25" s="157"/>
      <c r="G25" s="157"/>
      <c r="H25" s="389" t="s">
        <v>9</v>
      </c>
      <c r="I25" s="386">
        <f>SUM(I10:I23)</f>
        <v>305851.92</v>
      </c>
      <c r="J25" s="386">
        <f>SUM(J10:J23)</f>
        <v>1529259.6</v>
      </c>
      <c r="K25" s="389" t="s">
        <v>17</v>
      </c>
      <c r="L25" s="386">
        <f>SUM(L10:L23)</f>
        <v>50975.32</v>
      </c>
      <c r="M25" s="386">
        <f>SUM(M10:M23)</f>
        <v>254876.6</v>
      </c>
      <c r="N25" s="381"/>
      <c r="O25" s="382"/>
      <c r="P25" s="382"/>
      <c r="Q25" s="382"/>
      <c r="R25" s="382"/>
      <c r="S25" s="382"/>
      <c r="T25" s="382"/>
      <c r="U25" s="382"/>
      <c r="V25" s="382"/>
      <c r="W25" s="382"/>
      <c r="X25" s="382"/>
      <c r="Y25" s="382"/>
      <c r="Z25" s="382"/>
      <c r="AA25" s="382"/>
      <c r="AB25" s="382"/>
      <c r="AC25" s="382"/>
      <c r="AD25" s="382"/>
      <c r="AE25" s="382"/>
      <c r="AF25" s="382"/>
      <c r="AG25" s="190"/>
      <c r="AH25" s="387"/>
      <c r="AI25" s="387"/>
      <c r="AJ25" s="387"/>
      <c r="AK25" s="387"/>
      <c r="AL25" s="387"/>
      <c r="AM25" s="387"/>
      <c r="AN25" s="387"/>
      <c r="AO25" s="387"/>
      <c r="AP25" s="387"/>
      <c r="AQ25" s="387"/>
      <c r="AR25" s="387"/>
      <c r="AS25" s="387"/>
      <c r="AT25" s="387"/>
      <c r="AU25" s="387"/>
      <c r="AV25" s="387"/>
      <c r="AW25" s="387"/>
      <c r="AX25" s="387"/>
      <c r="AY25" s="387"/>
      <c r="AZ25" s="387"/>
      <c r="BA25" s="387"/>
      <c r="BB25" s="387"/>
      <c r="BC25" s="387"/>
      <c r="BD25" s="387"/>
      <c r="BE25" s="387"/>
      <c r="BF25" s="387"/>
      <c r="BG25" s="387"/>
      <c r="BH25" s="387"/>
      <c r="BI25" s="387"/>
      <c r="BJ25" s="387"/>
      <c r="BK25" s="387"/>
      <c r="BL25" s="387"/>
      <c r="BM25" s="387"/>
      <c r="BN25" s="387"/>
      <c r="BO25" s="387"/>
      <c r="BP25" s="387"/>
      <c r="BQ25" s="387"/>
      <c r="BR25" s="387"/>
      <c r="BS25" s="387"/>
      <c r="BT25" s="387"/>
      <c r="BU25" s="387"/>
      <c r="BV25" s="387"/>
      <c r="BW25" s="387"/>
      <c r="BX25" s="387"/>
      <c r="BY25" s="387"/>
      <c r="BZ25" s="387"/>
      <c r="CA25" s="387"/>
      <c r="CB25" s="387"/>
      <c r="CC25" s="387"/>
      <c r="CD25" s="387"/>
      <c r="CE25" s="387"/>
      <c r="CF25" s="387"/>
      <c r="CG25" s="387"/>
      <c r="CH25" s="387"/>
      <c r="CI25" s="387"/>
      <c r="CJ25" s="387"/>
      <c r="CK25" s="387"/>
      <c r="CL25" s="387"/>
      <c r="CM25" s="387"/>
      <c r="CN25" s="387"/>
      <c r="CO25" s="387"/>
      <c r="CP25" s="387"/>
      <c r="CQ25" s="387"/>
      <c r="CR25" s="387"/>
      <c r="CS25" s="387"/>
      <c r="CT25" s="387"/>
      <c r="CU25" s="387"/>
      <c r="CV25" s="387"/>
      <c r="CW25" s="387"/>
      <c r="CX25" s="387"/>
      <c r="CY25" s="387"/>
      <c r="CZ25" s="387"/>
      <c r="DA25" s="387"/>
      <c r="DB25" s="387"/>
      <c r="DC25" s="387"/>
      <c r="DD25" s="387"/>
      <c r="DE25" s="387"/>
      <c r="DF25" s="387"/>
      <c r="DG25" s="387"/>
      <c r="DH25" s="387"/>
      <c r="DI25" s="387"/>
      <c r="DJ25" s="387"/>
      <c r="DK25" s="387"/>
      <c r="DL25" s="387"/>
      <c r="DM25" s="387"/>
      <c r="DN25" s="387"/>
      <c r="DO25" s="387"/>
      <c r="DP25" s="387"/>
      <c r="DQ25" s="387"/>
      <c r="DR25" s="387"/>
      <c r="DS25" s="387"/>
      <c r="DT25" s="387"/>
      <c r="DU25" s="387"/>
      <c r="DV25" s="387"/>
      <c r="DW25" s="387"/>
      <c r="DX25" s="387"/>
      <c r="DY25" s="387"/>
      <c r="DZ25" s="387"/>
      <c r="EA25" s="387"/>
      <c r="EB25" s="387"/>
    </row>
    <row r="26" spans="1:136" s="388" customFormat="1" ht="4.9000000000000004" customHeight="1">
      <c r="A26" s="157"/>
      <c r="B26" s="157"/>
      <c r="C26" s="157"/>
      <c r="D26" s="157"/>
      <c r="E26" s="157"/>
      <c r="F26" s="157"/>
      <c r="G26" s="157"/>
      <c r="H26" s="157"/>
      <c r="I26" s="157"/>
      <c r="J26" s="157"/>
      <c r="K26" s="157"/>
      <c r="L26" s="157"/>
      <c r="M26" s="157"/>
      <c r="N26" s="381"/>
      <c r="O26" s="382"/>
      <c r="P26" s="382"/>
      <c r="Q26" s="382"/>
      <c r="R26" s="382"/>
      <c r="S26" s="382"/>
      <c r="T26" s="382"/>
      <c r="U26" s="382"/>
      <c r="V26" s="382"/>
      <c r="W26" s="382"/>
      <c r="X26" s="382"/>
      <c r="Y26" s="382"/>
      <c r="Z26" s="382"/>
      <c r="AA26" s="382"/>
      <c r="AB26" s="382"/>
      <c r="AC26" s="382"/>
      <c r="AD26" s="382"/>
      <c r="AE26" s="382"/>
      <c r="AF26" s="382"/>
      <c r="AG26" s="190"/>
      <c r="AH26" s="387"/>
      <c r="AI26" s="387"/>
      <c r="AJ26" s="387"/>
      <c r="AK26" s="387"/>
      <c r="AL26" s="387"/>
      <c r="AM26" s="387"/>
      <c r="AN26" s="387"/>
      <c r="AO26" s="387"/>
      <c r="AP26" s="387"/>
      <c r="AQ26" s="387"/>
      <c r="AR26" s="387"/>
      <c r="AS26" s="387"/>
      <c r="AT26" s="387"/>
      <c r="AU26" s="387"/>
      <c r="AV26" s="387"/>
      <c r="AW26" s="387"/>
      <c r="AX26" s="387"/>
      <c r="AY26" s="387"/>
      <c r="AZ26" s="387"/>
      <c r="BA26" s="387"/>
      <c r="BB26" s="387"/>
      <c r="BC26" s="387"/>
      <c r="BD26" s="387"/>
      <c r="BE26" s="387"/>
      <c r="BF26" s="387"/>
      <c r="BG26" s="387"/>
      <c r="BH26" s="387"/>
      <c r="BI26" s="387"/>
      <c r="BJ26" s="387"/>
      <c r="BK26" s="387"/>
      <c r="BL26" s="387"/>
      <c r="BM26" s="387"/>
      <c r="BN26" s="387"/>
      <c r="BO26" s="387"/>
      <c r="BP26" s="387"/>
      <c r="BQ26" s="387"/>
      <c r="BR26" s="387"/>
      <c r="BS26" s="387"/>
      <c r="BT26" s="387"/>
      <c r="BU26" s="387"/>
      <c r="BV26" s="387"/>
      <c r="BW26" s="387"/>
      <c r="BX26" s="387"/>
      <c r="BY26" s="387"/>
      <c r="BZ26" s="387"/>
      <c r="CA26" s="387"/>
      <c r="CB26" s="387"/>
      <c r="CC26" s="387"/>
      <c r="CD26" s="387"/>
      <c r="CE26" s="387"/>
      <c r="CF26" s="387"/>
      <c r="CG26" s="387"/>
      <c r="CH26" s="387"/>
      <c r="CI26" s="387"/>
      <c r="CJ26" s="387"/>
      <c r="CK26" s="387"/>
      <c r="CL26" s="387"/>
      <c r="CM26" s="387"/>
      <c r="CN26" s="387"/>
      <c r="CO26" s="387"/>
      <c r="CP26" s="387"/>
      <c r="CQ26" s="387"/>
      <c r="CR26" s="387"/>
      <c r="CS26" s="387"/>
      <c r="CT26" s="387"/>
      <c r="CU26" s="387"/>
      <c r="CV26" s="387"/>
      <c r="CW26" s="387"/>
      <c r="CX26" s="387"/>
      <c r="CY26" s="387"/>
      <c r="CZ26" s="387"/>
      <c r="DA26" s="387"/>
      <c r="DB26" s="387"/>
      <c r="DC26" s="387"/>
      <c r="DD26" s="387"/>
      <c r="DE26" s="387"/>
      <c r="DF26" s="387"/>
      <c r="DG26" s="387"/>
      <c r="DH26" s="387"/>
      <c r="DI26" s="387"/>
      <c r="DJ26" s="387"/>
      <c r="DK26" s="387"/>
      <c r="DL26" s="387"/>
      <c r="DM26" s="387"/>
      <c r="DN26" s="387"/>
      <c r="DO26" s="387"/>
      <c r="DP26" s="387"/>
      <c r="DQ26" s="387"/>
      <c r="DR26" s="387"/>
      <c r="DS26" s="387"/>
      <c r="DT26" s="387"/>
      <c r="DU26" s="387"/>
      <c r="DV26" s="387"/>
      <c r="DW26" s="387"/>
      <c r="DX26" s="387"/>
      <c r="DY26" s="387"/>
      <c r="DZ26" s="387"/>
      <c r="EA26" s="387"/>
      <c r="EB26" s="387"/>
    </row>
    <row r="27" spans="1:136" s="384" customFormat="1" ht="15.75" thickBot="1">
      <c r="A27" s="431"/>
      <c r="B27" s="432"/>
      <c r="C27" s="432"/>
      <c r="D27" s="431"/>
      <c r="E27" s="431"/>
      <c r="F27" s="431"/>
      <c r="G27" s="431"/>
      <c r="H27" s="431"/>
      <c r="I27" s="433"/>
      <c r="J27" s="431"/>
      <c r="K27" s="431"/>
      <c r="L27" s="431"/>
      <c r="M27" s="431"/>
      <c r="N27" s="381"/>
      <c r="O27" s="382"/>
      <c r="P27" s="382"/>
      <c r="Q27" s="382"/>
      <c r="R27" s="382"/>
      <c r="S27" s="382"/>
      <c r="T27" s="382"/>
      <c r="U27" s="382"/>
      <c r="V27" s="382"/>
      <c r="W27" s="382"/>
      <c r="X27" s="382"/>
      <c r="Y27" s="382"/>
      <c r="Z27" s="382"/>
      <c r="AA27" s="382"/>
      <c r="AB27" s="382"/>
      <c r="AC27" s="382"/>
      <c r="AD27" s="382"/>
      <c r="AE27" s="382"/>
      <c r="AF27" s="382"/>
      <c r="AG27" s="190"/>
      <c r="AH27" s="383"/>
      <c r="AI27" s="383"/>
      <c r="AJ27" s="383"/>
      <c r="AK27" s="383"/>
      <c r="AL27" s="383"/>
      <c r="AM27" s="383"/>
      <c r="AN27" s="383"/>
      <c r="AO27" s="383"/>
      <c r="AP27" s="383"/>
      <c r="AQ27" s="383"/>
      <c r="AR27" s="383"/>
      <c r="AS27" s="383"/>
      <c r="AT27" s="383"/>
      <c r="AU27" s="383"/>
      <c r="AV27" s="383"/>
      <c r="AW27" s="383"/>
      <c r="AX27" s="383"/>
      <c r="AY27" s="383"/>
      <c r="AZ27" s="383"/>
      <c r="BA27" s="383"/>
      <c r="BB27" s="383"/>
      <c r="BC27" s="383"/>
      <c r="BD27" s="383"/>
      <c r="BE27" s="383"/>
      <c r="BF27" s="383"/>
      <c r="BG27" s="383"/>
      <c r="BH27" s="383"/>
      <c r="BI27" s="383"/>
      <c r="BJ27" s="383"/>
      <c r="BK27" s="383"/>
      <c r="BL27" s="383"/>
      <c r="BM27" s="383"/>
      <c r="BN27" s="383"/>
      <c r="BO27" s="383"/>
      <c r="BP27" s="383"/>
      <c r="BQ27" s="383"/>
      <c r="BR27" s="383"/>
      <c r="BS27" s="383"/>
      <c r="BT27" s="383"/>
      <c r="BU27" s="383"/>
      <c r="BV27" s="383"/>
      <c r="BW27" s="383"/>
      <c r="BX27" s="383"/>
      <c r="BY27" s="383"/>
      <c r="BZ27" s="383"/>
      <c r="CA27" s="383"/>
      <c r="CB27" s="383"/>
      <c r="CC27" s="383"/>
      <c r="CD27" s="383"/>
      <c r="CE27" s="383"/>
      <c r="CF27" s="383"/>
      <c r="CG27" s="383"/>
      <c r="CH27" s="383"/>
      <c r="CI27" s="383"/>
      <c r="CJ27" s="383"/>
      <c r="CK27" s="383"/>
      <c r="CL27" s="383"/>
      <c r="CM27" s="383"/>
      <c r="CN27" s="383"/>
      <c r="CO27" s="383"/>
      <c r="CP27" s="383"/>
      <c r="CQ27" s="383"/>
      <c r="CR27" s="383"/>
      <c r="CS27" s="383"/>
      <c r="CT27" s="383"/>
      <c r="CU27" s="383"/>
      <c r="CV27" s="383"/>
      <c r="CW27" s="383"/>
      <c r="CX27" s="383"/>
      <c r="CY27" s="383"/>
      <c r="CZ27" s="383"/>
      <c r="DA27" s="383"/>
      <c r="DB27" s="383"/>
      <c r="DC27" s="383"/>
      <c r="DD27" s="383"/>
      <c r="DE27" s="383"/>
      <c r="DF27" s="383"/>
      <c r="DG27" s="383"/>
      <c r="DH27" s="383"/>
      <c r="DI27" s="383"/>
      <c r="DJ27" s="383"/>
      <c r="DK27" s="383"/>
      <c r="DL27" s="383"/>
      <c r="DM27" s="383"/>
      <c r="DN27" s="383"/>
      <c r="DO27" s="383"/>
      <c r="DP27" s="383"/>
      <c r="DQ27" s="383"/>
      <c r="DR27" s="383"/>
      <c r="DS27" s="383"/>
      <c r="DT27" s="383"/>
      <c r="DU27" s="383"/>
      <c r="DV27" s="383"/>
      <c r="DW27" s="383"/>
      <c r="DX27" s="383"/>
      <c r="DY27" s="383"/>
      <c r="DZ27" s="383"/>
      <c r="EA27" s="383"/>
      <c r="EB27" s="383"/>
    </row>
    <row r="28" spans="1:136" s="33" customFormat="1" ht="17.25" thickTop="1">
      <c r="B28" s="93"/>
      <c r="C28" s="94"/>
      <c r="D28" s="94"/>
      <c r="E28" s="94"/>
      <c r="F28" s="94"/>
      <c r="G28" s="94"/>
      <c r="H28" s="94"/>
      <c r="I28" s="94"/>
      <c r="J28" s="94"/>
      <c r="K28" s="94"/>
      <c r="L28" s="94"/>
      <c r="M28" s="95"/>
      <c r="Q28" s="42"/>
      <c r="R28" s="35"/>
      <c r="S28" s="35"/>
      <c r="T28" s="35"/>
      <c r="U28" s="35"/>
      <c r="V28" s="35"/>
      <c r="W28" s="35"/>
      <c r="X28" s="35"/>
      <c r="Y28" s="35"/>
      <c r="Z28" s="35"/>
      <c r="AA28" s="35"/>
      <c r="AB28" s="35"/>
      <c r="AC28" s="35"/>
      <c r="AD28" s="35"/>
      <c r="AE28" s="35"/>
      <c r="AF28" s="35"/>
      <c r="AG28" s="35"/>
      <c r="AH28" s="35"/>
      <c r="AI28" s="35"/>
      <c r="AJ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row>
    <row r="29" spans="1:136" s="33" customFormat="1">
      <c r="B29" s="96" t="s">
        <v>21</v>
      </c>
      <c r="C29" s="148"/>
      <c r="M29" s="97"/>
      <c r="Q29" s="42"/>
      <c r="R29" s="35"/>
      <c r="S29" s="35"/>
      <c r="T29" s="35"/>
      <c r="U29" s="35"/>
      <c r="V29" s="35"/>
      <c r="W29" s="35"/>
      <c r="X29" s="35"/>
      <c r="Y29" s="35"/>
      <c r="Z29" s="35"/>
      <c r="AA29" s="35"/>
      <c r="AB29" s="35"/>
      <c r="AC29" s="35"/>
      <c r="AD29" s="35"/>
      <c r="AE29" s="35"/>
      <c r="AF29" s="35"/>
      <c r="AG29" s="35"/>
      <c r="AH29" s="35"/>
      <c r="AI29" s="35"/>
      <c r="AJ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row>
    <row r="30" spans="1:136" s="33" customFormat="1" ht="6.95" customHeight="1">
      <c r="B30" s="98"/>
      <c r="C30" s="149"/>
      <c r="M30" s="97"/>
      <c r="Q30" s="42"/>
      <c r="R30" s="35"/>
      <c r="S30" s="35"/>
      <c r="T30" s="35"/>
      <c r="U30" s="35"/>
      <c r="V30" s="35"/>
      <c r="W30" s="35"/>
      <c r="X30" s="35"/>
      <c r="Y30" s="35"/>
      <c r="Z30" s="35"/>
      <c r="AA30" s="35"/>
      <c r="AB30" s="35"/>
      <c r="AC30" s="35"/>
      <c r="AD30" s="35"/>
      <c r="AE30" s="35"/>
      <c r="AF30" s="35"/>
      <c r="AG30" s="35"/>
      <c r="AH30" s="35"/>
      <c r="AI30" s="35"/>
      <c r="AJ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row>
    <row r="31" spans="1:136" s="33" customFormat="1">
      <c r="B31" s="99" t="s">
        <v>26</v>
      </c>
      <c r="C31" s="150"/>
      <c r="E31" s="53"/>
      <c r="F31" s="55"/>
      <c r="G31" s="55"/>
      <c r="H31" s="55"/>
      <c r="I31" s="55"/>
      <c r="J31" s="55"/>
      <c r="K31" s="55"/>
      <c r="L31" s="55"/>
      <c r="M31" s="97"/>
      <c r="Q31" s="42"/>
      <c r="R31" s="35"/>
      <c r="S31" s="35"/>
      <c r="T31" s="35"/>
      <c r="U31" s="35"/>
      <c r="V31" s="35"/>
      <c r="W31" s="35"/>
      <c r="X31" s="35"/>
      <c r="Y31" s="35"/>
      <c r="Z31" s="35"/>
      <c r="AA31" s="35"/>
      <c r="AB31" s="35"/>
      <c r="AC31" s="35"/>
      <c r="AD31" s="35"/>
      <c r="AE31" s="35"/>
      <c r="AF31" s="35"/>
      <c r="AG31" s="35"/>
      <c r="AH31" s="35"/>
      <c r="AI31" s="35"/>
      <c r="AJ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row>
    <row r="32" spans="1:136" s="33" customFormat="1">
      <c r="A32" s="133"/>
      <c r="B32" s="132" t="s">
        <v>27</v>
      </c>
      <c r="C32" s="132"/>
      <c r="E32" s="55"/>
      <c r="F32" s="55"/>
      <c r="G32" s="55"/>
      <c r="H32" s="55"/>
      <c r="I32" s="55"/>
      <c r="J32" s="55"/>
      <c r="K32" s="55"/>
      <c r="L32" s="55"/>
      <c r="M32" s="97"/>
      <c r="Q32" s="42"/>
      <c r="R32" s="35"/>
      <c r="S32" s="35"/>
      <c r="T32" s="35"/>
      <c r="U32" s="35"/>
      <c r="V32" s="35"/>
      <c r="W32" s="35"/>
      <c r="X32" s="35"/>
      <c r="Y32" s="35"/>
      <c r="Z32" s="35"/>
      <c r="AA32" s="35"/>
      <c r="AB32" s="35"/>
      <c r="AC32" s="35"/>
      <c r="AD32" s="35"/>
      <c r="AE32" s="35"/>
      <c r="AF32" s="35"/>
      <c r="AG32" s="35"/>
      <c r="AH32" s="35"/>
      <c r="AI32" s="35"/>
      <c r="AJ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row>
    <row r="33" spans="1:136" s="33" customFormat="1" ht="18" thickBot="1">
      <c r="A33" s="133"/>
      <c r="B33" s="131" t="s">
        <v>53</v>
      </c>
      <c r="C33" s="131"/>
      <c r="E33" s="55"/>
      <c r="F33" s="55"/>
      <c r="G33" s="55"/>
      <c r="H33" s="55"/>
      <c r="I33" s="55"/>
      <c r="J33" s="55"/>
      <c r="K33" s="55"/>
      <c r="L33" s="55"/>
      <c r="M33" s="97"/>
      <c r="Q33" s="42"/>
      <c r="AH33" s="35"/>
      <c r="AI33" s="35"/>
      <c r="AJ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row>
    <row r="34" spans="1:136" s="33" customFormat="1" ht="52.5" customHeight="1" thickTop="1" thickBot="1">
      <c r="A34" s="133"/>
      <c r="B34" s="799" t="s">
        <v>82</v>
      </c>
      <c r="C34" s="778"/>
      <c r="D34" s="778"/>
      <c r="E34" s="778"/>
      <c r="F34" s="778"/>
      <c r="G34" s="778"/>
      <c r="H34" s="778"/>
      <c r="I34" s="778"/>
      <c r="J34" s="778"/>
      <c r="K34" s="778"/>
      <c r="L34" s="778"/>
      <c r="M34" s="97"/>
      <c r="Q34" s="42"/>
      <c r="AH34" s="35"/>
      <c r="AI34" s="35"/>
      <c r="AJ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row>
    <row r="35" spans="1:136" s="33" customFormat="1" ht="18" thickTop="1" thickBot="1">
      <c r="A35" s="133"/>
      <c r="B35" s="100"/>
      <c r="C35" s="100"/>
      <c r="D35" s="100"/>
      <c r="E35" s="100"/>
      <c r="F35" s="100"/>
      <c r="G35" s="100"/>
      <c r="H35" s="100"/>
      <c r="I35" s="100"/>
      <c r="J35" s="100"/>
      <c r="K35" s="100"/>
      <c r="L35" s="100"/>
      <c r="M35" s="101"/>
      <c r="AH35" s="56"/>
      <c r="AI35" s="56"/>
      <c r="AJ35" s="56"/>
      <c r="AK35" s="5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row>
    <row r="36" spans="1:136" s="33" customFormat="1" ht="17.25" thickTop="1">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row>
    <row r="37" spans="1:136" s="57" customFormat="1" ht="20.100000000000001" customHeight="1">
      <c r="B37" s="670" t="s">
        <v>115</v>
      </c>
      <c r="C37" s="670"/>
      <c r="D37" s="670"/>
      <c r="E37" s="670"/>
      <c r="F37" s="670"/>
      <c r="G37" s="670"/>
      <c r="H37" s="670"/>
      <c r="I37" s="670"/>
      <c r="J37" s="670"/>
      <c r="K37" s="670"/>
      <c r="L37" s="670"/>
      <c r="M37" s="670"/>
      <c r="N37" s="670"/>
      <c r="O37" s="670"/>
      <c r="P37" s="670"/>
      <c r="Q37" s="670"/>
      <c r="R37" s="670"/>
      <c r="S37" s="670"/>
      <c r="T37" s="670"/>
      <c r="AH37" s="33"/>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c r="DJ37" s="58"/>
      <c r="DK37" s="58"/>
      <c r="DL37" s="58"/>
      <c r="DM37" s="58"/>
      <c r="DN37" s="58"/>
      <c r="DO37" s="58"/>
      <c r="DP37" s="58"/>
      <c r="DQ37" s="58"/>
      <c r="DR37" s="58"/>
      <c r="DS37" s="58"/>
      <c r="DT37" s="58"/>
      <c r="DU37" s="58"/>
      <c r="DV37" s="58"/>
      <c r="DW37" s="58"/>
      <c r="DX37" s="58"/>
      <c r="DY37" s="58"/>
      <c r="DZ37" s="58"/>
      <c r="EA37" s="58"/>
      <c r="EB37" s="58"/>
      <c r="EC37" s="58"/>
    </row>
    <row r="38" spans="1:136" s="57" customFormat="1" ht="20.100000000000001" customHeight="1" thickBot="1">
      <c r="B38" s="33"/>
      <c r="C38" s="33"/>
      <c r="D38" s="33"/>
      <c r="E38" s="33"/>
      <c r="F38" s="33"/>
      <c r="G38" s="33"/>
      <c r="H38" s="33"/>
      <c r="I38" s="33"/>
      <c r="J38" s="33"/>
      <c r="K38" s="33"/>
      <c r="L38" s="33"/>
      <c r="M38" s="33"/>
      <c r="N38" s="33"/>
      <c r="O38" s="35"/>
      <c r="P38" s="35"/>
      <c r="Q38" s="35"/>
      <c r="R38" s="35"/>
      <c r="S38" s="35"/>
      <c r="T38" s="35"/>
      <c r="U38" s="35"/>
      <c r="V38" s="35"/>
      <c r="W38" s="35"/>
      <c r="X38" s="35"/>
      <c r="Y38" s="35"/>
      <c r="Z38" s="35"/>
      <c r="AA38" s="35"/>
      <c r="AB38" s="35"/>
      <c r="AC38" s="35"/>
      <c r="AD38" s="35"/>
      <c r="AE38" s="35"/>
      <c r="AF38" s="35"/>
      <c r="AG38" s="33"/>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c r="DJ38" s="58"/>
      <c r="DK38" s="58"/>
      <c r="DL38" s="58"/>
      <c r="DM38" s="58"/>
      <c r="DN38" s="58"/>
      <c r="DO38" s="58"/>
      <c r="DP38" s="58"/>
      <c r="DQ38" s="58"/>
      <c r="DR38" s="58"/>
      <c r="DS38" s="58"/>
      <c r="DT38" s="58"/>
      <c r="DU38" s="58"/>
      <c r="DV38" s="58"/>
      <c r="DW38" s="58"/>
      <c r="DX38" s="58"/>
      <c r="DY38" s="58"/>
      <c r="DZ38" s="58"/>
      <c r="EA38" s="58"/>
      <c r="EB38" s="58"/>
      <c r="EC38" s="58"/>
    </row>
    <row r="39" spans="1:136" s="33" customFormat="1" ht="84.75" customHeight="1" thickBot="1">
      <c r="N39" s="682" t="str">
        <f>+B2</f>
        <v>EXPD. CLILAB
2026-01</v>
      </c>
      <c r="O39" s="683"/>
      <c r="P39" s="684" t="str">
        <f>+D2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Q39" s="685"/>
      <c r="R39" s="685"/>
      <c r="S39" s="685"/>
      <c r="T39" s="685"/>
      <c r="U39" s="685"/>
      <c r="V39" s="685"/>
      <c r="W39" s="685"/>
      <c r="X39" s="685"/>
      <c r="Y39" s="685"/>
      <c r="Z39" s="685"/>
      <c r="AA39" s="685"/>
      <c r="AB39" s="685"/>
      <c r="AC39" s="685"/>
      <c r="AD39" s="685"/>
      <c r="AE39" s="685"/>
      <c r="AF39" s="686"/>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row>
    <row r="40" spans="1:136" s="33" customFormat="1" ht="18.75" thickBot="1">
      <c r="N40" s="691" t="s">
        <v>5</v>
      </c>
      <c r="O40" s="692"/>
      <c r="P40" s="692"/>
      <c r="Q40" s="692"/>
      <c r="R40" s="692"/>
      <c r="S40" s="692"/>
      <c r="T40" s="692"/>
      <c r="U40" s="692"/>
      <c r="V40" s="692"/>
      <c r="W40" s="693"/>
      <c r="X40" s="1"/>
      <c r="Y40" s="1"/>
      <c r="Z40" s="1"/>
      <c r="AA40" s="1"/>
      <c r="AB40" s="1"/>
      <c r="AC40" s="1"/>
      <c r="AD40" s="1"/>
      <c r="AE40" s="1"/>
      <c r="AF40" s="7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row>
    <row r="41" spans="1:136" s="33" customFormat="1" ht="18.75" thickBot="1">
      <c r="B41" s="43"/>
      <c r="N41" s="651" t="s">
        <v>35</v>
      </c>
      <c r="O41" s="652"/>
      <c r="P41" s="652"/>
      <c r="Q41" s="652"/>
      <c r="R41" s="652"/>
      <c r="S41" s="652"/>
      <c r="T41" s="652"/>
      <c r="U41" s="652"/>
      <c r="V41" s="652"/>
      <c r="W41" s="653"/>
      <c r="X41" s="1"/>
      <c r="Y41" s="1"/>
      <c r="Z41" s="1"/>
      <c r="AA41" s="1"/>
      <c r="AB41" s="1"/>
      <c r="AC41" s="1"/>
      <c r="AD41" s="1"/>
      <c r="AE41" s="1"/>
      <c r="AF41" s="7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row>
    <row r="42" spans="1:136" s="33" customFormat="1" ht="18.75" thickBot="1">
      <c r="N42" s="694" t="s">
        <v>30</v>
      </c>
      <c r="O42" s="650"/>
      <c r="P42" s="650" t="s">
        <v>31</v>
      </c>
      <c r="Q42" s="650"/>
      <c r="R42" s="650" t="s">
        <v>32</v>
      </c>
      <c r="S42" s="650"/>
      <c r="T42" s="650" t="s">
        <v>33</v>
      </c>
      <c r="U42" s="650"/>
      <c r="V42" s="650" t="s">
        <v>34</v>
      </c>
      <c r="W42" s="671"/>
      <c r="X42" s="687" t="s">
        <v>5</v>
      </c>
      <c r="Y42" s="687"/>
      <c r="Z42" s="687"/>
      <c r="AA42" s="687"/>
      <c r="AB42" s="687"/>
      <c r="AC42" s="688"/>
      <c r="AD42" s="65"/>
      <c r="AE42" s="689" t="s">
        <v>6</v>
      </c>
      <c r="AF42" s="690"/>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row>
    <row r="43" spans="1:136" s="33" customFormat="1" ht="48.75" customHeight="1" thickBot="1">
      <c r="N43" s="141" t="s">
        <v>20</v>
      </c>
      <c r="O43" s="142" t="s">
        <v>37</v>
      </c>
      <c r="P43" s="142" t="s">
        <v>20</v>
      </c>
      <c r="Q43" s="142" t="s">
        <v>37</v>
      </c>
      <c r="R43" s="142" t="s">
        <v>20</v>
      </c>
      <c r="S43" s="143" t="s">
        <v>37</v>
      </c>
      <c r="T43" s="142" t="s">
        <v>20</v>
      </c>
      <c r="U43" s="143" t="s">
        <v>37</v>
      </c>
      <c r="V43" s="142" t="s">
        <v>20</v>
      </c>
      <c r="W43" s="143" t="s">
        <v>37</v>
      </c>
      <c r="X43" s="67" t="s">
        <v>28</v>
      </c>
      <c r="Y43" s="68" t="s">
        <v>36</v>
      </c>
      <c r="Z43" s="68" t="s">
        <v>107</v>
      </c>
      <c r="AA43" s="227" t="s">
        <v>83</v>
      </c>
      <c r="AB43" s="227" t="s">
        <v>84</v>
      </c>
      <c r="AC43" s="69" t="s">
        <v>10</v>
      </c>
      <c r="AD43" s="63" t="s">
        <v>11</v>
      </c>
      <c r="AE43" s="70" t="s">
        <v>28</v>
      </c>
      <c r="AF43" s="77" t="s">
        <v>10</v>
      </c>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row>
    <row r="44" spans="1:136" s="33" customFormat="1" ht="16.5" customHeight="1" thickBot="1">
      <c r="N44" s="84">
        <f>+I25</f>
        <v>305851.92</v>
      </c>
      <c r="O44" s="78"/>
      <c r="P44" s="85">
        <f>+I25</f>
        <v>305851.92</v>
      </c>
      <c r="Q44" s="78"/>
      <c r="R44" s="85">
        <f>+I25</f>
        <v>305851.92</v>
      </c>
      <c r="S44" s="78"/>
      <c r="T44" s="86">
        <f>+I25</f>
        <v>305851.92</v>
      </c>
      <c r="U44" s="78"/>
      <c r="V44" s="87">
        <f>+I25</f>
        <v>305851.92</v>
      </c>
      <c r="W44" s="78">
        <f>Y44</f>
        <v>305851.92</v>
      </c>
      <c r="X44" s="79">
        <f>+N44*$K$6</f>
        <v>1529259.5999999999</v>
      </c>
      <c r="Y44" s="80">
        <f>X44*0.2</f>
        <v>305851.92</v>
      </c>
      <c r="Z44" s="298">
        <f>X44*0.1</f>
        <v>152925.96</v>
      </c>
      <c r="AA44" s="235" t="s">
        <v>85</v>
      </c>
      <c r="AB44" s="236" t="s">
        <v>85</v>
      </c>
      <c r="AC44" s="81">
        <f>+X44+Y44+Z44</f>
        <v>1988037.4799999997</v>
      </c>
      <c r="AD44" s="82">
        <v>0.21</v>
      </c>
      <c r="AE44" s="79">
        <f>+X44*AD44+X44</f>
        <v>1850404.1159999999</v>
      </c>
      <c r="AF44" s="83">
        <f>+AC44*(1+AD44)</f>
        <v>2405525.3507999997</v>
      </c>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row>
    <row r="45" spans="1:136" s="33" customFormat="1" ht="16.5" customHeight="1">
      <c r="N45" s="35"/>
      <c r="O45" s="35"/>
      <c r="P45" s="35"/>
      <c r="Q45" s="35"/>
      <c r="R45" s="35"/>
      <c r="S45" s="35"/>
      <c r="T45" s="35"/>
      <c r="U45" s="35"/>
      <c r="V45" s="35"/>
      <c r="W45" s="35"/>
      <c r="X45" s="35"/>
      <c r="Y45" s="35"/>
      <c r="Z45" s="35"/>
      <c r="AA45" s="35"/>
      <c r="AB45" s="35"/>
      <c r="AC45" s="35"/>
      <c r="AD45" s="35"/>
      <c r="AE45" s="35"/>
      <c r="AF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c r="DY45" s="35"/>
      <c r="DZ45" s="35"/>
      <c r="EA45" s="35"/>
      <c r="EB45" s="35"/>
    </row>
    <row r="46" spans="1:136" s="33" customFormat="1" ht="40.5" customHeight="1">
      <c r="N46" s="35"/>
      <c r="O46" s="35"/>
      <c r="P46" s="35"/>
      <c r="Q46" s="35"/>
      <c r="R46" s="35"/>
      <c r="S46" s="35"/>
      <c r="T46" s="35"/>
      <c r="U46" s="35"/>
      <c r="V46" s="299">
        <f>Y44/5</f>
        <v>61170.383999999998</v>
      </c>
      <c r="W46" s="35"/>
      <c r="X46" s="35"/>
      <c r="Y46" s="35"/>
      <c r="Z46" s="35"/>
      <c r="AA46" s="35"/>
      <c r="AB46" s="35"/>
      <c r="AC46" s="35"/>
      <c r="AD46" s="35"/>
      <c r="AE46" s="248"/>
      <c r="AF46" s="248"/>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c r="DY46" s="35"/>
      <c r="DZ46" s="35"/>
      <c r="EA46" s="35"/>
      <c r="EB46" s="35"/>
    </row>
    <row r="47" spans="1:136" s="33" customFormat="1" ht="28.9" customHeight="1">
      <c r="N47" s="677" t="s">
        <v>108</v>
      </c>
      <c r="O47" s="677"/>
      <c r="P47" s="677"/>
      <c r="Q47" s="677"/>
      <c r="R47" s="677"/>
      <c r="S47" s="677"/>
      <c r="T47" s="677"/>
      <c r="U47" s="677"/>
      <c r="V47" s="677"/>
      <c r="W47" s="677"/>
      <c r="X47" s="677"/>
      <c r="Y47" s="677"/>
      <c r="Z47" s="677"/>
      <c r="AA47" s="677"/>
      <c r="AB47" s="677"/>
      <c r="AC47" s="677"/>
      <c r="AD47" s="677"/>
      <c r="AE47" s="677"/>
      <c r="AF47" s="678"/>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c r="DY47" s="35"/>
      <c r="DZ47" s="35"/>
      <c r="EA47" s="35"/>
      <c r="EB47" s="35"/>
    </row>
    <row r="48" spans="1:136" s="33" customFormat="1" ht="32.450000000000003" customHeight="1">
      <c r="N48" s="35"/>
      <c r="O48" s="35"/>
      <c r="P48" s="35"/>
      <c r="Q48" s="35"/>
      <c r="R48" s="35"/>
      <c r="S48" s="35"/>
      <c r="T48" s="35"/>
      <c r="U48" s="35"/>
      <c r="V48" s="35"/>
      <c r="W48" s="35"/>
      <c r="X48" s="35"/>
      <c r="Y48" s="35"/>
      <c r="Z48" s="35"/>
      <c r="AA48" s="35"/>
      <c r="AB48" s="35"/>
      <c r="AC48" s="35"/>
      <c r="AD48" s="35"/>
      <c r="AE48" s="35"/>
      <c r="AF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c r="DY48" s="35"/>
      <c r="DZ48" s="35"/>
      <c r="EA48" s="35"/>
      <c r="EB48" s="35"/>
    </row>
    <row r="49" spans="14:132" s="33" customFormat="1" ht="17.25" customHeight="1">
      <c r="N49" s="670" t="s">
        <v>115</v>
      </c>
      <c r="O49" s="670"/>
      <c r="P49" s="670"/>
      <c r="Q49" s="670"/>
      <c r="R49" s="670"/>
      <c r="S49" s="670"/>
      <c r="T49" s="670"/>
      <c r="U49" s="670"/>
      <c r="V49" s="670"/>
      <c r="W49" s="670"/>
      <c r="X49" s="670"/>
      <c r="Y49" s="670"/>
      <c r="Z49" s="670"/>
      <c r="AA49" s="670"/>
      <c r="AB49" s="670"/>
      <c r="AC49" s="670"/>
      <c r="AD49" s="670"/>
      <c r="AE49" s="670"/>
      <c r="AF49" s="670"/>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row>
    <row r="50" spans="14:132" s="33" customFormat="1">
      <c r="N50" s="35"/>
      <c r="O50" s="35"/>
      <c r="P50" s="35"/>
      <c r="Q50" s="35"/>
      <c r="R50" s="35"/>
      <c r="S50" s="35"/>
      <c r="T50" s="35"/>
      <c r="U50" s="35"/>
      <c r="V50" s="35"/>
      <c r="W50" s="35"/>
      <c r="X50" s="35"/>
      <c r="Y50" s="35"/>
      <c r="Z50" s="35"/>
      <c r="AA50" s="35"/>
      <c r="AB50" s="35"/>
      <c r="AC50" s="35"/>
      <c r="AD50" s="35"/>
      <c r="AE50" s="35"/>
      <c r="AF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row>
    <row r="51" spans="14:132" s="33" customFormat="1">
      <c r="N51" s="303"/>
      <c r="O51" s="303"/>
      <c r="P51" s="303"/>
      <c r="Q51" s="303"/>
      <c r="R51" s="303"/>
      <c r="S51" s="303"/>
      <c r="T51" s="303"/>
      <c r="U51" s="303"/>
      <c r="V51" s="303"/>
      <c r="W51" s="303"/>
      <c r="X51" s="303"/>
      <c r="Y51" s="35"/>
      <c r="Z51" s="35"/>
      <c r="AA51" s="35"/>
      <c r="AB51" s="35"/>
      <c r="AC51" s="35"/>
      <c r="AD51" s="35"/>
      <c r="AE51" s="35"/>
      <c r="AF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row>
    <row r="52" spans="14:132" s="33" customFormat="1">
      <c r="Y52" s="302"/>
      <c r="Z52" s="35"/>
      <c r="AA52" s="35"/>
      <c r="AB52" s="35"/>
      <c r="AC52" s="35"/>
      <c r="AD52" s="35"/>
      <c r="AE52" s="35"/>
      <c r="AF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row>
    <row r="53" spans="14:132" s="33" customFormat="1">
      <c r="Y53" s="302"/>
      <c r="Z53" s="35"/>
      <c r="AA53" s="35"/>
      <c r="AB53" s="35"/>
      <c r="AC53" s="35"/>
      <c r="AD53" s="35"/>
      <c r="AE53" s="35"/>
      <c r="AF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row>
    <row r="54" spans="14:132" s="33" customFormat="1">
      <c r="Y54" s="302"/>
      <c r="Z54" s="35"/>
      <c r="AA54" s="35"/>
      <c r="AB54" s="35"/>
      <c r="AC54" s="35"/>
      <c r="AD54" s="35"/>
      <c r="AE54" s="35"/>
      <c r="AF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row>
    <row r="55" spans="14:132" s="33" customFormat="1">
      <c r="Y55" s="302"/>
      <c r="Z55" s="35"/>
      <c r="AA55" s="35"/>
      <c r="AB55" s="35"/>
      <c r="AC55" s="35"/>
      <c r="AD55" s="35"/>
      <c r="AE55" s="35"/>
      <c r="AF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c r="DY55" s="35"/>
      <c r="DZ55" s="35"/>
      <c r="EA55" s="35"/>
      <c r="EB55" s="35"/>
    </row>
    <row r="56" spans="14:132" s="33" customFormat="1">
      <c r="Y56" s="302"/>
      <c r="Z56" s="35"/>
      <c r="AA56" s="35"/>
      <c r="AB56" s="35"/>
      <c r="AC56" s="35"/>
      <c r="AD56" s="35"/>
      <c r="AE56" s="35"/>
      <c r="AF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row>
    <row r="57" spans="14:132" s="33" customFormat="1">
      <c r="Y57" s="302"/>
      <c r="Z57" s="35"/>
      <c r="AA57" s="35"/>
      <c r="AB57" s="35"/>
      <c r="AC57" s="35"/>
      <c r="AD57" s="35"/>
      <c r="AE57" s="35"/>
      <c r="AF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c r="DY57" s="35"/>
      <c r="DZ57" s="35"/>
      <c r="EA57" s="35"/>
      <c r="EB57" s="35"/>
    </row>
    <row r="58" spans="14:132" s="33" customFormat="1">
      <c r="Y58" s="302"/>
      <c r="Z58" s="35"/>
      <c r="AA58" s="35"/>
      <c r="AB58" s="35"/>
      <c r="AC58" s="35"/>
      <c r="AD58" s="35"/>
      <c r="AE58" s="35"/>
      <c r="AF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row>
    <row r="59" spans="14:132" s="33" customFormat="1">
      <c r="W59" s="49"/>
      <c r="Y59" s="302"/>
      <c r="Z59" s="35"/>
      <c r="AA59" s="35"/>
      <c r="AB59" s="35"/>
      <c r="AC59" s="35"/>
      <c r="AD59" s="35"/>
      <c r="AE59" s="35"/>
      <c r="AF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c r="DN59" s="35"/>
      <c r="DO59" s="35"/>
      <c r="DP59" s="35"/>
      <c r="DQ59" s="35"/>
      <c r="DR59" s="35"/>
      <c r="DS59" s="35"/>
      <c r="DT59" s="35"/>
      <c r="DU59" s="35"/>
      <c r="DV59" s="35"/>
      <c r="DW59" s="35"/>
      <c r="DX59" s="35"/>
      <c r="DY59" s="35"/>
      <c r="DZ59" s="35"/>
      <c r="EA59" s="35"/>
      <c r="EB59" s="35"/>
    </row>
    <row r="60" spans="14:132" s="33" customFormat="1">
      <c r="Y60" s="302"/>
      <c r="Z60" s="35"/>
      <c r="AA60" s="35"/>
      <c r="AB60" s="35"/>
      <c r="AC60" s="35"/>
      <c r="AD60" s="35"/>
      <c r="AE60" s="35"/>
      <c r="AF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c r="DN60" s="35"/>
      <c r="DO60" s="35"/>
      <c r="DP60" s="35"/>
      <c r="DQ60" s="35"/>
      <c r="DR60" s="35"/>
      <c r="DS60" s="35"/>
      <c r="DT60" s="35"/>
      <c r="DU60" s="35"/>
      <c r="DV60" s="35"/>
      <c r="DW60" s="35"/>
      <c r="DX60" s="35"/>
      <c r="DY60" s="35"/>
      <c r="DZ60" s="35"/>
      <c r="EA60" s="35"/>
      <c r="EB60" s="35"/>
    </row>
    <row r="61" spans="14:132" s="33" customFormat="1">
      <c r="N61" s="251"/>
      <c r="O61" s="251"/>
      <c r="P61" s="251"/>
      <c r="Q61" s="251"/>
      <c r="R61" s="251"/>
      <c r="S61" s="251"/>
      <c r="T61" s="251"/>
      <c r="U61" s="251"/>
      <c r="V61" s="251"/>
      <c r="W61" s="251"/>
      <c r="X61" s="251"/>
      <c r="Y61" s="35"/>
      <c r="Z61" s="35"/>
      <c r="AA61" s="35"/>
      <c r="AB61" s="35"/>
      <c r="AC61" s="35"/>
      <c r="AD61" s="35"/>
      <c r="AE61" s="35"/>
      <c r="AF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c r="DN61" s="35"/>
      <c r="DO61" s="35"/>
      <c r="DP61" s="35"/>
      <c r="DQ61" s="35"/>
      <c r="DR61" s="35"/>
      <c r="DS61" s="35"/>
      <c r="DT61" s="35"/>
      <c r="DU61" s="35"/>
      <c r="DV61" s="35"/>
      <c r="DW61" s="35"/>
      <c r="DX61" s="35"/>
      <c r="DY61" s="35"/>
      <c r="DZ61" s="35"/>
      <c r="EA61" s="35"/>
      <c r="EB61" s="35"/>
    </row>
    <row r="62" spans="14:132" s="33" customFormat="1">
      <c r="N62" s="35"/>
      <c r="O62" s="35"/>
      <c r="P62" s="35"/>
      <c r="Q62" s="35"/>
      <c r="R62" s="35"/>
      <c r="S62" s="35"/>
      <c r="T62" s="35"/>
      <c r="U62" s="35"/>
      <c r="V62" s="35"/>
      <c r="W62" s="35"/>
      <c r="X62" s="35"/>
      <c r="Y62" s="35"/>
      <c r="Z62" s="35"/>
      <c r="AA62" s="35"/>
      <c r="AB62" s="35"/>
      <c r="AC62" s="35"/>
      <c r="AD62" s="35"/>
      <c r="AE62" s="35"/>
      <c r="AF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c r="DN62" s="35"/>
      <c r="DO62" s="35"/>
      <c r="DP62" s="35"/>
      <c r="DQ62" s="35"/>
      <c r="DR62" s="35"/>
      <c r="DS62" s="35"/>
      <c r="DT62" s="35"/>
      <c r="DU62" s="35"/>
      <c r="DV62" s="35"/>
      <c r="DW62" s="35"/>
      <c r="DX62" s="35"/>
      <c r="DY62" s="35"/>
      <c r="DZ62" s="35"/>
      <c r="EA62" s="35"/>
      <c r="EB62" s="35"/>
    </row>
    <row r="63" spans="14:132" s="33" customFormat="1">
      <c r="N63" s="35"/>
      <c r="O63" s="35"/>
      <c r="P63" s="35"/>
      <c r="Q63" s="35"/>
      <c r="R63" s="35"/>
      <c r="S63" s="35"/>
      <c r="T63" s="35"/>
      <c r="U63" s="35"/>
      <c r="V63" s="35"/>
      <c r="W63" s="35"/>
      <c r="X63" s="35"/>
      <c r="Y63" s="35"/>
      <c r="Z63" s="35"/>
      <c r="AA63" s="35"/>
      <c r="AB63" s="35"/>
      <c r="AC63" s="35"/>
      <c r="AD63" s="35"/>
      <c r="AE63" s="35"/>
      <c r="AF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s="35"/>
      <c r="CO63" s="35"/>
      <c r="CP63" s="35"/>
      <c r="CQ63" s="35"/>
      <c r="CR63" s="35"/>
      <c r="CS63" s="35"/>
      <c r="CT63" s="35"/>
      <c r="CU63" s="35"/>
      <c r="CV63" s="35"/>
      <c r="CW63" s="35"/>
      <c r="CX63" s="35"/>
      <c r="CY63" s="35"/>
      <c r="CZ63" s="35"/>
      <c r="DA63" s="35"/>
      <c r="DB63" s="35"/>
      <c r="DC63" s="35"/>
      <c r="DD63" s="35"/>
      <c r="DE63" s="35"/>
      <c r="DF63" s="35"/>
      <c r="DG63" s="35"/>
      <c r="DH63" s="35"/>
      <c r="DI63" s="35"/>
      <c r="DJ63" s="35"/>
      <c r="DK63" s="35"/>
      <c r="DL63" s="35"/>
      <c r="DM63" s="35"/>
      <c r="DN63" s="35"/>
      <c r="DO63" s="35"/>
      <c r="DP63" s="35"/>
      <c r="DQ63" s="35"/>
      <c r="DR63" s="35"/>
      <c r="DS63" s="35"/>
      <c r="DT63" s="35"/>
      <c r="DU63" s="35"/>
      <c r="DV63" s="35"/>
      <c r="DW63" s="35"/>
      <c r="DX63" s="35"/>
      <c r="DY63" s="35"/>
      <c r="DZ63" s="35"/>
      <c r="EA63" s="35"/>
      <c r="EB63" s="35"/>
    </row>
    <row r="64" spans="14:132" s="33" customFormat="1">
      <c r="N64" s="35"/>
      <c r="O64" s="35"/>
      <c r="P64" s="35"/>
      <c r="Q64" s="35"/>
      <c r="R64" s="35"/>
      <c r="S64" s="35"/>
      <c r="T64" s="35"/>
      <c r="U64" s="35"/>
      <c r="V64" s="35"/>
      <c r="W64" s="35"/>
      <c r="X64" s="35"/>
      <c r="Y64" s="35"/>
      <c r="Z64" s="35"/>
      <c r="AA64" s="35"/>
      <c r="AB64" s="35"/>
      <c r="AC64" s="35"/>
      <c r="AD64" s="35"/>
      <c r="AE64" s="35"/>
      <c r="AF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c r="DI64" s="35"/>
      <c r="DJ64" s="35"/>
      <c r="DK64" s="35"/>
      <c r="DL64" s="35"/>
      <c r="DM64" s="35"/>
      <c r="DN64" s="35"/>
      <c r="DO64" s="35"/>
      <c r="DP64" s="35"/>
      <c r="DQ64" s="35"/>
      <c r="DR64" s="35"/>
      <c r="DS64" s="35"/>
      <c r="DT64" s="35"/>
      <c r="DU64" s="35"/>
      <c r="DV64" s="35"/>
      <c r="DW64" s="35"/>
      <c r="DX64" s="35"/>
      <c r="DY64" s="35"/>
      <c r="DZ64" s="35"/>
      <c r="EA64" s="35"/>
      <c r="EB64" s="35"/>
    </row>
    <row r="65" spans="14:132" s="33" customFormat="1">
      <c r="N65" s="35"/>
      <c r="O65" s="35"/>
      <c r="P65" s="35"/>
      <c r="Q65" s="35"/>
      <c r="R65" s="35"/>
      <c r="S65" s="35"/>
      <c r="T65" s="35"/>
      <c r="U65" s="35"/>
      <c r="V65" s="35"/>
      <c r="W65" s="35"/>
      <c r="X65" s="35"/>
      <c r="Y65" s="35"/>
      <c r="Z65" s="35"/>
      <c r="AA65" s="35"/>
      <c r="AB65" s="35"/>
      <c r="AC65" s="35"/>
      <c r="AD65" s="35"/>
      <c r="AE65" s="35"/>
      <c r="AF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c r="EB65" s="35"/>
    </row>
    <row r="66" spans="14:132" s="33" customFormat="1">
      <c r="N66" s="35"/>
      <c r="O66" s="35"/>
      <c r="P66" s="35"/>
      <c r="Q66" s="35"/>
      <c r="R66" s="35"/>
      <c r="S66" s="35"/>
      <c r="T66" s="35"/>
      <c r="U66" s="35"/>
      <c r="V66" s="35"/>
      <c r="W66" s="35"/>
      <c r="X66" s="35"/>
      <c r="Y66" s="35"/>
      <c r="Z66" s="35"/>
      <c r="AA66" s="35"/>
      <c r="AB66" s="35"/>
      <c r="AC66" s="35"/>
      <c r="AD66" s="35"/>
      <c r="AE66" s="35"/>
      <c r="AF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row>
    <row r="67" spans="14:132" s="33" customFormat="1">
      <c r="O67" s="35"/>
      <c r="P67" s="35"/>
      <c r="Q67" s="35"/>
      <c r="R67" s="35"/>
      <c r="S67" s="35"/>
      <c r="T67" s="35"/>
      <c r="U67" s="35"/>
      <c r="V67" s="35"/>
      <c r="W67" s="35"/>
      <c r="X67" s="35"/>
      <c r="Y67" s="35"/>
      <c r="Z67" s="35"/>
      <c r="AA67" s="35"/>
      <c r="AB67" s="35"/>
      <c r="AC67" s="35"/>
      <c r="AD67" s="35"/>
      <c r="AE67" s="35"/>
      <c r="AF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c r="EB67" s="35"/>
    </row>
    <row r="68" spans="14:132" s="33" customFormat="1">
      <c r="O68" s="59"/>
      <c r="P68" s="59"/>
      <c r="Q68" s="59"/>
      <c r="R68" s="59"/>
      <c r="S68" s="59"/>
      <c r="T68" s="59"/>
      <c r="U68" s="59"/>
      <c r="V68" s="59"/>
      <c r="W68" s="59"/>
      <c r="X68" s="59"/>
      <c r="Y68" s="59"/>
      <c r="Z68" s="59"/>
      <c r="AA68" s="59"/>
      <c r="AB68" s="59"/>
      <c r="AC68" s="59"/>
      <c r="AD68" s="59"/>
      <c r="AE68" s="59"/>
      <c r="AF68" s="59"/>
      <c r="AG68" s="60"/>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c r="EB68" s="35"/>
    </row>
    <row r="69" spans="14:132" s="33" customFormat="1">
      <c r="O69" s="59"/>
      <c r="P69" s="59"/>
      <c r="Q69" s="59"/>
      <c r="R69" s="59"/>
      <c r="S69" s="59"/>
      <c r="T69" s="59"/>
      <c r="U69" s="59"/>
      <c r="V69" s="59"/>
      <c r="W69" s="59"/>
      <c r="X69" s="59"/>
      <c r="Y69" s="59"/>
      <c r="Z69" s="59"/>
      <c r="AA69" s="59"/>
      <c r="AB69" s="59"/>
      <c r="AC69" s="59"/>
      <c r="AD69" s="59"/>
      <c r="AE69" s="59"/>
      <c r="AF69" s="59"/>
      <c r="AG69" s="60"/>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row>
    <row r="70" spans="14:132" s="33" customFormat="1">
      <c r="O70" s="59"/>
      <c r="P70" s="59"/>
      <c r="Q70" s="59"/>
      <c r="R70" s="59"/>
      <c r="S70" s="59"/>
      <c r="T70" s="59"/>
      <c r="U70" s="59"/>
      <c r="V70" s="59"/>
      <c r="W70" s="59"/>
      <c r="X70" s="59"/>
      <c r="Y70" s="59"/>
      <c r="Z70" s="59"/>
      <c r="AA70" s="59"/>
      <c r="AB70" s="59"/>
      <c r="AC70" s="59"/>
      <c r="AD70" s="59"/>
      <c r="AE70" s="59"/>
      <c r="AF70" s="59"/>
      <c r="AG70" s="60"/>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c r="EB70" s="35"/>
    </row>
    <row r="71" spans="14:132" s="33" customFormat="1">
      <c r="O71" s="59"/>
      <c r="P71" s="59"/>
      <c r="Q71" s="59"/>
      <c r="R71" s="59"/>
      <c r="S71" s="59"/>
      <c r="T71" s="59"/>
      <c r="U71" s="59"/>
      <c r="V71" s="59"/>
      <c r="W71" s="59"/>
      <c r="X71" s="59"/>
      <c r="Y71" s="59"/>
      <c r="Z71" s="59"/>
      <c r="AA71" s="59"/>
      <c r="AB71" s="59"/>
      <c r="AC71" s="59"/>
      <c r="AD71" s="59"/>
      <c r="AE71" s="59"/>
      <c r="AF71" s="59"/>
      <c r="AG71" s="60"/>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row>
    <row r="72" spans="14:132" s="33" customFormat="1">
      <c r="N72" s="60"/>
      <c r="O72" s="59"/>
      <c r="P72" s="59"/>
      <c r="Q72" s="59"/>
      <c r="R72" s="59"/>
      <c r="S72" s="59"/>
      <c r="T72" s="59"/>
      <c r="U72" s="59"/>
      <c r="V72" s="59"/>
      <c r="W72" s="59"/>
      <c r="X72" s="59"/>
      <c r="Y72" s="59"/>
      <c r="Z72" s="59"/>
      <c r="AA72" s="59"/>
      <c r="AB72" s="59"/>
      <c r="AC72" s="59"/>
      <c r="AD72" s="59"/>
      <c r="AE72" s="59"/>
      <c r="AF72" s="59"/>
      <c r="AG72" s="60"/>
      <c r="AH72" s="59"/>
      <c r="AI72" s="59"/>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row>
    <row r="73" spans="14:132" s="33" customFormat="1">
      <c r="N73" s="60"/>
      <c r="O73" s="59"/>
      <c r="P73" s="59"/>
      <c r="Q73" s="59"/>
      <c r="R73" s="59"/>
      <c r="S73" s="59"/>
      <c r="T73" s="59"/>
      <c r="U73" s="59"/>
      <c r="V73" s="59"/>
      <c r="W73" s="59"/>
      <c r="X73" s="59"/>
      <c r="Y73" s="59"/>
      <c r="Z73" s="59"/>
      <c r="AA73" s="59"/>
      <c r="AB73" s="59"/>
      <c r="AC73" s="59"/>
      <c r="AD73" s="59"/>
      <c r="AE73" s="59"/>
      <c r="AF73" s="59"/>
      <c r="AG73" s="60"/>
      <c r="AH73" s="59"/>
      <c r="AI73" s="59"/>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row>
    <row r="74" spans="14:132" s="33" customFormat="1">
      <c r="N74" s="60"/>
      <c r="O74" s="59"/>
      <c r="P74" s="59"/>
      <c r="Q74" s="59"/>
      <c r="R74" s="59"/>
      <c r="S74" s="59"/>
      <c r="T74" s="59"/>
      <c r="U74" s="59"/>
      <c r="V74" s="59"/>
      <c r="W74" s="59"/>
      <c r="X74" s="59"/>
      <c r="Y74" s="59"/>
      <c r="Z74" s="59"/>
      <c r="AA74" s="59"/>
      <c r="AB74" s="59"/>
      <c r="AC74" s="59"/>
      <c r="AD74" s="59"/>
      <c r="AE74" s="59"/>
      <c r="AF74" s="59"/>
      <c r="AG74" s="60"/>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row>
    <row r="75" spans="14:132" s="33" customFormat="1">
      <c r="N75" s="60"/>
      <c r="O75" s="59"/>
      <c r="P75" s="59"/>
      <c r="Q75" s="59"/>
      <c r="R75" s="59"/>
      <c r="S75" s="59"/>
      <c r="T75" s="59"/>
      <c r="U75" s="59"/>
      <c r="V75" s="59"/>
      <c r="W75" s="59"/>
      <c r="X75" s="59"/>
      <c r="Y75" s="59"/>
      <c r="Z75" s="59"/>
      <c r="AA75" s="59"/>
      <c r="AB75" s="59"/>
      <c r="AC75" s="59"/>
      <c r="AD75" s="59"/>
      <c r="AE75" s="59"/>
      <c r="AF75" s="59"/>
      <c r="AG75" s="60"/>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row>
    <row r="76" spans="14:132" s="33" customFormat="1">
      <c r="N76" s="60"/>
      <c r="O76" s="59"/>
      <c r="P76" s="59"/>
      <c r="Q76" s="59"/>
      <c r="R76" s="59"/>
      <c r="S76" s="59"/>
      <c r="T76" s="59"/>
      <c r="U76" s="59"/>
      <c r="V76" s="59"/>
      <c r="W76" s="59"/>
      <c r="X76" s="59"/>
      <c r="Y76" s="59"/>
      <c r="Z76" s="59"/>
      <c r="AA76" s="59"/>
      <c r="AB76" s="59"/>
      <c r="AC76" s="59"/>
      <c r="AD76" s="59"/>
      <c r="AE76" s="59"/>
      <c r="AF76" s="59"/>
      <c r="AG76" s="60"/>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row>
    <row r="77" spans="14:132" s="33" customFormat="1">
      <c r="N77" s="60"/>
      <c r="O77" s="59"/>
      <c r="P77" s="59"/>
      <c r="Q77" s="59"/>
      <c r="R77" s="59"/>
      <c r="S77" s="59"/>
      <c r="T77" s="59"/>
      <c r="U77" s="59"/>
      <c r="V77" s="59"/>
      <c r="W77" s="59"/>
      <c r="X77" s="59"/>
      <c r="Y77" s="59"/>
      <c r="Z77" s="59"/>
      <c r="AA77" s="59"/>
      <c r="AB77" s="59"/>
      <c r="AC77" s="59"/>
      <c r="AD77" s="59"/>
      <c r="AE77" s="59"/>
      <c r="AF77" s="59"/>
      <c r="AG77" s="60"/>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row>
    <row r="78" spans="14:132" s="33" customFormat="1">
      <c r="N78" s="60"/>
      <c r="O78" s="59"/>
      <c r="P78" s="59"/>
      <c r="Q78" s="59"/>
      <c r="R78" s="59"/>
      <c r="S78" s="59"/>
      <c r="T78" s="59"/>
      <c r="U78" s="59"/>
      <c r="V78" s="59"/>
      <c r="W78" s="59"/>
      <c r="X78" s="59"/>
      <c r="Y78" s="59"/>
      <c r="Z78" s="59"/>
      <c r="AA78" s="59"/>
      <c r="AB78" s="59"/>
      <c r="AC78" s="59"/>
      <c r="AD78" s="59"/>
      <c r="AE78" s="59"/>
      <c r="AF78" s="59"/>
      <c r="AG78" s="60"/>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row>
    <row r="79" spans="14:132" s="33" customFormat="1">
      <c r="N79" s="60"/>
      <c r="O79" s="59"/>
      <c r="P79" s="59"/>
      <c r="Q79" s="59"/>
      <c r="R79" s="59"/>
      <c r="S79" s="59"/>
      <c r="T79" s="59"/>
      <c r="U79" s="59"/>
      <c r="V79" s="59"/>
      <c r="W79" s="59"/>
      <c r="X79" s="59"/>
      <c r="Y79" s="59"/>
      <c r="Z79" s="59"/>
      <c r="AA79" s="59"/>
      <c r="AB79" s="59"/>
      <c r="AC79" s="59"/>
      <c r="AD79" s="59"/>
      <c r="AE79" s="59"/>
      <c r="AF79" s="59"/>
      <c r="AG79" s="60"/>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row>
    <row r="80" spans="14:132" s="33" customFormat="1">
      <c r="N80" s="60"/>
      <c r="O80" s="59"/>
      <c r="P80" s="59"/>
      <c r="Q80" s="59"/>
      <c r="R80" s="59"/>
      <c r="S80" s="59"/>
      <c r="T80" s="59"/>
      <c r="U80" s="59"/>
      <c r="V80" s="59"/>
      <c r="W80" s="59"/>
      <c r="X80" s="59"/>
      <c r="Y80" s="59"/>
      <c r="Z80" s="59"/>
      <c r="AA80" s="59"/>
      <c r="AB80" s="59"/>
      <c r="AC80" s="59"/>
      <c r="AD80" s="59"/>
      <c r="AE80" s="59"/>
      <c r="AF80" s="59"/>
      <c r="AG80" s="60"/>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row>
    <row r="81" spans="14:132" s="33" customFormat="1">
      <c r="N81" s="60"/>
      <c r="O81" s="59"/>
      <c r="P81" s="59"/>
      <c r="Q81" s="59"/>
      <c r="R81" s="59"/>
      <c r="S81" s="59"/>
      <c r="T81" s="59"/>
      <c r="U81" s="59"/>
      <c r="V81" s="59"/>
      <c r="W81" s="59"/>
      <c r="X81" s="59"/>
      <c r="Y81" s="59"/>
      <c r="Z81" s="59"/>
      <c r="AA81" s="59"/>
      <c r="AB81" s="59"/>
      <c r="AC81" s="59"/>
      <c r="AD81" s="59"/>
      <c r="AE81" s="59"/>
      <c r="AF81" s="59"/>
      <c r="AG81" s="60"/>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row>
    <row r="82" spans="14:132" s="33" customFormat="1">
      <c r="N82" s="60"/>
      <c r="O82" s="59"/>
      <c r="P82" s="59"/>
      <c r="Q82" s="59"/>
      <c r="R82" s="59"/>
      <c r="S82" s="59"/>
      <c r="T82" s="59"/>
      <c r="U82" s="59"/>
      <c r="V82" s="59"/>
      <c r="W82" s="59"/>
      <c r="X82" s="59"/>
      <c r="Y82" s="59"/>
      <c r="Z82" s="59"/>
      <c r="AA82" s="59"/>
      <c r="AB82" s="59"/>
      <c r="AC82" s="59"/>
      <c r="AD82" s="59"/>
      <c r="AE82" s="59"/>
      <c r="AF82" s="59"/>
      <c r="AG82" s="60"/>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row>
    <row r="83" spans="14:132" s="33" customFormat="1">
      <c r="N83" s="60"/>
      <c r="O83" s="59"/>
      <c r="P83" s="59"/>
      <c r="Q83" s="59"/>
      <c r="R83" s="59"/>
      <c r="S83" s="59"/>
      <c r="T83" s="59"/>
      <c r="U83" s="59"/>
      <c r="V83" s="59"/>
      <c r="W83" s="59"/>
      <c r="X83" s="59"/>
      <c r="Y83" s="59"/>
      <c r="Z83" s="59"/>
      <c r="AA83" s="59"/>
      <c r="AB83" s="59"/>
      <c r="AC83" s="59"/>
      <c r="AD83" s="59"/>
      <c r="AE83" s="59"/>
      <c r="AF83" s="59"/>
      <c r="AG83" s="60"/>
      <c r="AH83" s="59"/>
      <c r="AI83" s="59"/>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row>
    <row r="84" spans="14:132" s="33" customFormat="1">
      <c r="N84" s="60"/>
      <c r="O84" s="59"/>
      <c r="P84" s="59"/>
      <c r="Q84" s="59"/>
      <c r="R84" s="59"/>
      <c r="S84" s="59"/>
      <c r="T84" s="59"/>
      <c r="U84" s="59"/>
      <c r="V84" s="59"/>
      <c r="W84" s="59"/>
      <c r="X84" s="59"/>
      <c r="Y84" s="59"/>
      <c r="Z84" s="59"/>
      <c r="AA84" s="59"/>
      <c r="AB84" s="59"/>
      <c r="AC84" s="59"/>
      <c r="AD84" s="59"/>
      <c r="AE84" s="59"/>
      <c r="AF84" s="59"/>
      <c r="AG84" s="60"/>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row>
    <row r="85" spans="14:132" s="33" customFormat="1">
      <c r="N85" s="60"/>
      <c r="O85" s="59"/>
      <c r="P85" s="59"/>
      <c r="Q85" s="59"/>
      <c r="R85" s="59"/>
      <c r="S85" s="59"/>
      <c r="T85" s="59"/>
      <c r="U85" s="59"/>
      <c r="V85" s="59"/>
      <c r="W85" s="59"/>
      <c r="X85" s="59"/>
      <c r="Y85" s="59"/>
      <c r="Z85" s="59"/>
      <c r="AA85" s="59"/>
      <c r="AB85" s="59"/>
      <c r="AC85" s="59"/>
      <c r="AD85" s="59"/>
      <c r="AE85" s="59"/>
      <c r="AF85" s="59"/>
      <c r="AG85" s="60"/>
      <c r="AH85" s="59"/>
      <c r="AI85" s="59"/>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row>
    <row r="86" spans="14:132" s="33" customFormat="1">
      <c r="N86" s="60"/>
      <c r="O86" s="59"/>
      <c r="P86" s="59"/>
      <c r="Q86" s="59"/>
      <c r="R86" s="59"/>
      <c r="S86" s="59"/>
      <c r="T86" s="59"/>
      <c r="U86" s="59"/>
      <c r="V86" s="59"/>
      <c r="W86" s="59"/>
      <c r="X86" s="59"/>
      <c r="Y86" s="59"/>
      <c r="Z86" s="59"/>
      <c r="AA86" s="59"/>
      <c r="AB86" s="59"/>
      <c r="AC86" s="59"/>
      <c r="AD86" s="59"/>
      <c r="AE86" s="59"/>
      <c r="AF86" s="59"/>
      <c r="AG86" s="60"/>
      <c r="AH86" s="59"/>
      <c r="AI86" s="59"/>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row>
    <row r="87" spans="14:132" s="33" customFormat="1">
      <c r="N87" s="60"/>
      <c r="O87" s="59"/>
      <c r="P87" s="59"/>
      <c r="Q87" s="59"/>
      <c r="R87" s="59"/>
      <c r="S87" s="59"/>
      <c r="T87" s="59"/>
      <c r="U87" s="59"/>
      <c r="V87" s="59"/>
      <c r="W87" s="59"/>
      <c r="X87" s="59"/>
      <c r="Y87" s="59"/>
      <c r="Z87" s="59"/>
      <c r="AA87" s="59"/>
      <c r="AB87" s="59"/>
      <c r="AC87" s="59"/>
      <c r="AD87" s="59"/>
      <c r="AE87" s="59"/>
      <c r="AF87" s="59"/>
      <c r="AG87" s="60"/>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row>
    <row r="88" spans="14:132" s="33" customFormat="1">
      <c r="N88" s="60"/>
      <c r="O88" s="59"/>
      <c r="P88" s="59"/>
      <c r="Q88" s="59"/>
      <c r="R88" s="59"/>
      <c r="S88" s="59"/>
      <c r="T88" s="59"/>
      <c r="U88" s="59"/>
      <c r="V88" s="59"/>
      <c r="W88" s="59"/>
      <c r="X88" s="59"/>
      <c r="Y88" s="59"/>
      <c r="Z88" s="59"/>
      <c r="AA88" s="59"/>
      <c r="AB88" s="59"/>
      <c r="AC88" s="59"/>
      <c r="AD88" s="59"/>
      <c r="AE88" s="59"/>
      <c r="AF88" s="59"/>
      <c r="AG88" s="60"/>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c r="EB88" s="35"/>
    </row>
    <row r="89" spans="14:132" s="33" customFormat="1">
      <c r="N89" s="60"/>
      <c r="O89" s="59"/>
      <c r="P89" s="59"/>
      <c r="Q89" s="59"/>
      <c r="R89" s="59"/>
      <c r="S89" s="59"/>
      <c r="T89" s="59"/>
      <c r="U89" s="59"/>
      <c r="V89" s="59"/>
      <c r="W89" s="59"/>
      <c r="X89" s="59"/>
      <c r="Y89" s="59"/>
      <c r="Z89" s="59"/>
      <c r="AA89" s="59"/>
      <c r="AB89" s="59"/>
      <c r="AC89" s="59"/>
      <c r="AD89" s="59"/>
      <c r="AE89" s="59"/>
      <c r="AF89" s="59"/>
      <c r="AG89" s="60"/>
      <c r="AH89" s="59"/>
      <c r="AI89" s="59"/>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row>
    <row r="90" spans="14:132" s="33" customFormat="1">
      <c r="N90" s="60"/>
      <c r="O90" s="59"/>
      <c r="P90" s="59"/>
      <c r="Q90" s="59"/>
      <c r="R90" s="59"/>
      <c r="S90" s="59"/>
      <c r="T90" s="59"/>
      <c r="U90" s="59"/>
      <c r="V90" s="59"/>
      <c r="W90" s="59"/>
      <c r="X90" s="59"/>
      <c r="Y90" s="59"/>
      <c r="Z90" s="59"/>
      <c r="AA90" s="59"/>
      <c r="AB90" s="59"/>
      <c r="AC90" s="59"/>
      <c r="AD90" s="59"/>
      <c r="AE90" s="59"/>
      <c r="AF90" s="59"/>
      <c r="AG90" s="60"/>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row>
    <row r="91" spans="14:132" s="33" customFormat="1">
      <c r="N91" s="60"/>
      <c r="O91" s="59"/>
      <c r="P91" s="59"/>
      <c r="Q91" s="59"/>
      <c r="R91" s="59"/>
      <c r="S91" s="59"/>
      <c r="T91" s="59"/>
      <c r="U91" s="59"/>
      <c r="V91" s="59"/>
      <c r="W91" s="59"/>
      <c r="X91" s="59"/>
      <c r="Y91" s="59"/>
      <c r="Z91" s="59"/>
      <c r="AA91" s="59"/>
      <c r="AB91" s="59"/>
      <c r="AC91" s="59"/>
      <c r="AD91" s="59"/>
      <c r="AE91" s="59"/>
      <c r="AF91" s="59"/>
      <c r="AG91" s="60"/>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row>
    <row r="92" spans="14:132" s="33" customFormat="1">
      <c r="N92" s="60"/>
      <c r="O92" s="59"/>
      <c r="P92" s="59"/>
      <c r="Q92" s="59"/>
      <c r="R92" s="59"/>
      <c r="S92" s="59"/>
      <c r="T92" s="59"/>
      <c r="U92" s="59"/>
      <c r="V92" s="59"/>
      <c r="W92" s="59"/>
      <c r="X92" s="59"/>
      <c r="Y92" s="59"/>
      <c r="Z92" s="59"/>
      <c r="AA92" s="59"/>
      <c r="AB92" s="59"/>
      <c r="AC92" s="59"/>
      <c r="AD92" s="59"/>
      <c r="AE92" s="59"/>
      <c r="AF92" s="59"/>
      <c r="AG92" s="60"/>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row>
    <row r="93" spans="14:132" s="33" customFormat="1">
      <c r="N93" s="60"/>
      <c r="O93" s="59"/>
      <c r="P93" s="59"/>
      <c r="Q93" s="59"/>
      <c r="R93" s="59"/>
      <c r="S93" s="59"/>
      <c r="T93" s="59"/>
      <c r="U93" s="59"/>
      <c r="V93" s="59"/>
      <c r="W93" s="59"/>
      <c r="X93" s="59"/>
      <c r="Y93" s="59"/>
      <c r="Z93" s="59"/>
      <c r="AA93" s="59"/>
      <c r="AB93" s="59"/>
      <c r="AC93" s="59"/>
      <c r="AD93" s="59"/>
      <c r="AE93" s="59"/>
      <c r="AF93" s="59"/>
      <c r="AG93" s="60"/>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row>
    <row r="94" spans="14:132" s="33" customFormat="1">
      <c r="N94" s="60"/>
      <c r="O94" s="59"/>
      <c r="P94" s="59"/>
      <c r="Q94" s="59"/>
      <c r="R94" s="59"/>
      <c r="S94" s="59"/>
      <c r="T94" s="59"/>
      <c r="U94" s="59"/>
      <c r="V94" s="59"/>
      <c r="W94" s="59"/>
      <c r="X94" s="59"/>
      <c r="Y94" s="59"/>
      <c r="Z94" s="59"/>
      <c r="AA94" s="59"/>
      <c r="AB94" s="59"/>
      <c r="AC94" s="59"/>
      <c r="AD94" s="59"/>
      <c r="AE94" s="59"/>
      <c r="AF94" s="59"/>
      <c r="AG94" s="60"/>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row>
    <row r="95" spans="14:132" s="33" customFormat="1">
      <c r="N95" s="60"/>
      <c r="O95" s="59"/>
      <c r="P95" s="59"/>
      <c r="Q95" s="59"/>
      <c r="R95" s="59"/>
      <c r="S95" s="59"/>
      <c r="T95" s="59"/>
      <c r="U95" s="59"/>
      <c r="V95" s="59"/>
      <c r="W95" s="59"/>
      <c r="X95" s="59"/>
      <c r="Y95" s="59"/>
      <c r="Z95" s="59"/>
      <c r="AA95" s="59"/>
      <c r="AB95" s="59"/>
      <c r="AC95" s="59"/>
      <c r="AD95" s="59"/>
      <c r="AE95" s="59"/>
      <c r="AF95" s="59"/>
      <c r="AG95" s="60"/>
      <c r="AH95" s="59"/>
      <c r="AI95" s="59"/>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row>
    <row r="96" spans="14:132" s="33" customFormat="1">
      <c r="N96" s="60"/>
      <c r="O96" s="59"/>
      <c r="P96" s="59"/>
      <c r="Q96" s="59"/>
      <c r="R96" s="59"/>
      <c r="S96" s="59"/>
      <c r="T96" s="59"/>
      <c r="U96" s="59"/>
      <c r="V96" s="59"/>
      <c r="W96" s="59"/>
      <c r="X96" s="59"/>
      <c r="Y96" s="59"/>
      <c r="Z96" s="59"/>
      <c r="AA96" s="59"/>
      <c r="AB96" s="59"/>
      <c r="AC96" s="59"/>
      <c r="AD96" s="59"/>
      <c r="AE96" s="59"/>
      <c r="AF96" s="59"/>
      <c r="AG96" s="60"/>
      <c r="AH96" s="59"/>
      <c r="AI96" s="59"/>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row>
    <row r="97" spans="14:132" s="33" customFormat="1">
      <c r="N97" s="60"/>
      <c r="O97" s="59"/>
      <c r="P97" s="59"/>
      <c r="Q97" s="59"/>
      <c r="R97" s="59"/>
      <c r="S97" s="59"/>
      <c r="T97" s="59"/>
      <c r="U97" s="59"/>
      <c r="V97" s="59"/>
      <c r="W97" s="59"/>
      <c r="X97" s="59"/>
      <c r="Y97" s="59"/>
      <c r="Z97" s="59"/>
      <c r="AA97" s="59"/>
      <c r="AB97" s="59"/>
      <c r="AC97" s="59"/>
      <c r="AD97" s="59"/>
      <c r="AE97" s="59"/>
      <c r="AF97" s="59"/>
      <c r="AG97" s="60"/>
      <c r="AH97" s="59"/>
      <c r="AI97" s="59"/>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row>
    <row r="98" spans="14:132" s="33" customFormat="1">
      <c r="N98" s="60"/>
      <c r="O98" s="59"/>
      <c r="P98" s="59"/>
      <c r="Q98" s="59"/>
      <c r="R98" s="59"/>
      <c r="S98" s="59"/>
      <c r="T98" s="59"/>
      <c r="U98" s="59"/>
      <c r="V98" s="59"/>
      <c r="W98" s="59"/>
      <c r="X98" s="59"/>
      <c r="Y98" s="59"/>
      <c r="Z98" s="59"/>
      <c r="AA98" s="59"/>
      <c r="AB98" s="59"/>
      <c r="AC98" s="59"/>
      <c r="AD98" s="59"/>
      <c r="AE98" s="59"/>
      <c r="AF98" s="59"/>
      <c r="AG98" s="60"/>
      <c r="AH98" s="59"/>
      <c r="AI98" s="59"/>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row>
    <row r="99" spans="14:132" s="33" customFormat="1">
      <c r="N99" s="60"/>
      <c r="O99" s="59"/>
      <c r="P99" s="59"/>
      <c r="Q99" s="59"/>
      <c r="R99" s="59"/>
      <c r="S99" s="59"/>
      <c r="T99" s="59"/>
      <c r="U99" s="59"/>
      <c r="V99" s="59"/>
      <c r="W99" s="59"/>
      <c r="X99" s="59"/>
      <c r="Y99" s="59"/>
      <c r="Z99" s="59"/>
      <c r="AA99" s="59"/>
      <c r="AB99" s="59"/>
      <c r="AC99" s="59"/>
      <c r="AD99" s="59"/>
      <c r="AE99" s="59"/>
      <c r="AF99" s="59"/>
      <c r="AG99" s="60"/>
      <c r="AH99" s="59"/>
      <c r="AI99" s="59"/>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row>
    <row r="100" spans="14:132" s="33" customFormat="1">
      <c r="N100" s="60"/>
      <c r="O100" s="59"/>
      <c r="P100" s="59"/>
      <c r="Q100" s="59"/>
      <c r="R100" s="59"/>
      <c r="S100" s="59"/>
      <c r="T100" s="59"/>
      <c r="U100" s="59"/>
      <c r="V100" s="59"/>
      <c r="W100" s="59"/>
      <c r="X100" s="59"/>
      <c r="Y100" s="59"/>
      <c r="Z100" s="59"/>
      <c r="AA100" s="59"/>
      <c r="AB100" s="59"/>
      <c r="AC100" s="59"/>
      <c r="AD100" s="59"/>
      <c r="AE100" s="59"/>
      <c r="AF100" s="59"/>
      <c r="AG100" s="60"/>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row>
    <row r="101" spans="14:132" s="33" customFormat="1">
      <c r="N101" s="60"/>
      <c r="O101" s="59"/>
      <c r="P101" s="59"/>
      <c r="Q101" s="59"/>
      <c r="R101" s="59"/>
      <c r="S101" s="59"/>
      <c r="T101" s="59"/>
      <c r="U101" s="59"/>
      <c r="V101" s="59"/>
      <c r="W101" s="59"/>
      <c r="X101" s="59"/>
      <c r="Y101" s="59"/>
      <c r="Z101" s="59"/>
      <c r="AA101" s="59"/>
      <c r="AB101" s="59"/>
      <c r="AC101" s="59"/>
      <c r="AD101" s="59"/>
      <c r="AE101" s="59"/>
      <c r="AF101" s="59"/>
      <c r="AG101" s="60"/>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row>
    <row r="102" spans="14:132" s="33" customFormat="1">
      <c r="N102" s="60"/>
      <c r="O102" s="59"/>
      <c r="P102" s="59"/>
      <c r="Q102" s="59"/>
      <c r="R102" s="59"/>
      <c r="S102" s="59"/>
      <c r="T102" s="59"/>
      <c r="U102" s="59"/>
      <c r="V102" s="59"/>
      <c r="W102" s="59"/>
      <c r="X102" s="59"/>
      <c r="Y102" s="59"/>
      <c r="Z102" s="59"/>
      <c r="AA102" s="59"/>
      <c r="AB102" s="59"/>
      <c r="AC102" s="59"/>
      <c r="AD102" s="59"/>
      <c r="AE102" s="59"/>
      <c r="AF102" s="59"/>
      <c r="AG102" s="60"/>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row>
    <row r="103" spans="14:132" s="33" customFormat="1">
      <c r="N103" s="60"/>
      <c r="O103" s="59"/>
      <c r="P103" s="59"/>
      <c r="Q103" s="59"/>
      <c r="R103" s="59"/>
      <c r="S103" s="59"/>
      <c r="T103" s="59"/>
      <c r="U103" s="59"/>
      <c r="V103" s="59"/>
      <c r="W103" s="59"/>
      <c r="X103" s="59"/>
      <c r="Y103" s="59"/>
      <c r="Z103" s="59"/>
      <c r="AA103" s="59"/>
      <c r="AB103" s="59"/>
      <c r="AC103" s="59"/>
      <c r="AD103" s="59"/>
      <c r="AE103" s="59"/>
      <c r="AF103" s="59"/>
      <c r="AG103" s="60"/>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row>
    <row r="104" spans="14:132" s="33" customFormat="1">
      <c r="N104" s="60"/>
      <c r="O104" s="59"/>
      <c r="P104" s="59"/>
      <c r="Q104" s="59"/>
      <c r="R104" s="59"/>
      <c r="S104" s="59"/>
      <c r="T104" s="59"/>
      <c r="U104" s="59"/>
      <c r="V104" s="59"/>
      <c r="W104" s="59"/>
      <c r="X104" s="59"/>
      <c r="Y104" s="59"/>
      <c r="Z104" s="59"/>
      <c r="AA104" s="59"/>
      <c r="AB104" s="59"/>
      <c r="AC104" s="59"/>
      <c r="AD104" s="59"/>
      <c r="AE104" s="59"/>
      <c r="AF104" s="59"/>
      <c r="AG104" s="60"/>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row>
    <row r="105" spans="14:132" s="33" customFormat="1">
      <c r="N105" s="60"/>
      <c r="O105" s="59"/>
      <c r="P105" s="59"/>
      <c r="Q105" s="59"/>
      <c r="R105" s="59"/>
      <c r="S105" s="59"/>
      <c r="T105" s="59"/>
      <c r="U105" s="59"/>
      <c r="V105" s="59"/>
      <c r="W105" s="59"/>
      <c r="X105" s="59"/>
      <c r="Y105" s="59"/>
      <c r="Z105" s="59"/>
      <c r="AA105" s="59"/>
      <c r="AB105" s="59"/>
      <c r="AC105" s="59"/>
      <c r="AD105" s="59"/>
      <c r="AE105" s="59"/>
      <c r="AF105" s="59"/>
      <c r="AG105" s="60"/>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row>
    <row r="106" spans="14:132" s="60" customFormat="1">
      <c r="O106" s="59"/>
      <c r="P106" s="59"/>
      <c r="Q106" s="59"/>
      <c r="R106" s="59"/>
      <c r="S106" s="59"/>
      <c r="T106" s="59"/>
      <c r="U106" s="59"/>
      <c r="V106" s="59"/>
      <c r="W106" s="59"/>
      <c r="X106" s="59"/>
      <c r="Y106" s="59"/>
      <c r="Z106" s="59"/>
      <c r="AA106" s="59"/>
      <c r="AB106" s="59"/>
      <c r="AC106" s="59"/>
      <c r="AD106" s="59"/>
      <c r="AE106" s="59"/>
      <c r="AF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9"/>
      <c r="DF106" s="59"/>
      <c r="DG106" s="59"/>
      <c r="DH106" s="59"/>
      <c r="DI106" s="59"/>
      <c r="DJ106" s="59"/>
      <c r="DK106" s="59"/>
      <c r="DL106" s="59"/>
      <c r="DM106" s="59"/>
      <c r="DN106" s="59"/>
      <c r="DO106" s="59"/>
      <c r="DP106" s="59"/>
      <c r="DQ106" s="59"/>
      <c r="DR106" s="59"/>
      <c r="DS106" s="59"/>
      <c r="DT106" s="59"/>
      <c r="DU106" s="59"/>
      <c r="DV106" s="59"/>
      <c r="DW106" s="59"/>
      <c r="DX106" s="59"/>
      <c r="DY106" s="59"/>
      <c r="DZ106" s="59"/>
      <c r="EA106" s="59"/>
      <c r="EB106" s="59"/>
    </row>
    <row r="107" spans="14:132" s="60" customFormat="1">
      <c r="O107" s="59"/>
      <c r="P107" s="59"/>
      <c r="Q107" s="59"/>
      <c r="R107" s="59"/>
      <c r="S107" s="59"/>
      <c r="T107" s="59"/>
      <c r="U107" s="59"/>
      <c r="V107" s="59"/>
      <c r="W107" s="59"/>
      <c r="X107" s="59"/>
      <c r="Y107" s="59"/>
      <c r="Z107" s="59"/>
      <c r="AA107" s="59"/>
      <c r="AB107" s="59"/>
      <c r="AC107" s="59"/>
      <c r="AD107" s="59"/>
      <c r="AE107" s="59"/>
      <c r="AF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59"/>
      <c r="CS107" s="59"/>
      <c r="CT107" s="59"/>
      <c r="CU107" s="59"/>
      <c r="CV107" s="59"/>
      <c r="CW107" s="59"/>
      <c r="CX107" s="59"/>
      <c r="CY107" s="59"/>
      <c r="CZ107" s="59"/>
      <c r="DA107" s="59"/>
      <c r="DB107" s="59"/>
      <c r="DC107" s="59"/>
      <c r="DD107" s="59"/>
      <c r="DE107" s="59"/>
      <c r="DF107" s="59"/>
      <c r="DG107" s="59"/>
      <c r="DH107" s="59"/>
      <c r="DI107" s="59"/>
      <c r="DJ107" s="59"/>
      <c r="DK107" s="59"/>
      <c r="DL107" s="59"/>
      <c r="DM107" s="59"/>
      <c r="DN107" s="59"/>
      <c r="DO107" s="59"/>
      <c r="DP107" s="59"/>
      <c r="DQ107" s="59"/>
      <c r="DR107" s="59"/>
      <c r="DS107" s="59"/>
      <c r="DT107" s="59"/>
      <c r="DU107" s="59"/>
      <c r="DV107" s="59"/>
      <c r="DW107" s="59"/>
      <c r="DX107" s="59"/>
      <c r="DY107" s="59"/>
      <c r="DZ107" s="59"/>
      <c r="EA107" s="59"/>
      <c r="EB107" s="59"/>
    </row>
    <row r="108" spans="14:132" s="60" customFormat="1">
      <c r="O108" s="59"/>
      <c r="P108" s="59"/>
      <c r="Q108" s="59"/>
      <c r="R108" s="59"/>
      <c r="S108" s="59"/>
      <c r="T108" s="59"/>
      <c r="U108" s="59"/>
      <c r="V108" s="59"/>
      <c r="W108" s="59"/>
      <c r="X108" s="59"/>
      <c r="Y108" s="59"/>
      <c r="Z108" s="59"/>
      <c r="AA108" s="59"/>
      <c r="AB108" s="59"/>
      <c r="AC108" s="59"/>
      <c r="AD108" s="59"/>
      <c r="AE108" s="59"/>
      <c r="AF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59"/>
      <c r="CS108" s="59"/>
      <c r="CT108" s="59"/>
      <c r="CU108" s="59"/>
      <c r="CV108" s="59"/>
      <c r="CW108" s="59"/>
      <c r="CX108" s="59"/>
      <c r="CY108" s="59"/>
      <c r="CZ108" s="59"/>
      <c r="DA108" s="59"/>
      <c r="DB108" s="59"/>
      <c r="DC108" s="59"/>
      <c r="DD108" s="59"/>
      <c r="DE108" s="59"/>
      <c r="DF108" s="59"/>
      <c r="DG108" s="59"/>
      <c r="DH108" s="59"/>
      <c r="DI108" s="59"/>
      <c r="DJ108" s="59"/>
      <c r="DK108" s="59"/>
      <c r="DL108" s="59"/>
      <c r="DM108" s="59"/>
      <c r="DN108" s="59"/>
      <c r="DO108" s="59"/>
      <c r="DP108" s="59"/>
      <c r="DQ108" s="59"/>
      <c r="DR108" s="59"/>
      <c r="DS108" s="59"/>
      <c r="DT108" s="59"/>
      <c r="DU108" s="59"/>
      <c r="DV108" s="59"/>
      <c r="DW108" s="59"/>
      <c r="DX108" s="59"/>
      <c r="DY108" s="59"/>
      <c r="DZ108" s="59"/>
      <c r="EA108" s="59"/>
      <c r="EB108" s="59"/>
    </row>
    <row r="109" spans="14:132" s="60" customFormat="1">
      <c r="O109" s="59"/>
      <c r="P109" s="59"/>
      <c r="Q109" s="59"/>
      <c r="R109" s="59"/>
      <c r="S109" s="59"/>
      <c r="T109" s="59"/>
      <c r="U109" s="59"/>
      <c r="V109" s="59"/>
      <c r="W109" s="59"/>
      <c r="X109" s="59"/>
      <c r="Y109" s="59"/>
      <c r="Z109" s="59"/>
      <c r="AA109" s="59"/>
      <c r="AB109" s="59"/>
      <c r="AC109" s="59"/>
      <c r="AD109" s="59"/>
      <c r="AE109" s="59"/>
      <c r="AF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59"/>
      <c r="CS109" s="59"/>
      <c r="CT109" s="59"/>
      <c r="CU109" s="59"/>
      <c r="CV109" s="59"/>
      <c r="CW109" s="59"/>
      <c r="CX109" s="59"/>
      <c r="CY109" s="59"/>
      <c r="CZ109" s="59"/>
      <c r="DA109" s="59"/>
      <c r="DB109" s="59"/>
      <c r="DC109" s="59"/>
      <c r="DD109" s="59"/>
      <c r="DE109" s="59"/>
      <c r="DF109" s="59"/>
      <c r="DG109" s="59"/>
      <c r="DH109" s="59"/>
      <c r="DI109" s="59"/>
      <c r="DJ109" s="59"/>
      <c r="DK109" s="59"/>
      <c r="DL109" s="59"/>
      <c r="DM109" s="59"/>
      <c r="DN109" s="59"/>
      <c r="DO109" s="59"/>
      <c r="DP109" s="59"/>
      <c r="DQ109" s="59"/>
      <c r="DR109" s="59"/>
      <c r="DS109" s="59"/>
      <c r="DT109" s="59"/>
      <c r="DU109" s="59"/>
      <c r="DV109" s="59"/>
      <c r="DW109" s="59"/>
      <c r="DX109" s="59"/>
      <c r="DY109" s="59"/>
      <c r="DZ109" s="59"/>
      <c r="EA109" s="59"/>
      <c r="EB109" s="59"/>
    </row>
    <row r="110" spans="14:132" s="60" customFormat="1">
      <c r="O110" s="59"/>
      <c r="P110" s="59"/>
      <c r="Q110" s="59"/>
      <c r="R110" s="59"/>
      <c r="S110" s="59"/>
      <c r="T110" s="59"/>
      <c r="U110" s="59"/>
      <c r="V110" s="59"/>
      <c r="W110" s="59"/>
      <c r="X110" s="59"/>
      <c r="Y110" s="59"/>
      <c r="Z110" s="59"/>
      <c r="AA110" s="59"/>
      <c r="AB110" s="59"/>
      <c r="AC110" s="59"/>
      <c r="AD110" s="59"/>
      <c r="AE110" s="59"/>
      <c r="AF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59"/>
      <c r="CS110" s="59"/>
      <c r="CT110" s="59"/>
      <c r="CU110" s="59"/>
      <c r="CV110" s="59"/>
      <c r="CW110" s="59"/>
      <c r="CX110" s="59"/>
      <c r="CY110" s="59"/>
      <c r="CZ110" s="59"/>
      <c r="DA110" s="59"/>
      <c r="DB110" s="59"/>
      <c r="DC110" s="59"/>
      <c r="DD110" s="59"/>
      <c r="DE110" s="59"/>
      <c r="DF110" s="59"/>
      <c r="DG110" s="59"/>
      <c r="DH110" s="59"/>
      <c r="DI110" s="59"/>
      <c r="DJ110" s="59"/>
      <c r="DK110" s="59"/>
      <c r="DL110" s="59"/>
      <c r="DM110" s="59"/>
      <c r="DN110" s="59"/>
      <c r="DO110" s="59"/>
      <c r="DP110" s="59"/>
      <c r="DQ110" s="59"/>
      <c r="DR110" s="59"/>
      <c r="DS110" s="59"/>
      <c r="DT110" s="59"/>
      <c r="DU110" s="59"/>
      <c r="DV110" s="59"/>
      <c r="DW110" s="59"/>
      <c r="DX110" s="59"/>
      <c r="DY110" s="59"/>
      <c r="DZ110" s="59"/>
      <c r="EA110" s="59"/>
      <c r="EB110" s="59"/>
    </row>
    <row r="111" spans="14:132" s="60" customFormat="1">
      <c r="O111" s="59"/>
      <c r="P111" s="59"/>
      <c r="Q111" s="59"/>
      <c r="R111" s="59"/>
      <c r="S111" s="59"/>
      <c r="T111" s="59"/>
      <c r="U111" s="59"/>
      <c r="V111" s="59"/>
      <c r="W111" s="59"/>
      <c r="X111" s="59"/>
      <c r="Y111" s="59"/>
      <c r="Z111" s="59"/>
      <c r="AA111" s="59"/>
      <c r="AB111" s="59"/>
      <c r="AC111" s="59"/>
      <c r="AD111" s="59"/>
      <c r="AE111" s="59"/>
      <c r="AF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59"/>
      <c r="CS111" s="59"/>
      <c r="CT111" s="59"/>
      <c r="CU111" s="59"/>
      <c r="CV111" s="59"/>
      <c r="CW111" s="59"/>
      <c r="CX111" s="59"/>
      <c r="CY111" s="59"/>
      <c r="CZ111" s="59"/>
      <c r="DA111" s="59"/>
      <c r="DB111" s="59"/>
      <c r="DC111" s="59"/>
      <c r="DD111" s="59"/>
      <c r="DE111" s="59"/>
      <c r="DF111" s="59"/>
      <c r="DG111" s="59"/>
      <c r="DH111" s="59"/>
      <c r="DI111" s="59"/>
      <c r="DJ111" s="59"/>
      <c r="DK111" s="59"/>
      <c r="DL111" s="59"/>
      <c r="DM111" s="59"/>
      <c r="DN111" s="59"/>
      <c r="DO111" s="59"/>
      <c r="DP111" s="59"/>
      <c r="DQ111" s="59"/>
      <c r="DR111" s="59"/>
      <c r="DS111" s="59"/>
      <c r="DT111" s="59"/>
      <c r="DU111" s="59"/>
      <c r="DV111" s="59"/>
      <c r="DW111" s="59"/>
      <c r="DX111" s="59"/>
      <c r="DY111" s="59"/>
      <c r="DZ111" s="59"/>
      <c r="EA111" s="59"/>
      <c r="EB111" s="59"/>
    </row>
    <row r="112" spans="14:132" s="60" customFormat="1">
      <c r="O112" s="59"/>
      <c r="P112" s="59"/>
      <c r="Q112" s="59"/>
      <c r="R112" s="59"/>
      <c r="S112" s="59"/>
      <c r="T112" s="59"/>
      <c r="U112" s="59"/>
      <c r="V112" s="59"/>
      <c r="W112" s="59"/>
      <c r="X112" s="59"/>
      <c r="Y112" s="59"/>
      <c r="Z112" s="59"/>
      <c r="AA112" s="59"/>
      <c r="AB112" s="59"/>
      <c r="AC112" s="59"/>
      <c r="AD112" s="59"/>
      <c r="AE112" s="59"/>
      <c r="AF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59"/>
      <c r="CS112" s="59"/>
      <c r="CT112" s="59"/>
      <c r="CU112" s="59"/>
      <c r="CV112" s="59"/>
      <c r="CW112" s="59"/>
      <c r="CX112" s="59"/>
      <c r="CY112" s="59"/>
      <c r="CZ112" s="59"/>
      <c r="DA112" s="59"/>
      <c r="DB112" s="59"/>
      <c r="DC112" s="59"/>
      <c r="DD112" s="59"/>
      <c r="DE112" s="59"/>
      <c r="DF112" s="59"/>
      <c r="DG112" s="59"/>
      <c r="DH112" s="59"/>
      <c r="DI112" s="59"/>
      <c r="DJ112" s="59"/>
      <c r="DK112" s="59"/>
      <c r="DL112" s="59"/>
      <c r="DM112" s="59"/>
      <c r="DN112" s="59"/>
      <c r="DO112" s="59"/>
      <c r="DP112" s="59"/>
      <c r="DQ112" s="59"/>
      <c r="DR112" s="59"/>
      <c r="DS112" s="59"/>
      <c r="DT112" s="59"/>
      <c r="DU112" s="59"/>
      <c r="DV112" s="59"/>
      <c r="DW112" s="59"/>
      <c r="DX112" s="59"/>
      <c r="DY112" s="59"/>
      <c r="DZ112" s="59"/>
      <c r="EA112" s="59"/>
      <c r="EB112" s="59"/>
    </row>
    <row r="113" spans="15:132" s="60" customFormat="1">
      <c r="O113" s="59"/>
      <c r="P113" s="59"/>
      <c r="Q113" s="59"/>
      <c r="R113" s="59"/>
      <c r="S113" s="59"/>
      <c r="T113" s="59"/>
      <c r="U113" s="59"/>
      <c r="V113" s="59"/>
      <c r="W113" s="59"/>
      <c r="X113" s="59"/>
      <c r="Y113" s="59"/>
      <c r="Z113" s="59"/>
      <c r="AA113" s="59"/>
      <c r="AB113" s="59"/>
      <c r="AC113" s="59"/>
      <c r="AD113" s="59"/>
      <c r="AE113" s="59"/>
      <c r="AF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59"/>
      <c r="CS113" s="59"/>
      <c r="CT113" s="59"/>
      <c r="CU113" s="59"/>
      <c r="CV113" s="59"/>
      <c r="CW113" s="59"/>
      <c r="CX113" s="59"/>
      <c r="CY113" s="59"/>
      <c r="CZ113" s="59"/>
      <c r="DA113" s="59"/>
      <c r="DB113" s="59"/>
      <c r="DC113" s="59"/>
      <c r="DD113" s="59"/>
      <c r="DE113" s="59"/>
      <c r="DF113" s="59"/>
      <c r="DG113" s="59"/>
      <c r="DH113" s="59"/>
      <c r="DI113" s="59"/>
      <c r="DJ113" s="59"/>
      <c r="DK113" s="59"/>
      <c r="DL113" s="59"/>
      <c r="DM113" s="59"/>
      <c r="DN113" s="59"/>
      <c r="DO113" s="59"/>
      <c r="DP113" s="59"/>
      <c r="DQ113" s="59"/>
      <c r="DR113" s="59"/>
      <c r="DS113" s="59"/>
      <c r="DT113" s="59"/>
      <c r="DU113" s="59"/>
      <c r="DV113" s="59"/>
      <c r="DW113" s="59"/>
      <c r="DX113" s="59"/>
      <c r="DY113" s="59"/>
      <c r="DZ113" s="59"/>
      <c r="EA113" s="59"/>
      <c r="EB113" s="59"/>
    </row>
    <row r="114" spans="15:132" s="60" customFormat="1">
      <c r="O114" s="59"/>
      <c r="P114" s="59"/>
      <c r="Q114" s="59"/>
      <c r="R114" s="59"/>
      <c r="S114" s="59"/>
      <c r="T114" s="59"/>
      <c r="U114" s="59"/>
      <c r="V114" s="59"/>
      <c r="W114" s="59"/>
      <c r="X114" s="59"/>
      <c r="Y114" s="59"/>
      <c r="Z114" s="59"/>
      <c r="AA114" s="59"/>
      <c r="AB114" s="59"/>
      <c r="AC114" s="59"/>
      <c r="AD114" s="59"/>
      <c r="AE114" s="59"/>
      <c r="AF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59"/>
      <c r="CS114" s="59"/>
      <c r="CT114" s="59"/>
      <c r="CU114" s="59"/>
      <c r="CV114" s="59"/>
      <c r="CW114" s="59"/>
      <c r="CX114" s="59"/>
      <c r="CY114" s="59"/>
      <c r="CZ114" s="59"/>
      <c r="DA114" s="59"/>
      <c r="DB114" s="59"/>
      <c r="DC114" s="59"/>
      <c r="DD114" s="59"/>
      <c r="DE114" s="59"/>
      <c r="DF114" s="59"/>
      <c r="DG114" s="59"/>
      <c r="DH114" s="59"/>
      <c r="DI114" s="59"/>
      <c r="DJ114" s="59"/>
      <c r="DK114" s="59"/>
      <c r="DL114" s="59"/>
      <c r="DM114" s="59"/>
      <c r="DN114" s="59"/>
      <c r="DO114" s="59"/>
      <c r="DP114" s="59"/>
      <c r="DQ114" s="59"/>
      <c r="DR114" s="59"/>
      <c r="DS114" s="59"/>
      <c r="DT114" s="59"/>
      <c r="DU114" s="59"/>
      <c r="DV114" s="59"/>
      <c r="DW114" s="59"/>
      <c r="DX114" s="59"/>
      <c r="DY114" s="59"/>
      <c r="DZ114" s="59"/>
      <c r="EA114" s="59"/>
      <c r="EB114" s="59"/>
    </row>
    <row r="115" spans="15:132" s="60" customFormat="1">
      <c r="O115" s="59"/>
      <c r="P115" s="59"/>
      <c r="Q115" s="59"/>
      <c r="R115" s="59"/>
      <c r="S115" s="59"/>
      <c r="T115" s="59"/>
      <c r="U115" s="59"/>
      <c r="V115" s="59"/>
      <c r="W115" s="59"/>
      <c r="X115" s="59"/>
      <c r="Y115" s="59"/>
      <c r="Z115" s="59"/>
      <c r="AA115" s="59"/>
      <c r="AB115" s="59"/>
      <c r="AC115" s="59"/>
      <c r="AD115" s="59"/>
      <c r="AE115" s="59"/>
      <c r="AF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9"/>
      <c r="DF115" s="59"/>
      <c r="DG115" s="59"/>
      <c r="DH115" s="59"/>
      <c r="DI115" s="59"/>
      <c r="DJ115" s="59"/>
      <c r="DK115" s="59"/>
      <c r="DL115" s="59"/>
      <c r="DM115" s="59"/>
      <c r="DN115" s="59"/>
      <c r="DO115" s="59"/>
      <c r="DP115" s="59"/>
      <c r="DQ115" s="59"/>
      <c r="DR115" s="59"/>
      <c r="DS115" s="59"/>
      <c r="DT115" s="59"/>
      <c r="DU115" s="59"/>
      <c r="DV115" s="59"/>
      <c r="DW115" s="59"/>
      <c r="DX115" s="59"/>
      <c r="DY115" s="59"/>
      <c r="DZ115" s="59"/>
      <c r="EA115" s="59"/>
      <c r="EB115" s="59"/>
    </row>
    <row r="116" spans="15:132" s="60" customFormat="1">
      <c r="O116" s="59"/>
      <c r="P116" s="59"/>
      <c r="Q116" s="59"/>
      <c r="R116" s="59"/>
      <c r="S116" s="59"/>
      <c r="T116" s="59"/>
      <c r="U116" s="59"/>
      <c r="V116" s="59"/>
      <c r="W116" s="59"/>
      <c r="X116" s="59"/>
      <c r="Y116" s="59"/>
      <c r="Z116" s="59"/>
      <c r="AA116" s="59"/>
      <c r="AB116" s="59"/>
      <c r="AC116" s="59"/>
      <c r="AD116" s="59"/>
      <c r="AE116" s="59"/>
      <c r="AF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9"/>
      <c r="DF116" s="59"/>
      <c r="DG116" s="59"/>
      <c r="DH116" s="59"/>
      <c r="DI116" s="59"/>
      <c r="DJ116" s="59"/>
      <c r="DK116" s="59"/>
      <c r="DL116" s="59"/>
      <c r="DM116" s="59"/>
      <c r="DN116" s="59"/>
      <c r="DO116" s="59"/>
      <c r="DP116" s="59"/>
      <c r="DQ116" s="59"/>
      <c r="DR116" s="59"/>
      <c r="DS116" s="59"/>
      <c r="DT116" s="59"/>
      <c r="DU116" s="59"/>
      <c r="DV116" s="59"/>
      <c r="DW116" s="59"/>
      <c r="DX116" s="59"/>
      <c r="DY116" s="59"/>
      <c r="DZ116" s="59"/>
      <c r="EA116" s="59"/>
      <c r="EB116" s="59"/>
    </row>
    <row r="117" spans="15:132" s="60" customFormat="1">
      <c r="O117" s="59"/>
      <c r="P117" s="59"/>
      <c r="Q117" s="59"/>
      <c r="R117" s="59"/>
      <c r="S117" s="59"/>
      <c r="T117" s="59"/>
      <c r="U117" s="59"/>
      <c r="V117" s="59"/>
      <c r="W117" s="59"/>
      <c r="X117" s="59"/>
      <c r="Y117" s="59"/>
      <c r="Z117" s="59"/>
      <c r="AA117" s="59"/>
      <c r="AB117" s="59"/>
      <c r="AC117" s="59"/>
      <c r="AD117" s="59"/>
      <c r="AE117" s="59"/>
      <c r="AF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9"/>
      <c r="DF117" s="59"/>
      <c r="DG117" s="59"/>
      <c r="DH117" s="59"/>
      <c r="DI117" s="59"/>
      <c r="DJ117" s="59"/>
      <c r="DK117" s="59"/>
      <c r="DL117" s="59"/>
      <c r="DM117" s="59"/>
      <c r="DN117" s="59"/>
      <c r="DO117" s="59"/>
      <c r="DP117" s="59"/>
      <c r="DQ117" s="59"/>
      <c r="DR117" s="59"/>
      <c r="DS117" s="59"/>
      <c r="DT117" s="59"/>
      <c r="DU117" s="59"/>
      <c r="DV117" s="59"/>
      <c r="DW117" s="59"/>
      <c r="DX117" s="59"/>
      <c r="DY117" s="59"/>
      <c r="DZ117" s="59"/>
      <c r="EA117" s="59"/>
      <c r="EB117" s="59"/>
    </row>
    <row r="118" spans="15:132" s="60" customFormat="1">
      <c r="O118" s="59"/>
      <c r="P118" s="59"/>
      <c r="Q118" s="59"/>
      <c r="R118" s="59"/>
      <c r="S118" s="59"/>
      <c r="T118" s="59"/>
      <c r="U118" s="59"/>
      <c r="V118" s="59"/>
      <c r="W118" s="59"/>
      <c r="X118" s="59"/>
      <c r="Y118" s="59"/>
      <c r="Z118" s="59"/>
      <c r="AA118" s="59"/>
      <c r="AB118" s="59"/>
      <c r="AC118" s="59"/>
      <c r="AD118" s="59"/>
      <c r="AE118" s="59"/>
      <c r="AF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59"/>
      <c r="DW118" s="59"/>
      <c r="DX118" s="59"/>
      <c r="DY118" s="59"/>
      <c r="DZ118" s="59"/>
      <c r="EA118" s="59"/>
      <c r="EB118" s="59"/>
    </row>
    <row r="119" spans="15:132" s="60" customFormat="1">
      <c r="O119" s="59"/>
      <c r="P119" s="59"/>
      <c r="Q119" s="59"/>
      <c r="R119" s="59"/>
      <c r="S119" s="59"/>
      <c r="T119" s="59"/>
      <c r="U119" s="59"/>
      <c r="V119" s="59"/>
      <c r="W119" s="59"/>
      <c r="X119" s="59"/>
      <c r="Y119" s="59"/>
      <c r="Z119" s="59"/>
      <c r="AA119" s="59"/>
      <c r="AB119" s="59"/>
      <c r="AC119" s="59"/>
      <c r="AD119" s="59"/>
      <c r="AE119" s="59"/>
      <c r="AF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59"/>
      <c r="CS119" s="59"/>
      <c r="CT119" s="59"/>
      <c r="CU119" s="59"/>
      <c r="CV119" s="59"/>
      <c r="CW119" s="59"/>
      <c r="CX119" s="59"/>
      <c r="CY119" s="59"/>
      <c r="CZ119" s="59"/>
      <c r="DA119" s="59"/>
      <c r="DB119" s="59"/>
      <c r="DC119" s="59"/>
      <c r="DD119" s="59"/>
      <c r="DE119" s="59"/>
      <c r="DF119" s="59"/>
      <c r="DG119" s="59"/>
      <c r="DH119" s="59"/>
      <c r="DI119" s="59"/>
      <c r="DJ119" s="59"/>
      <c r="DK119" s="59"/>
      <c r="DL119" s="59"/>
      <c r="DM119" s="59"/>
      <c r="DN119" s="59"/>
      <c r="DO119" s="59"/>
      <c r="DP119" s="59"/>
      <c r="DQ119" s="59"/>
      <c r="DR119" s="59"/>
      <c r="DS119" s="59"/>
      <c r="DT119" s="59"/>
      <c r="DU119" s="59"/>
      <c r="DV119" s="59"/>
      <c r="DW119" s="59"/>
      <c r="DX119" s="59"/>
      <c r="DY119" s="59"/>
      <c r="DZ119" s="59"/>
      <c r="EA119" s="59"/>
      <c r="EB119" s="59"/>
    </row>
    <row r="120" spans="15:132" s="60" customFormat="1">
      <c r="O120" s="59"/>
      <c r="P120" s="59"/>
      <c r="Q120" s="59"/>
      <c r="R120" s="59"/>
      <c r="S120" s="59"/>
      <c r="T120" s="59"/>
      <c r="U120" s="59"/>
      <c r="V120" s="59"/>
      <c r="W120" s="59"/>
      <c r="X120" s="59"/>
      <c r="Y120" s="59"/>
      <c r="Z120" s="59"/>
      <c r="AA120" s="59"/>
      <c r="AB120" s="59"/>
      <c r="AC120" s="59"/>
      <c r="AD120" s="59"/>
      <c r="AE120" s="59"/>
      <c r="AF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59"/>
      <c r="CS120" s="59"/>
      <c r="CT120" s="59"/>
      <c r="CU120" s="59"/>
      <c r="CV120" s="59"/>
      <c r="CW120" s="59"/>
      <c r="CX120" s="59"/>
      <c r="CY120" s="59"/>
      <c r="CZ120" s="59"/>
      <c r="DA120" s="59"/>
      <c r="DB120" s="59"/>
      <c r="DC120" s="59"/>
      <c r="DD120" s="59"/>
      <c r="DE120" s="59"/>
      <c r="DF120" s="59"/>
      <c r="DG120" s="59"/>
      <c r="DH120" s="59"/>
      <c r="DI120" s="59"/>
      <c r="DJ120" s="59"/>
      <c r="DK120" s="59"/>
      <c r="DL120" s="59"/>
      <c r="DM120" s="59"/>
      <c r="DN120" s="59"/>
      <c r="DO120" s="59"/>
      <c r="DP120" s="59"/>
      <c r="DQ120" s="59"/>
      <c r="DR120" s="59"/>
      <c r="DS120" s="59"/>
      <c r="DT120" s="59"/>
      <c r="DU120" s="59"/>
      <c r="DV120" s="59"/>
      <c r="DW120" s="59"/>
      <c r="DX120" s="59"/>
      <c r="DY120" s="59"/>
      <c r="DZ120" s="59"/>
      <c r="EA120" s="59"/>
      <c r="EB120" s="59"/>
    </row>
    <row r="121" spans="15:132" s="60" customFormat="1">
      <c r="O121" s="59"/>
      <c r="P121" s="59"/>
      <c r="Q121" s="59"/>
      <c r="R121" s="59"/>
      <c r="S121" s="59"/>
      <c r="T121" s="59"/>
      <c r="U121" s="59"/>
      <c r="V121" s="59"/>
      <c r="W121" s="59"/>
      <c r="X121" s="59"/>
      <c r="Y121" s="59"/>
      <c r="Z121" s="59"/>
      <c r="AA121" s="59"/>
      <c r="AB121" s="59"/>
      <c r="AC121" s="59"/>
      <c r="AD121" s="59"/>
      <c r="AE121" s="59"/>
      <c r="AF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59"/>
      <c r="DW121" s="59"/>
      <c r="DX121" s="59"/>
      <c r="DY121" s="59"/>
      <c r="DZ121" s="59"/>
      <c r="EA121" s="59"/>
      <c r="EB121" s="59"/>
    </row>
    <row r="122" spans="15:132" s="60" customFormat="1">
      <c r="O122" s="59"/>
      <c r="P122" s="59"/>
      <c r="Q122" s="59"/>
      <c r="R122" s="59"/>
      <c r="S122" s="59"/>
      <c r="T122" s="59"/>
      <c r="U122" s="59"/>
      <c r="V122" s="59"/>
      <c r="W122" s="59"/>
      <c r="X122" s="59"/>
      <c r="Y122" s="59"/>
      <c r="Z122" s="59"/>
      <c r="AA122" s="59"/>
      <c r="AB122" s="59"/>
      <c r="AC122" s="59"/>
      <c r="AD122" s="59"/>
      <c r="AE122" s="59"/>
      <c r="AF122" s="59"/>
      <c r="AH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59"/>
      <c r="DJ122" s="59"/>
      <c r="DK122" s="59"/>
      <c r="DL122" s="59"/>
      <c r="DM122" s="59"/>
      <c r="DN122" s="59"/>
      <c r="DO122" s="59"/>
      <c r="DP122" s="59"/>
      <c r="DQ122" s="59"/>
      <c r="DR122" s="59"/>
      <c r="DS122" s="59"/>
      <c r="DT122" s="59"/>
      <c r="DU122" s="59"/>
      <c r="DV122" s="59"/>
      <c r="DW122" s="59"/>
      <c r="DX122" s="59"/>
      <c r="DY122" s="59"/>
      <c r="DZ122" s="59"/>
      <c r="EA122" s="59"/>
      <c r="EB122" s="59"/>
    </row>
    <row r="123" spans="15:132" s="60" customFormat="1">
      <c r="O123" s="59"/>
      <c r="P123" s="59"/>
      <c r="Q123" s="59"/>
      <c r="R123" s="59"/>
      <c r="S123" s="59"/>
      <c r="T123" s="59"/>
      <c r="U123" s="59"/>
      <c r="V123" s="59"/>
      <c r="W123" s="59"/>
      <c r="X123" s="59"/>
      <c r="Y123" s="59"/>
      <c r="Z123" s="59"/>
      <c r="AA123" s="59"/>
      <c r="AB123" s="59"/>
      <c r="AC123" s="59"/>
      <c r="AD123" s="59"/>
      <c r="AE123" s="59"/>
      <c r="AF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59"/>
      <c r="DW123" s="59"/>
      <c r="DX123" s="59"/>
      <c r="DY123" s="59"/>
      <c r="DZ123" s="59"/>
      <c r="EA123" s="59"/>
      <c r="EB123" s="59"/>
    </row>
    <row r="124" spans="15:132" s="60" customFormat="1">
      <c r="O124" s="59"/>
      <c r="P124" s="59"/>
      <c r="Q124" s="59"/>
      <c r="R124" s="59"/>
      <c r="S124" s="59"/>
      <c r="T124" s="59"/>
      <c r="U124" s="59"/>
      <c r="V124" s="59"/>
      <c r="W124" s="59"/>
      <c r="X124" s="59"/>
      <c r="Y124" s="59"/>
      <c r="Z124" s="59"/>
      <c r="AA124" s="59"/>
      <c r="AB124" s="59"/>
      <c r="AC124" s="59"/>
      <c r="AD124" s="59"/>
      <c r="AE124" s="59"/>
      <c r="AF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59"/>
      <c r="DJ124" s="59"/>
      <c r="DK124" s="59"/>
      <c r="DL124" s="59"/>
      <c r="DM124" s="59"/>
      <c r="DN124" s="59"/>
      <c r="DO124" s="59"/>
      <c r="DP124" s="59"/>
      <c r="DQ124" s="59"/>
      <c r="DR124" s="59"/>
      <c r="DS124" s="59"/>
      <c r="DT124" s="59"/>
      <c r="DU124" s="59"/>
      <c r="DV124" s="59"/>
      <c r="DW124" s="59"/>
      <c r="DX124" s="59"/>
      <c r="DY124" s="59"/>
      <c r="DZ124" s="59"/>
      <c r="EA124" s="59"/>
      <c r="EB124" s="59"/>
    </row>
    <row r="125" spans="15:132" s="60" customFormat="1">
      <c r="O125" s="59"/>
      <c r="P125" s="59"/>
      <c r="Q125" s="59"/>
      <c r="R125" s="59"/>
      <c r="S125" s="59"/>
      <c r="T125" s="59"/>
      <c r="U125" s="59"/>
      <c r="V125" s="59"/>
      <c r="W125" s="59"/>
      <c r="X125" s="59"/>
      <c r="Y125" s="59"/>
      <c r="Z125" s="59"/>
      <c r="AA125" s="59"/>
      <c r="AB125" s="59"/>
      <c r="AC125" s="59"/>
      <c r="AD125" s="59"/>
      <c r="AE125" s="59"/>
      <c r="AF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59"/>
      <c r="DW125" s="59"/>
      <c r="DX125" s="59"/>
      <c r="DY125" s="59"/>
      <c r="DZ125" s="59"/>
      <c r="EA125" s="59"/>
      <c r="EB125" s="59"/>
    </row>
    <row r="126" spans="15:132" s="60" customFormat="1">
      <c r="O126" s="59"/>
      <c r="P126" s="59"/>
      <c r="Q126" s="59"/>
      <c r="R126" s="59"/>
      <c r="S126" s="59"/>
      <c r="T126" s="59"/>
      <c r="U126" s="59"/>
      <c r="V126" s="59"/>
      <c r="W126" s="59"/>
      <c r="X126" s="59"/>
      <c r="Y126" s="59"/>
      <c r="Z126" s="59"/>
      <c r="AA126" s="59"/>
      <c r="AB126" s="59"/>
      <c r="AC126" s="59"/>
      <c r="AD126" s="59"/>
      <c r="AE126" s="59"/>
      <c r="AF126" s="59"/>
      <c r="AH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59"/>
      <c r="DJ126" s="59"/>
      <c r="DK126" s="59"/>
      <c r="DL126" s="59"/>
      <c r="DM126" s="59"/>
      <c r="DN126" s="59"/>
      <c r="DO126" s="59"/>
      <c r="DP126" s="59"/>
      <c r="DQ126" s="59"/>
      <c r="DR126" s="59"/>
      <c r="DS126" s="59"/>
      <c r="DT126" s="59"/>
      <c r="DU126" s="59"/>
      <c r="DV126" s="59"/>
      <c r="DW126" s="59"/>
      <c r="DX126" s="59"/>
      <c r="DY126" s="59"/>
      <c r="DZ126" s="59"/>
      <c r="EA126" s="59"/>
      <c r="EB126" s="59"/>
    </row>
    <row r="127" spans="15:132" s="60" customFormat="1">
      <c r="O127" s="59"/>
      <c r="P127" s="59"/>
      <c r="Q127" s="59"/>
      <c r="R127" s="59"/>
      <c r="S127" s="59"/>
      <c r="T127" s="59"/>
      <c r="U127" s="59"/>
      <c r="V127" s="59"/>
      <c r="W127" s="59"/>
      <c r="X127" s="59"/>
      <c r="Y127" s="59"/>
      <c r="Z127" s="59"/>
      <c r="AA127" s="59"/>
      <c r="AB127" s="59"/>
      <c r="AC127" s="59"/>
      <c r="AD127" s="59"/>
      <c r="AE127" s="59"/>
      <c r="AF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59"/>
      <c r="DJ127" s="59"/>
      <c r="DK127" s="59"/>
      <c r="DL127" s="59"/>
      <c r="DM127" s="59"/>
      <c r="DN127" s="59"/>
      <c r="DO127" s="59"/>
      <c r="DP127" s="59"/>
      <c r="DQ127" s="59"/>
      <c r="DR127" s="59"/>
      <c r="DS127" s="59"/>
      <c r="DT127" s="59"/>
      <c r="DU127" s="59"/>
      <c r="DV127" s="59"/>
      <c r="DW127" s="59"/>
      <c r="DX127" s="59"/>
      <c r="DY127" s="59"/>
      <c r="DZ127" s="59"/>
      <c r="EA127" s="59"/>
      <c r="EB127" s="59"/>
    </row>
    <row r="128" spans="15:132" s="60" customFormat="1">
      <c r="O128" s="59"/>
      <c r="P128" s="59"/>
      <c r="Q128" s="59"/>
      <c r="R128" s="59"/>
      <c r="S128" s="59"/>
      <c r="T128" s="59"/>
      <c r="U128" s="59"/>
      <c r="V128" s="59"/>
      <c r="W128" s="59"/>
      <c r="X128" s="59"/>
      <c r="Y128" s="59"/>
      <c r="Z128" s="59"/>
      <c r="AA128" s="59"/>
      <c r="AB128" s="59"/>
      <c r="AC128" s="59"/>
      <c r="AD128" s="59"/>
      <c r="AE128" s="59"/>
      <c r="AF128" s="59"/>
      <c r="AH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59"/>
      <c r="DJ128" s="59"/>
      <c r="DK128" s="59"/>
      <c r="DL128" s="59"/>
      <c r="DM128" s="59"/>
      <c r="DN128" s="59"/>
      <c r="DO128" s="59"/>
      <c r="DP128" s="59"/>
      <c r="DQ128" s="59"/>
      <c r="DR128" s="59"/>
      <c r="DS128" s="59"/>
      <c r="DT128" s="59"/>
      <c r="DU128" s="59"/>
      <c r="DV128" s="59"/>
      <c r="DW128" s="59"/>
      <c r="DX128" s="59"/>
      <c r="DY128" s="59"/>
      <c r="DZ128" s="59"/>
      <c r="EA128" s="59"/>
      <c r="EB128" s="59"/>
    </row>
    <row r="129" spans="15:132" s="60" customFormat="1">
      <c r="O129" s="59"/>
      <c r="P129" s="59"/>
      <c r="Q129" s="59"/>
      <c r="R129" s="59"/>
      <c r="S129" s="59"/>
      <c r="T129" s="59"/>
      <c r="U129" s="59"/>
      <c r="V129" s="59"/>
      <c r="W129" s="59"/>
      <c r="X129" s="59"/>
      <c r="Y129" s="59"/>
      <c r="Z129" s="59"/>
      <c r="AA129" s="59"/>
      <c r="AB129" s="59"/>
      <c r="AC129" s="59"/>
      <c r="AD129" s="59"/>
      <c r="AE129" s="59"/>
      <c r="AF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59"/>
      <c r="DJ129" s="59"/>
      <c r="DK129" s="59"/>
      <c r="DL129" s="59"/>
      <c r="DM129" s="59"/>
      <c r="DN129" s="59"/>
      <c r="DO129" s="59"/>
      <c r="DP129" s="59"/>
      <c r="DQ129" s="59"/>
      <c r="DR129" s="59"/>
      <c r="DS129" s="59"/>
      <c r="DT129" s="59"/>
      <c r="DU129" s="59"/>
      <c r="DV129" s="59"/>
      <c r="DW129" s="59"/>
      <c r="DX129" s="59"/>
      <c r="DY129" s="59"/>
      <c r="DZ129" s="59"/>
      <c r="EA129" s="59"/>
      <c r="EB129" s="59"/>
    </row>
    <row r="130" spans="15:132" s="60" customFormat="1">
      <c r="O130" s="59"/>
      <c r="P130" s="59"/>
      <c r="Q130" s="59"/>
      <c r="R130" s="59"/>
      <c r="S130" s="59"/>
      <c r="T130" s="59"/>
      <c r="U130" s="59"/>
      <c r="V130" s="59"/>
      <c r="W130" s="59"/>
      <c r="X130" s="59"/>
      <c r="Y130" s="59"/>
      <c r="Z130" s="59"/>
      <c r="AA130" s="59"/>
      <c r="AB130" s="59"/>
      <c r="AC130" s="59"/>
      <c r="AD130" s="59"/>
      <c r="AE130" s="59"/>
      <c r="AF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59"/>
      <c r="DJ130" s="59"/>
      <c r="DK130" s="59"/>
      <c r="DL130" s="59"/>
      <c r="DM130" s="59"/>
      <c r="DN130" s="59"/>
      <c r="DO130" s="59"/>
      <c r="DP130" s="59"/>
      <c r="DQ130" s="59"/>
      <c r="DR130" s="59"/>
      <c r="DS130" s="59"/>
      <c r="DT130" s="59"/>
      <c r="DU130" s="59"/>
      <c r="DV130" s="59"/>
      <c r="DW130" s="59"/>
      <c r="DX130" s="59"/>
      <c r="DY130" s="59"/>
      <c r="DZ130" s="59"/>
      <c r="EA130" s="59"/>
      <c r="EB130" s="59"/>
    </row>
    <row r="131" spans="15:132" s="60" customFormat="1">
      <c r="O131" s="59"/>
      <c r="P131" s="59"/>
      <c r="Q131" s="59"/>
      <c r="R131" s="59"/>
      <c r="S131" s="59"/>
      <c r="T131" s="59"/>
      <c r="U131" s="59"/>
      <c r="V131" s="59"/>
      <c r="W131" s="59"/>
      <c r="X131" s="59"/>
      <c r="Y131" s="59"/>
      <c r="Z131" s="59"/>
      <c r="AA131" s="59"/>
      <c r="AB131" s="59"/>
      <c r="AC131" s="59"/>
      <c r="AD131" s="59"/>
      <c r="AE131" s="59"/>
      <c r="AF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59"/>
      <c r="CS131" s="59"/>
      <c r="CT131" s="59"/>
      <c r="CU131" s="59"/>
      <c r="CV131" s="59"/>
      <c r="CW131" s="59"/>
      <c r="CX131" s="59"/>
      <c r="CY131" s="59"/>
      <c r="CZ131" s="59"/>
      <c r="DA131" s="59"/>
      <c r="DB131" s="59"/>
      <c r="DC131" s="59"/>
      <c r="DD131" s="59"/>
      <c r="DE131" s="59"/>
      <c r="DF131" s="59"/>
      <c r="DG131" s="59"/>
      <c r="DH131" s="59"/>
      <c r="DI131" s="59"/>
      <c r="DJ131" s="59"/>
      <c r="DK131" s="59"/>
      <c r="DL131" s="59"/>
      <c r="DM131" s="59"/>
      <c r="DN131" s="59"/>
      <c r="DO131" s="59"/>
      <c r="DP131" s="59"/>
      <c r="DQ131" s="59"/>
      <c r="DR131" s="59"/>
      <c r="DS131" s="59"/>
      <c r="DT131" s="59"/>
      <c r="DU131" s="59"/>
      <c r="DV131" s="59"/>
      <c r="DW131" s="59"/>
      <c r="DX131" s="59"/>
      <c r="DY131" s="59"/>
      <c r="DZ131" s="59"/>
      <c r="EA131" s="59"/>
      <c r="EB131" s="59"/>
    </row>
    <row r="132" spans="15:132" s="60" customFormat="1">
      <c r="O132" s="59"/>
      <c r="P132" s="59"/>
      <c r="Q132" s="59"/>
      <c r="R132" s="59"/>
      <c r="S132" s="59"/>
      <c r="T132" s="59"/>
      <c r="U132" s="59"/>
      <c r="V132" s="59"/>
      <c r="W132" s="59"/>
      <c r="X132" s="59"/>
      <c r="Y132" s="59"/>
      <c r="Z132" s="59"/>
      <c r="AA132" s="59"/>
      <c r="AB132" s="59"/>
      <c r="AC132" s="59"/>
      <c r="AD132" s="59"/>
      <c r="AE132" s="59"/>
      <c r="AF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59"/>
      <c r="CS132" s="59"/>
      <c r="CT132" s="59"/>
      <c r="CU132" s="59"/>
      <c r="CV132" s="59"/>
      <c r="CW132" s="59"/>
      <c r="CX132" s="59"/>
      <c r="CY132" s="59"/>
      <c r="CZ132" s="59"/>
      <c r="DA132" s="59"/>
      <c r="DB132" s="59"/>
      <c r="DC132" s="59"/>
      <c r="DD132" s="59"/>
      <c r="DE132" s="59"/>
      <c r="DF132" s="59"/>
      <c r="DG132" s="59"/>
      <c r="DH132" s="59"/>
      <c r="DI132" s="59"/>
      <c r="DJ132" s="59"/>
      <c r="DK132" s="59"/>
      <c r="DL132" s="59"/>
      <c r="DM132" s="59"/>
      <c r="DN132" s="59"/>
      <c r="DO132" s="59"/>
      <c r="DP132" s="59"/>
      <c r="DQ132" s="59"/>
      <c r="DR132" s="59"/>
      <c r="DS132" s="59"/>
      <c r="DT132" s="59"/>
      <c r="DU132" s="59"/>
      <c r="DV132" s="59"/>
      <c r="DW132" s="59"/>
      <c r="DX132" s="59"/>
      <c r="DY132" s="59"/>
      <c r="DZ132" s="59"/>
      <c r="EA132" s="59"/>
      <c r="EB132" s="59"/>
    </row>
    <row r="133" spans="15:132" s="60" customFormat="1">
      <c r="O133" s="59"/>
      <c r="P133" s="59"/>
      <c r="Q133" s="59"/>
      <c r="R133" s="59"/>
      <c r="S133" s="59"/>
      <c r="T133" s="59"/>
      <c r="U133" s="59"/>
      <c r="V133" s="59"/>
      <c r="W133" s="59"/>
      <c r="X133" s="59"/>
      <c r="Y133" s="59"/>
      <c r="Z133" s="59"/>
      <c r="AA133" s="59"/>
      <c r="AB133" s="59"/>
      <c r="AC133" s="59"/>
      <c r="AD133" s="59"/>
      <c r="AE133" s="59"/>
      <c r="AF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59"/>
      <c r="CS133" s="59"/>
      <c r="CT133" s="59"/>
      <c r="CU133" s="59"/>
      <c r="CV133" s="59"/>
      <c r="CW133" s="59"/>
      <c r="CX133" s="59"/>
      <c r="CY133" s="59"/>
      <c r="CZ133" s="59"/>
      <c r="DA133" s="59"/>
      <c r="DB133" s="59"/>
      <c r="DC133" s="59"/>
      <c r="DD133" s="59"/>
      <c r="DE133" s="59"/>
      <c r="DF133" s="59"/>
      <c r="DG133" s="59"/>
      <c r="DH133" s="59"/>
      <c r="DI133" s="59"/>
      <c r="DJ133" s="59"/>
      <c r="DK133" s="59"/>
      <c r="DL133" s="59"/>
      <c r="DM133" s="59"/>
      <c r="DN133" s="59"/>
      <c r="DO133" s="59"/>
      <c r="DP133" s="59"/>
      <c r="DQ133" s="59"/>
      <c r="DR133" s="59"/>
      <c r="DS133" s="59"/>
      <c r="DT133" s="59"/>
      <c r="DU133" s="59"/>
      <c r="DV133" s="59"/>
      <c r="DW133" s="59"/>
      <c r="DX133" s="59"/>
      <c r="DY133" s="59"/>
      <c r="DZ133" s="59"/>
      <c r="EA133" s="59"/>
      <c r="EB133" s="59"/>
    </row>
    <row r="134" spans="15:132" s="60" customFormat="1">
      <c r="O134" s="59"/>
      <c r="P134" s="59"/>
      <c r="Q134" s="59"/>
      <c r="R134" s="59"/>
      <c r="S134" s="59"/>
      <c r="T134" s="59"/>
      <c r="U134" s="59"/>
      <c r="V134" s="59"/>
      <c r="W134" s="59"/>
      <c r="X134" s="59"/>
      <c r="Y134" s="59"/>
      <c r="Z134" s="59"/>
      <c r="AA134" s="59"/>
      <c r="AB134" s="59"/>
      <c r="AC134" s="59"/>
      <c r="AD134" s="59"/>
      <c r="AE134" s="59"/>
      <c r="AF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59"/>
      <c r="CS134" s="59"/>
      <c r="CT134" s="59"/>
      <c r="CU134" s="59"/>
      <c r="CV134" s="59"/>
      <c r="CW134" s="59"/>
      <c r="CX134" s="59"/>
      <c r="CY134" s="59"/>
      <c r="CZ134" s="59"/>
      <c r="DA134" s="59"/>
      <c r="DB134" s="59"/>
      <c r="DC134" s="59"/>
      <c r="DD134" s="59"/>
      <c r="DE134" s="59"/>
      <c r="DF134" s="59"/>
      <c r="DG134" s="59"/>
      <c r="DH134" s="59"/>
      <c r="DI134" s="59"/>
      <c r="DJ134" s="59"/>
      <c r="DK134" s="59"/>
      <c r="DL134" s="59"/>
      <c r="DM134" s="59"/>
      <c r="DN134" s="59"/>
      <c r="DO134" s="59"/>
      <c r="DP134" s="59"/>
      <c r="DQ134" s="59"/>
      <c r="DR134" s="59"/>
      <c r="DS134" s="59"/>
      <c r="DT134" s="59"/>
      <c r="DU134" s="59"/>
      <c r="DV134" s="59"/>
      <c r="DW134" s="59"/>
      <c r="DX134" s="59"/>
      <c r="DY134" s="59"/>
      <c r="DZ134" s="59"/>
      <c r="EA134" s="59"/>
      <c r="EB134" s="59"/>
    </row>
    <row r="135" spans="15:132" s="60" customFormat="1">
      <c r="O135" s="59"/>
      <c r="P135" s="59"/>
      <c r="Q135" s="59"/>
      <c r="R135" s="59"/>
      <c r="S135" s="59"/>
      <c r="T135" s="59"/>
      <c r="U135" s="59"/>
      <c r="V135" s="59"/>
      <c r="W135" s="59"/>
      <c r="X135" s="59"/>
      <c r="Y135" s="59"/>
      <c r="Z135" s="59"/>
      <c r="AA135" s="59"/>
      <c r="AB135" s="59"/>
      <c r="AC135" s="59"/>
      <c r="AD135" s="59"/>
      <c r="AE135" s="59"/>
      <c r="AF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59"/>
      <c r="CS135" s="59"/>
      <c r="CT135" s="59"/>
      <c r="CU135" s="59"/>
      <c r="CV135" s="59"/>
      <c r="CW135" s="59"/>
      <c r="CX135" s="59"/>
      <c r="CY135" s="59"/>
      <c r="CZ135" s="59"/>
      <c r="DA135" s="59"/>
      <c r="DB135" s="59"/>
      <c r="DC135" s="59"/>
      <c r="DD135" s="59"/>
      <c r="DE135" s="59"/>
      <c r="DF135" s="59"/>
      <c r="DG135" s="59"/>
      <c r="DH135" s="59"/>
      <c r="DI135" s="59"/>
      <c r="DJ135" s="59"/>
      <c r="DK135" s="59"/>
      <c r="DL135" s="59"/>
      <c r="DM135" s="59"/>
      <c r="DN135" s="59"/>
      <c r="DO135" s="59"/>
      <c r="DP135" s="59"/>
      <c r="DQ135" s="59"/>
      <c r="DR135" s="59"/>
      <c r="DS135" s="59"/>
      <c r="DT135" s="59"/>
      <c r="DU135" s="59"/>
      <c r="DV135" s="59"/>
      <c r="DW135" s="59"/>
      <c r="DX135" s="59"/>
      <c r="DY135" s="59"/>
      <c r="DZ135" s="59"/>
      <c r="EA135" s="59"/>
      <c r="EB135" s="59"/>
    </row>
    <row r="136" spans="15:132" s="60" customFormat="1">
      <c r="O136" s="59"/>
      <c r="P136" s="59"/>
      <c r="Q136" s="59"/>
      <c r="R136" s="59"/>
      <c r="S136" s="59"/>
      <c r="T136" s="59"/>
      <c r="U136" s="59"/>
      <c r="V136" s="59"/>
      <c r="W136" s="59"/>
      <c r="X136" s="59"/>
      <c r="Y136" s="59"/>
      <c r="Z136" s="59"/>
      <c r="AA136" s="59"/>
      <c r="AB136" s="59"/>
      <c r="AC136" s="59"/>
      <c r="AD136" s="59"/>
      <c r="AE136" s="59"/>
      <c r="AF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59"/>
      <c r="CS136" s="59"/>
      <c r="CT136" s="59"/>
      <c r="CU136" s="59"/>
      <c r="CV136" s="59"/>
      <c r="CW136" s="59"/>
      <c r="CX136" s="59"/>
      <c r="CY136" s="59"/>
      <c r="CZ136" s="59"/>
      <c r="DA136" s="59"/>
      <c r="DB136" s="59"/>
      <c r="DC136" s="59"/>
      <c r="DD136" s="59"/>
      <c r="DE136" s="59"/>
      <c r="DF136" s="59"/>
      <c r="DG136" s="59"/>
      <c r="DH136" s="59"/>
      <c r="DI136" s="59"/>
      <c r="DJ136" s="59"/>
      <c r="DK136" s="59"/>
      <c r="DL136" s="59"/>
      <c r="DM136" s="59"/>
      <c r="DN136" s="59"/>
      <c r="DO136" s="59"/>
      <c r="DP136" s="59"/>
      <c r="DQ136" s="59"/>
      <c r="DR136" s="59"/>
      <c r="DS136" s="59"/>
      <c r="DT136" s="59"/>
      <c r="DU136" s="59"/>
      <c r="DV136" s="59"/>
      <c r="DW136" s="59"/>
      <c r="DX136" s="59"/>
      <c r="DY136" s="59"/>
      <c r="DZ136" s="59"/>
      <c r="EA136" s="59"/>
      <c r="EB136" s="59"/>
    </row>
    <row r="137" spans="15:132" s="60" customFormat="1">
      <c r="O137" s="59"/>
      <c r="P137" s="59"/>
      <c r="Q137" s="59"/>
      <c r="R137" s="59"/>
      <c r="S137" s="59"/>
      <c r="T137" s="59"/>
      <c r="U137" s="59"/>
      <c r="V137" s="59"/>
      <c r="W137" s="59"/>
      <c r="X137" s="59"/>
      <c r="Y137" s="59"/>
      <c r="Z137" s="59"/>
      <c r="AA137" s="59"/>
      <c r="AB137" s="59"/>
      <c r="AC137" s="59"/>
      <c r="AD137" s="59"/>
      <c r="AE137" s="59"/>
      <c r="AF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59"/>
      <c r="CZ137" s="59"/>
      <c r="DA137" s="59"/>
      <c r="DB137" s="59"/>
      <c r="DC137" s="59"/>
      <c r="DD137" s="59"/>
      <c r="DE137" s="59"/>
      <c r="DF137" s="59"/>
      <c r="DG137" s="59"/>
      <c r="DH137" s="59"/>
      <c r="DI137" s="59"/>
      <c r="DJ137" s="59"/>
      <c r="DK137" s="59"/>
      <c r="DL137" s="59"/>
      <c r="DM137" s="59"/>
      <c r="DN137" s="59"/>
      <c r="DO137" s="59"/>
      <c r="DP137" s="59"/>
      <c r="DQ137" s="59"/>
      <c r="DR137" s="59"/>
      <c r="DS137" s="59"/>
      <c r="DT137" s="59"/>
      <c r="DU137" s="59"/>
      <c r="DV137" s="59"/>
      <c r="DW137" s="59"/>
      <c r="DX137" s="59"/>
      <c r="DY137" s="59"/>
      <c r="DZ137" s="59"/>
      <c r="EA137" s="59"/>
      <c r="EB137" s="59"/>
    </row>
    <row r="138" spans="15:132" s="60" customFormat="1">
      <c r="O138" s="59"/>
      <c r="P138" s="59"/>
      <c r="Q138" s="59"/>
      <c r="R138" s="59"/>
      <c r="S138" s="59"/>
      <c r="T138" s="59"/>
      <c r="U138" s="59"/>
      <c r="V138" s="59"/>
      <c r="W138" s="59"/>
      <c r="X138" s="59"/>
      <c r="Y138" s="59"/>
      <c r="Z138" s="59"/>
      <c r="AA138" s="59"/>
      <c r="AB138" s="59"/>
      <c r="AC138" s="59"/>
      <c r="AD138" s="59"/>
      <c r="AE138" s="59"/>
      <c r="AF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59"/>
      <c r="CS138" s="59"/>
      <c r="CT138" s="59"/>
      <c r="CU138" s="59"/>
      <c r="CV138" s="59"/>
      <c r="CW138" s="59"/>
      <c r="CX138" s="59"/>
      <c r="CY138" s="59"/>
      <c r="CZ138" s="59"/>
      <c r="DA138" s="59"/>
      <c r="DB138" s="59"/>
      <c r="DC138" s="59"/>
      <c r="DD138" s="59"/>
      <c r="DE138" s="59"/>
      <c r="DF138" s="59"/>
      <c r="DG138" s="59"/>
      <c r="DH138" s="59"/>
      <c r="DI138" s="59"/>
      <c r="DJ138" s="59"/>
      <c r="DK138" s="59"/>
      <c r="DL138" s="59"/>
      <c r="DM138" s="59"/>
      <c r="DN138" s="59"/>
      <c r="DO138" s="59"/>
      <c r="DP138" s="59"/>
      <c r="DQ138" s="59"/>
      <c r="DR138" s="59"/>
      <c r="DS138" s="59"/>
      <c r="DT138" s="59"/>
      <c r="DU138" s="59"/>
      <c r="DV138" s="59"/>
      <c r="DW138" s="59"/>
      <c r="DX138" s="59"/>
      <c r="DY138" s="59"/>
      <c r="DZ138" s="59"/>
      <c r="EA138" s="59"/>
      <c r="EB138" s="59"/>
    </row>
    <row r="139" spans="15:132" s="60" customFormat="1">
      <c r="O139" s="59"/>
      <c r="P139" s="59"/>
      <c r="Q139" s="59"/>
      <c r="R139" s="59"/>
      <c r="S139" s="59"/>
      <c r="T139" s="59"/>
      <c r="U139" s="59"/>
      <c r="V139" s="59"/>
      <c r="W139" s="59"/>
      <c r="X139" s="59"/>
      <c r="Y139" s="59"/>
      <c r="Z139" s="59"/>
      <c r="AA139" s="59"/>
      <c r="AB139" s="59"/>
      <c r="AC139" s="59"/>
      <c r="AD139" s="59"/>
      <c r="AE139" s="59"/>
      <c r="AF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59"/>
      <c r="CS139" s="59"/>
      <c r="CT139" s="59"/>
      <c r="CU139" s="59"/>
      <c r="CV139" s="59"/>
      <c r="CW139" s="59"/>
      <c r="CX139" s="59"/>
      <c r="CY139" s="59"/>
      <c r="CZ139" s="59"/>
      <c r="DA139" s="59"/>
      <c r="DB139" s="59"/>
      <c r="DC139" s="59"/>
      <c r="DD139" s="59"/>
      <c r="DE139" s="59"/>
      <c r="DF139" s="59"/>
      <c r="DG139" s="59"/>
      <c r="DH139" s="59"/>
      <c r="DI139" s="59"/>
      <c r="DJ139" s="59"/>
      <c r="DK139" s="59"/>
      <c r="DL139" s="59"/>
      <c r="DM139" s="59"/>
      <c r="DN139" s="59"/>
      <c r="DO139" s="59"/>
      <c r="DP139" s="59"/>
      <c r="DQ139" s="59"/>
      <c r="DR139" s="59"/>
      <c r="DS139" s="59"/>
      <c r="DT139" s="59"/>
      <c r="DU139" s="59"/>
      <c r="DV139" s="59"/>
      <c r="DW139" s="59"/>
      <c r="DX139" s="59"/>
      <c r="DY139" s="59"/>
      <c r="DZ139" s="59"/>
      <c r="EA139" s="59"/>
      <c r="EB139" s="59"/>
    </row>
    <row r="140" spans="15:132" s="60" customFormat="1">
      <c r="O140" s="59"/>
      <c r="P140" s="59"/>
      <c r="Q140" s="59"/>
      <c r="R140" s="59"/>
      <c r="S140" s="59"/>
      <c r="T140" s="59"/>
      <c r="U140" s="59"/>
      <c r="V140" s="59"/>
      <c r="W140" s="59"/>
      <c r="X140" s="59"/>
      <c r="Y140" s="59"/>
      <c r="Z140" s="59"/>
      <c r="AA140" s="59"/>
      <c r="AB140" s="59"/>
      <c r="AC140" s="59"/>
      <c r="AD140" s="59"/>
      <c r="AE140" s="59"/>
      <c r="AF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59"/>
      <c r="CS140" s="59"/>
      <c r="CT140" s="59"/>
      <c r="CU140" s="59"/>
      <c r="CV140" s="59"/>
      <c r="CW140" s="59"/>
      <c r="CX140" s="59"/>
      <c r="CY140" s="59"/>
      <c r="CZ140" s="59"/>
      <c r="DA140" s="59"/>
      <c r="DB140" s="59"/>
      <c r="DC140" s="59"/>
      <c r="DD140" s="59"/>
      <c r="DE140" s="59"/>
      <c r="DF140" s="59"/>
      <c r="DG140" s="59"/>
      <c r="DH140" s="59"/>
      <c r="DI140" s="59"/>
      <c r="DJ140" s="59"/>
      <c r="DK140" s="59"/>
      <c r="DL140" s="59"/>
      <c r="DM140" s="59"/>
      <c r="DN140" s="59"/>
      <c r="DO140" s="59"/>
      <c r="DP140" s="59"/>
      <c r="DQ140" s="59"/>
      <c r="DR140" s="59"/>
      <c r="DS140" s="59"/>
      <c r="DT140" s="59"/>
      <c r="DU140" s="59"/>
      <c r="DV140" s="59"/>
      <c r="DW140" s="59"/>
      <c r="DX140" s="59"/>
      <c r="DY140" s="59"/>
      <c r="DZ140" s="59"/>
      <c r="EA140" s="59"/>
      <c r="EB140" s="59"/>
    </row>
    <row r="141" spans="15:132" s="60" customFormat="1">
      <c r="O141" s="59"/>
      <c r="P141" s="59"/>
      <c r="Q141" s="59"/>
      <c r="R141" s="59"/>
      <c r="S141" s="59"/>
      <c r="T141" s="59"/>
      <c r="U141" s="59"/>
      <c r="V141" s="59"/>
      <c r="W141" s="59"/>
      <c r="X141" s="59"/>
      <c r="Y141" s="59"/>
      <c r="Z141" s="59"/>
      <c r="AA141" s="59"/>
      <c r="AB141" s="59"/>
      <c r="AC141" s="59"/>
      <c r="AD141" s="59"/>
      <c r="AE141" s="59"/>
      <c r="AF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59"/>
      <c r="CS141" s="59"/>
      <c r="CT141" s="59"/>
      <c r="CU141" s="59"/>
      <c r="CV141" s="59"/>
      <c r="CW141" s="59"/>
      <c r="CX141" s="59"/>
      <c r="CY141" s="59"/>
      <c r="CZ141" s="59"/>
      <c r="DA141" s="59"/>
      <c r="DB141" s="59"/>
      <c r="DC141" s="59"/>
      <c r="DD141" s="59"/>
      <c r="DE141" s="59"/>
      <c r="DF141" s="59"/>
      <c r="DG141" s="59"/>
      <c r="DH141" s="59"/>
      <c r="DI141" s="59"/>
      <c r="DJ141" s="59"/>
      <c r="DK141" s="59"/>
      <c r="DL141" s="59"/>
      <c r="DM141" s="59"/>
      <c r="DN141" s="59"/>
      <c r="DO141" s="59"/>
      <c r="DP141" s="59"/>
      <c r="DQ141" s="59"/>
      <c r="DR141" s="59"/>
      <c r="DS141" s="59"/>
      <c r="DT141" s="59"/>
      <c r="DU141" s="59"/>
      <c r="DV141" s="59"/>
      <c r="DW141" s="59"/>
      <c r="DX141" s="59"/>
      <c r="DY141" s="59"/>
      <c r="DZ141" s="59"/>
      <c r="EA141" s="59"/>
      <c r="EB141" s="59"/>
    </row>
    <row r="142" spans="15:132" s="60" customFormat="1">
      <c r="O142" s="59"/>
      <c r="P142" s="59"/>
      <c r="Q142" s="59"/>
      <c r="R142" s="59"/>
      <c r="S142" s="59"/>
      <c r="T142" s="59"/>
      <c r="U142" s="59"/>
      <c r="V142" s="59"/>
      <c r="W142" s="59"/>
      <c r="X142" s="59"/>
      <c r="Y142" s="59"/>
      <c r="Z142" s="59"/>
      <c r="AA142" s="59"/>
      <c r="AB142" s="59"/>
      <c r="AC142" s="59"/>
      <c r="AD142" s="59"/>
      <c r="AE142" s="59"/>
      <c r="AF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9"/>
      <c r="DF142" s="59"/>
      <c r="DG142" s="59"/>
      <c r="DH142" s="59"/>
      <c r="DI142" s="59"/>
      <c r="DJ142" s="59"/>
      <c r="DK142" s="59"/>
      <c r="DL142" s="59"/>
      <c r="DM142" s="59"/>
      <c r="DN142" s="59"/>
      <c r="DO142" s="59"/>
      <c r="DP142" s="59"/>
      <c r="DQ142" s="59"/>
      <c r="DR142" s="59"/>
      <c r="DS142" s="59"/>
      <c r="DT142" s="59"/>
      <c r="DU142" s="59"/>
      <c r="DV142" s="59"/>
      <c r="DW142" s="59"/>
      <c r="DX142" s="59"/>
      <c r="DY142" s="59"/>
      <c r="DZ142" s="59"/>
      <c r="EA142" s="59"/>
      <c r="EB142" s="59"/>
    </row>
    <row r="143" spans="15:132" s="60" customFormat="1">
      <c r="O143" s="59"/>
      <c r="P143" s="59"/>
      <c r="Q143" s="59"/>
      <c r="R143" s="59"/>
      <c r="S143" s="59"/>
      <c r="T143" s="59"/>
      <c r="U143" s="59"/>
      <c r="V143" s="59"/>
      <c r="W143" s="59"/>
      <c r="X143" s="59"/>
      <c r="Y143" s="59"/>
      <c r="Z143" s="59"/>
      <c r="AA143" s="59"/>
      <c r="AB143" s="59"/>
      <c r="AC143" s="59"/>
      <c r="AD143" s="59"/>
      <c r="AE143" s="59"/>
      <c r="AF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59"/>
      <c r="CY143" s="59"/>
      <c r="CZ143" s="59"/>
      <c r="DA143" s="59"/>
      <c r="DB143" s="59"/>
      <c r="DC143" s="59"/>
      <c r="DD143" s="59"/>
      <c r="DE143" s="59"/>
      <c r="DF143" s="59"/>
      <c r="DG143" s="59"/>
      <c r="DH143" s="59"/>
      <c r="DI143" s="59"/>
      <c r="DJ143" s="59"/>
      <c r="DK143" s="59"/>
      <c r="DL143" s="59"/>
      <c r="DM143" s="59"/>
      <c r="DN143" s="59"/>
      <c r="DO143" s="59"/>
      <c r="DP143" s="59"/>
      <c r="DQ143" s="59"/>
      <c r="DR143" s="59"/>
      <c r="DS143" s="59"/>
      <c r="DT143" s="59"/>
      <c r="DU143" s="59"/>
      <c r="DV143" s="59"/>
      <c r="DW143" s="59"/>
      <c r="DX143" s="59"/>
      <c r="DY143" s="59"/>
      <c r="DZ143" s="59"/>
      <c r="EA143" s="59"/>
      <c r="EB143" s="59"/>
    </row>
    <row r="144" spans="15:132" s="60" customFormat="1">
      <c r="O144" s="59"/>
      <c r="P144" s="59"/>
      <c r="Q144" s="59"/>
      <c r="R144" s="59"/>
      <c r="S144" s="59"/>
      <c r="T144" s="59"/>
      <c r="U144" s="59"/>
      <c r="V144" s="59"/>
      <c r="W144" s="59"/>
      <c r="X144" s="59"/>
      <c r="Y144" s="59"/>
      <c r="Z144" s="59"/>
      <c r="AA144" s="59"/>
      <c r="AB144" s="59"/>
      <c r="AC144" s="59"/>
      <c r="AD144" s="59"/>
      <c r="AE144" s="59"/>
      <c r="AF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59"/>
      <c r="CY144" s="59"/>
      <c r="CZ144" s="59"/>
      <c r="DA144" s="59"/>
      <c r="DB144" s="59"/>
      <c r="DC144" s="59"/>
      <c r="DD144" s="59"/>
      <c r="DE144" s="59"/>
      <c r="DF144" s="59"/>
      <c r="DG144" s="59"/>
      <c r="DH144" s="59"/>
      <c r="DI144" s="59"/>
      <c r="DJ144" s="59"/>
      <c r="DK144" s="59"/>
      <c r="DL144" s="59"/>
      <c r="DM144" s="59"/>
      <c r="DN144" s="59"/>
      <c r="DO144" s="59"/>
      <c r="DP144" s="59"/>
      <c r="DQ144" s="59"/>
      <c r="DR144" s="59"/>
      <c r="DS144" s="59"/>
      <c r="DT144" s="59"/>
      <c r="DU144" s="59"/>
      <c r="DV144" s="59"/>
      <c r="DW144" s="59"/>
      <c r="DX144" s="59"/>
      <c r="DY144" s="59"/>
      <c r="DZ144" s="59"/>
      <c r="EA144" s="59"/>
      <c r="EB144" s="59"/>
    </row>
    <row r="145" spans="15:132" s="60" customFormat="1">
      <c r="O145" s="59"/>
      <c r="P145" s="59"/>
      <c r="Q145" s="59"/>
      <c r="R145" s="59"/>
      <c r="S145" s="59"/>
      <c r="T145" s="59"/>
      <c r="U145" s="59"/>
      <c r="V145" s="59"/>
      <c r="W145" s="59"/>
      <c r="X145" s="59"/>
      <c r="Y145" s="59"/>
      <c r="Z145" s="59"/>
      <c r="AA145" s="59"/>
      <c r="AB145" s="59"/>
      <c r="AC145" s="59"/>
      <c r="AD145" s="59"/>
      <c r="AE145" s="59"/>
      <c r="AF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59"/>
      <c r="CS145" s="59"/>
      <c r="CT145" s="59"/>
      <c r="CU145" s="59"/>
      <c r="CV145" s="59"/>
      <c r="CW145" s="59"/>
      <c r="CX145" s="59"/>
      <c r="CY145" s="59"/>
      <c r="CZ145" s="59"/>
      <c r="DA145" s="59"/>
      <c r="DB145" s="59"/>
      <c r="DC145" s="59"/>
      <c r="DD145" s="59"/>
      <c r="DE145" s="59"/>
      <c r="DF145" s="59"/>
      <c r="DG145" s="59"/>
      <c r="DH145" s="59"/>
      <c r="DI145" s="59"/>
      <c r="DJ145" s="59"/>
      <c r="DK145" s="59"/>
      <c r="DL145" s="59"/>
      <c r="DM145" s="59"/>
      <c r="DN145" s="59"/>
      <c r="DO145" s="59"/>
      <c r="DP145" s="59"/>
      <c r="DQ145" s="59"/>
      <c r="DR145" s="59"/>
      <c r="DS145" s="59"/>
      <c r="DT145" s="59"/>
      <c r="DU145" s="59"/>
      <c r="DV145" s="59"/>
      <c r="DW145" s="59"/>
      <c r="DX145" s="59"/>
      <c r="DY145" s="59"/>
      <c r="DZ145" s="59"/>
      <c r="EA145" s="59"/>
      <c r="EB145" s="59"/>
    </row>
    <row r="146" spans="15:132" s="60" customFormat="1">
      <c r="O146" s="59"/>
      <c r="P146" s="59"/>
      <c r="Q146" s="59"/>
      <c r="R146" s="59"/>
      <c r="S146" s="59"/>
      <c r="T146" s="59"/>
      <c r="U146" s="59"/>
      <c r="V146" s="59"/>
      <c r="W146" s="59"/>
      <c r="X146" s="59"/>
      <c r="Y146" s="59"/>
      <c r="Z146" s="59"/>
      <c r="AA146" s="59"/>
      <c r="AB146" s="59"/>
      <c r="AC146" s="59"/>
      <c r="AD146" s="59"/>
      <c r="AE146" s="59"/>
      <c r="AF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59"/>
      <c r="CS146" s="59"/>
      <c r="CT146" s="59"/>
      <c r="CU146" s="59"/>
      <c r="CV146" s="59"/>
      <c r="CW146" s="59"/>
      <c r="CX146" s="59"/>
      <c r="CY146" s="59"/>
      <c r="CZ146" s="59"/>
      <c r="DA146" s="59"/>
      <c r="DB146" s="59"/>
      <c r="DC146" s="59"/>
      <c r="DD146" s="59"/>
      <c r="DE146" s="59"/>
      <c r="DF146" s="59"/>
      <c r="DG146" s="59"/>
      <c r="DH146" s="59"/>
      <c r="DI146" s="59"/>
      <c r="DJ146" s="59"/>
      <c r="DK146" s="59"/>
      <c r="DL146" s="59"/>
      <c r="DM146" s="59"/>
      <c r="DN146" s="59"/>
      <c r="DO146" s="59"/>
      <c r="DP146" s="59"/>
      <c r="DQ146" s="59"/>
      <c r="DR146" s="59"/>
      <c r="DS146" s="59"/>
      <c r="DT146" s="59"/>
      <c r="DU146" s="59"/>
      <c r="DV146" s="59"/>
      <c r="DW146" s="59"/>
      <c r="DX146" s="59"/>
      <c r="DY146" s="59"/>
      <c r="DZ146" s="59"/>
      <c r="EA146" s="59"/>
      <c r="EB146" s="59"/>
    </row>
    <row r="147" spans="15:132" s="60" customFormat="1">
      <c r="O147" s="59"/>
      <c r="P147" s="59"/>
      <c r="Q147" s="59"/>
      <c r="R147" s="59"/>
      <c r="S147" s="59"/>
      <c r="T147" s="59"/>
      <c r="U147" s="59"/>
      <c r="V147" s="59"/>
      <c r="W147" s="59"/>
      <c r="X147" s="59"/>
      <c r="Y147" s="59"/>
      <c r="Z147" s="59"/>
      <c r="AA147" s="59"/>
      <c r="AB147" s="59"/>
      <c r="AC147" s="59"/>
      <c r="AD147" s="59"/>
      <c r="AE147" s="59"/>
      <c r="AF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59"/>
      <c r="CS147" s="59"/>
      <c r="CT147" s="59"/>
      <c r="CU147" s="59"/>
      <c r="CV147" s="59"/>
      <c r="CW147" s="59"/>
      <c r="CX147" s="59"/>
      <c r="CY147" s="59"/>
      <c r="CZ147" s="59"/>
      <c r="DA147" s="59"/>
      <c r="DB147" s="59"/>
      <c r="DC147" s="59"/>
      <c r="DD147" s="59"/>
      <c r="DE147" s="59"/>
      <c r="DF147" s="59"/>
      <c r="DG147" s="59"/>
      <c r="DH147" s="59"/>
      <c r="DI147" s="59"/>
      <c r="DJ147" s="59"/>
      <c r="DK147" s="59"/>
      <c r="DL147" s="59"/>
      <c r="DM147" s="59"/>
      <c r="DN147" s="59"/>
      <c r="DO147" s="59"/>
      <c r="DP147" s="59"/>
      <c r="DQ147" s="59"/>
      <c r="DR147" s="59"/>
      <c r="DS147" s="59"/>
      <c r="DT147" s="59"/>
      <c r="DU147" s="59"/>
      <c r="DV147" s="59"/>
      <c r="DW147" s="59"/>
      <c r="DX147" s="59"/>
      <c r="DY147" s="59"/>
      <c r="DZ147" s="59"/>
      <c r="EA147" s="59"/>
      <c r="EB147" s="59"/>
    </row>
    <row r="148" spans="15:132" s="60" customFormat="1">
      <c r="O148" s="59"/>
      <c r="P148" s="59"/>
      <c r="Q148" s="59"/>
      <c r="R148" s="59"/>
      <c r="S148" s="59"/>
      <c r="T148" s="59"/>
      <c r="U148" s="59"/>
      <c r="V148" s="59"/>
      <c r="W148" s="59"/>
      <c r="X148" s="59"/>
      <c r="Y148" s="59"/>
      <c r="Z148" s="59"/>
      <c r="AA148" s="59"/>
      <c r="AB148" s="59"/>
      <c r="AC148" s="59"/>
      <c r="AD148" s="59"/>
      <c r="AE148" s="59"/>
      <c r="AF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59"/>
      <c r="CS148" s="59"/>
      <c r="CT148" s="59"/>
      <c r="CU148" s="59"/>
      <c r="CV148" s="59"/>
      <c r="CW148" s="59"/>
      <c r="CX148" s="59"/>
      <c r="CY148" s="59"/>
      <c r="CZ148" s="59"/>
      <c r="DA148" s="59"/>
      <c r="DB148" s="59"/>
      <c r="DC148" s="59"/>
      <c r="DD148" s="59"/>
      <c r="DE148" s="59"/>
      <c r="DF148" s="59"/>
      <c r="DG148" s="59"/>
      <c r="DH148" s="59"/>
      <c r="DI148" s="59"/>
      <c r="DJ148" s="59"/>
      <c r="DK148" s="59"/>
      <c r="DL148" s="59"/>
      <c r="DM148" s="59"/>
      <c r="DN148" s="59"/>
      <c r="DO148" s="59"/>
      <c r="DP148" s="59"/>
      <c r="DQ148" s="59"/>
      <c r="DR148" s="59"/>
      <c r="DS148" s="59"/>
      <c r="DT148" s="59"/>
      <c r="DU148" s="59"/>
      <c r="DV148" s="59"/>
      <c r="DW148" s="59"/>
      <c r="DX148" s="59"/>
      <c r="DY148" s="59"/>
      <c r="DZ148" s="59"/>
      <c r="EA148" s="59"/>
      <c r="EB148" s="59"/>
    </row>
    <row r="149" spans="15:132" s="60" customFormat="1">
      <c r="O149" s="59"/>
      <c r="P149" s="59"/>
      <c r="Q149" s="59"/>
      <c r="R149" s="59"/>
      <c r="S149" s="59"/>
      <c r="T149" s="59"/>
      <c r="U149" s="59"/>
      <c r="V149" s="59"/>
      <c r="W149" s="59"/>
      <c r="X149" s="59"/>
      <c r="Y149" s="59"/>
      <c r="Z149" s="59"/>
      <c r="AA149" s="59"/>
      <c r="AB149" s="59"/>
      <c r="AC149" s="59"/>
      <c r="AD149" s="59"/>
      <c r="AE149" s="59"/>
      <c r="AF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59"/>
      <c r="CS149" s="59"/>
      <c r="CT149" s="59"/>
      <c r="CU149" s="59"/>
      <c r="CV149" s="59"/>
      <c r="CW149" s="59"/>
      <c r="CX149" s="59"/>
      <c r="CY149" s="59"/>
      <c r="CZ149" s="59"/>
      <c r="DA149" s="59"/>
      <c r="DB149" s="59"/>
      <c r="DC149" s="59"/>
      <c r="DD149" s="59"/>
      <c r="DE149" s="59"/>
      <c r="DF149" s="59"/>
      <c r="DG149" s="59"/>
      <c r="DH149" s="59"/>
      <c r="DI149" s="59"/>
      <c r="DJ149" s="59"/>
      <c r="DK149" s="59"/>
      <c r="DL149" s="59"/>
      <c r="DM149" s="59"/>
      <c r="DN149" s="59"/>
      <c r="DO149" s="59"/>
      <c r="DP149" s="59"/>
      <c r="DQ149" s="59"/>
      <c r="DR149" s="59"/>
      <c r="DS149" s="59"/>
      <c r="DT149" s="59"/>
      <c r="DU149" s="59"/>
      <c r="DV149" s="59"/>
      <c r="DW149" s="59"/>
      <c r="DX149" s="59"/>
      <c r="DY149" s="59"/>
      <c r="DZ149" s="59"/>
      <c r="EA149" s="59"/>
      <c r="EB149" s="59"/>
    </row>
    <row r="150" spans="15:132" s="60" customFormat="1">
      <c r="O150" s="59"/>
      <c r="P150" s="59"/>
      <c r="Q150" s="59"/>
      <c r="R150" s="59"/>
      <c r="S150" s="59"/>
      <c r="T150" s="59"/>
      <c r="U150" s="59"/>
      <c r="V150" s="59"/>
      <c r="W150" s="59"/>
      <c r="X150" s="59"/>
      <c r="Y150" s="59"/>
      <c r="Z150" s="59"/>
      <c r="AA150" s="59"/>
      <c r="AB150" s="59"/>
      <c r="AC150" s="59"/>
      <c r="AD150" s="59"/>
      <c r="AE150" s="59"/>
      <c r="AF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59"/>
      <c r="CS150" s="59"/>
      <c r="CT150" s="59"/>
      <c r="CU150" s="59"/>
      <c r="CV150" s="59"/>
      <c r="CW150" s="59"/>
      <c r="CX150" s="59"/>
      <c r="CY150" s="59"/>
      <c r="CZ150" s="59"/>
      <c r="DA150" s="59"/>
      <c r="DB150" s="59"/>
      <c r="DC150" s="59"/>
      <c r="DD150" s="59"/>
      <c r="DE150" s="59"/>
      <c r="DF150" s="59"/>
      <c r="DG150" s="59"/>
      <c r="DH150" s="59"/>
      <c r="DI150" s="59"/>
      <c r="DJ150" s="59"/>
      <c r="DK150" s="59"/>
      <c r="DL150" s="59"/>
      <c r="DM150" s="59"/>
      <c r="DN150" s="59"/>
      <c r="DO150" s="59"/>
      <c r="DP150" s="59"/>
      <c r="DQ150" s="59"/>
      <c r="DR150" s="59"/>
      <c r="DS150" s="59"/>
      <c r="DT150" s="59"/>
      <c r="DU150" s="59"/>
      <c r="DV150" s="59"/>
      <c r="DW150" s="59"/>
      <c r="DX150" s="59"/>
      <c r="DY150" s="59"/>
      <c r="DZ150" s="59"/>
      <c r="EA150" s="59"/>
      <c r="EB150" s="59"/>
    </row>
    <row r="151" spans="15:132" s="60" customFormat="1">
      <c r="O151" s="59"/>
      <c r="P151" s="59"/>
      <c r="Q151" s="59"/>
      <c r="R151" s="59"/>
      <c r="S151" s="59"/>
      <c r="T151" s="59"/>
      <c r="U151" s="59"/>
      <c r="V151" s="59"/>
      <c r="W151" s="59"/>
      <c r="X151" s="59"/>
      <c r="Y151" s="59"/>
      <c r="Z151" s="59"/>
      <c r="AA151" s="59"/>
      <c r="AB151" s="59"/>
      <c r="AC151" s="59"/>
      <c r="AD151" s="59"/>
      <c r="AE151" s="59"/>
      <c r="AF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59"/>
      <c r="CS151" s="59"/>
      <c r="CT151" s="59"/>
      <c r="CU151" s="59"/>
      <c r="CV151" s="59"/>
      <c r="CW151" s="59"/>
      <c r="CX151" s="59"/>
      <c r="CY151" s="59"/>
      <c r="CZ151" s="59"/>
      <c r="DA151" s="59"/>
      <c r="DB151" s="59"/>
      <c r="DC151" s="59"/>
      <c r="DD151" s="59"/>
      <c r="DE151" s="59"/>
      <c r="DF151" s="59"/>
      <c r="DG151" s="59"/>
      <c r="DH151" s="59"/>
      <c r="DI151" s="59"/>
      <c r="DJ151" s="59"/>
      <c r="DK151" s="59"/>
      <c r="DL151" s="59"/>
      <c r="DM151" s="59"/>
      <c r="DN151" s="59"/>
      <c r="DO151" s="59"/>
      <c r="DP151" s="59"/>
      <c r="DQ151" s="59"/>
      <c r="DR151" s="59"/>
      <c r="DS151" s="59"/>
      <c r="DT151" s="59"/>
      <c r="DU151" s="59"/>
      <c r="DV151" s="59"/>
      <c r="DW151" s="59"/>
      <c r="DX151" s="59"/>
      <c r="DY151" s="59"/>
      <c r="DZ151" s="59"/>
      <c r="EA151" s="59"/>
      <c r="EB151" s="59"/>
    </row>
    <row r="152" spans="15:132" s="60" customFormat="1">
      <c r="O152" s="59"/>
      <c r="P152" s="59"/>
      <c r="Q152" s="59"/>
      <c r="R152" s="59"/>
      <c r="S152" s="59"/>
      <c r="T152" s="59"/>
      <c r="U152" s="59"/>
      <c r="V152" s="59"/>
      <c r="W152" s="59"/>
      <c r="X152" s="59"/>
      <c r="Y152" s="59"/>
      <c r="Z152" s="59"/>
      <c r="AA152" s="59"/>
      <c r="AB152" s="59"/>
      <c r="AC152" s="59"/>
      <c r="AD152" s="59"/>
      <c r="AE152" s="59"/>
      <c r="AF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9"/>
      <c r="DF152" s="59"/>
      <c r="DG152" s="59"/>
      <c r="DH152" s="59"/>
      <c r="DI152" s="59"/>
      <c r="DJ152" s="59"/>
      <c r="DK152" s="59"/>
      <c r="DL152" s="59"/>
      <c r="DM152" s="59"/>
      <c r="DN152" s="59"/>
      <c r="DO152" s="59"/>
      <c r="DP152" s="59"/>
      <c r="DQ152" s="59"/>
      <c r="DR152" s="59"/>
      <c r="DS152" s="59"/>
      <c r="DT152" s="59"/>
      <c r="DU152" s="59"/>
      <c r="DV152" s="59"/>
      <c r="DW152" s="59"/>
      <c r="DX152" s="59"/>
      <c r="DY152" s="59"/>
      <c r="DZ152" s="59"/>
      <c r="EA152" s="59"/>
      <c r="EB152" s="59"/>
    </row>
    <row r="153" spans="15:132" s="60" customFormat="1">
      <c r="O153" s="59"/>
      <c r="P153" s="59"/>
      <c r="Q153" s="59"/>
      <c r="R153" s="59"/>
      <c r="S153" s="59"/>
      <c r="T153" s="59"/>
      <c r="U153" s="59"/>
      <c r="V153" s="59"/>
      <c r="W153" s="59"/>
      <c r="X153" s="59"/>
      <c r="Y153" s="59"/>
      <c r="Z153" s="59"/>
      <c r="AA153" s="59"/>
      <c r="AB153" s="59"/>
      <c r="AC153" s="59"/>
      <c r="AD153" s="59"/>
      <c r="AE153" s="59"/>
      <c r="AF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59"/>
      <c r="CY153" s="59"/>
      <c r="CZ153" s="59"/>
      <c r="DA153" s="59"/>
      <c r="DB153" s="59"/>
      <c r="DC153" s="59"/>
      <c r="DD153" s="59"/>
      <c r="DE153" s="59"/>
      <c r="DF153" s="59"/>
      <c r="DG153" s="59"/>
      <c r="DH153" s="59"/>
      <c r="DI153" s="59"/>
      <c r="DJ153" s="59"/>
      <c r="DK153" s="59"/>
      <c r="DL153" s="59"/>
      <c r="DM153" s="59"/>
      <c r="DN153" s="59"/>
      <c r="DO153" s="59"/>
      <c r="DP153" s="59"/>
      <c r="DQ153" s="59"/>
      <c r="DR153" s="59"/>
      <c r="DS153" s="59"/>
      <c r="DT153" s="59"/>
      <c r="DU153" s="59"/>
      <c r="DV153" s="59"/>
      <c r="DW153" s="59"/>
      <c r="DX153" s="59"/>
      <c r="DY153" s="59"/>
      <c r="DZ153" s="59"/>
      <c r="EA153" s="59"/>
      <c r="EB153" s="59"/>
    </row>
    <row r="154" spans="15:132" s="60" customFormat="1">
      <c r="O154" s="59"/>
      <c r="P154" s="59"/>
      <c r="Q154" s="59"/>
      <c r="R154" s="59"/>
      <c r="S154" s="59"/>
      <c r="T154" s="59"/>
      <c r="U154" s="59"/>
      <c r="V154" s="59"/>
      <c r="W154" s="59"/>
      <c r="X154" s="59"/>
      <c r="Y154" s="59"/>
      <c r="Z154" s="59"/>
      <c r="AA154" s="59"/>
      <c r="AB154" s="59"/>
      <c r="AC154" s="59"/>
      <c r="AD154" s="59"/>
      <c r="AE154" s="59"/>
      <c r="AF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59"/>
      <c r="CS154" s="59"/>
      <c r="CT154" s="59"/>
      <c r="CU154" s="59"/>
      <c r="CV154" s="59"/>
      <c r="CW154" s="59"/>
      <c r="CX154" s="59"/>
      <c r="CY154" s="59"/>
      <c r="CZ154" s="59"/>
      <c r="DA154" s="59"/>
      <c r="DB154" s="59"/>
      <c r="DC154" s="59"/>
      <c r="DD154" s="59"/>
      <c r="DE154" s="59"/>
      <c r="DF154" s="59"/>
      <c r="DG154" s="59"/>
      <c r="DH154" s="59"/>
      <c r="DI154" s="59"/>
      <c r="DJ154" s="59"/>
      <c r="DK154" s="59"/>
      <c r="DL154" s="59"/>
      <c r="DM154" s="59"/>
      <c r="DN154" s="59"/>
      <c r="DO154" s="59"/>
      <c r="DP154" s="59"/>
      <c r="DQ154" s="59"/>
      <c r="DR154" s="59"/>
      <c r="DS154" s="59"/>
      <c r="DT154" s="59"/>
      <c r="DU154" s="59"/>
      <c r="DV154" s="59"/>
      <c r="DW154" s="59"/>
      <c r="DX154" s="59"/>
      <c r="DY154" s="59"/>
      <c r="DZ154" s="59"/>
      <c r="EA154" s="59"/>
      <c r="EB154" s="59"/>
    </row>
    <row r="155" spans="15:132" s="60" customFormat="1">
      <c r="O155" s="59"/>
      <c r="P155" s="59"/>
      <c r="Q155" s="59"/>
      <c r="R155" s="59"/>
      <c r="S155" s="59"/>
      <c r="T155" s="59"/>
      <c r="U155" s="59"/>
      <c r="V155" s="59"/>
      <c r="W155" s="59"/>
      <c r="X155" s="59"/>
      <c r="Y155" s="59"/>
      <c r="Z155" s="59"/>
      <c r="AA155" s="59"/>
      <c r="AB155" s="59"/>
      <c r="AC155" s="59"/>
      <c r="AD155" s="59"/>
      <c r="AE155" s="59"/>
      <c r="AF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59"/>
      <c r="CY155" s="59"/>
      <c r="CZ155" s="59"/>
      <c r="DA155" s="59"/>
      <c r="DB155" s="59"/>
      <c r="DC155" s="59"/>
      <c r="DD155" s="59"/>
      <c r="DE155" s="59"/>
      <c r="DF155" s="59"/>
      <c r="DG155" s="59"/>
      <c r="DH155" s="59"/>
      <c r="DI155" s="59"/>
      <c r="DJ155" s="59"/>
      <c r="DK155" s="59"/>
      <c r="DL155" s="59"/>
      <c r="DM155" s="59"/>
      <c r="DN155" s="59"/>
      <c r="DO155" s="59"/>
      <c r="DP155" s="59"/>
      <c r="DQ155" s="59"/>
      <c r="DR155" s="59"/>
      <c r="DS155" s="59"/>
      <c r="DT155" s="59"/>
      <c r="DU155" s="59"/>
      <c r="DV155" s="59"/>
      <c r="DW155" s="59"/>
      <c r="DX155" s="59"/>
      <c r="DY155" s="59"/>
      <c r="DZ155" s="59"/>
      <c r="EA155" s="59"/>
      <c r="EB155" s="59"/>
    </row>
    <row r="156" spans="15:132" s="60" customFormat="1">
      <c r="O156" s="59"/>
      <c r="P156" s="59"/>
      <c r="Q156" s="59"/>
      <c r="R156" s="59"/>
      <c r="S156" s="59"/>
      <c r="T156" s="59"/>
      <c r="U156" s="59"/>
      <c r="V156" s="59"/>
      <c r="W156" s="59"/>
      <c r="X156" s="59"/>
      <c r="Y156" s="59"/>
      <c r="Z156" s="59"/>
      <c r="AA156" s="59"/>
      <c r="AB156" s="59"/>
      <c r="AC156" s="59"/>
      <c r="AD156" s="59"/>
      <c r="AE156" s="59"/>
      <c r="AF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59"/>
      <c r="CY156" s="59"/>
      <c r="CZ156" s="59"/>
      <c r="DA156" s="59"/>
      <c r="DB156" s="59"/>
      <c r="DC156" s="59"/>
      <c r="DD156" s="59"/>
      <c r="DE156" s="59"/>
      <c r="DF156" s="59"/>
      <c r="DG156" s="59"/>
      <c r="DH156" s="59"/>
      <c r="DI156" s="59"/>
      <c r="DJ156" s="59"/>
      <c r="DK156" s="59"/>
      <c r="DL156" s="59"/>
      <c r="DM156" s="59"/>
      <c r="DN156" s="59"/>
      <c r="DO156" s="59"/>
      <c r="DP156" s="59"/>
      <c r="DQ156" s="59"/>
      <c r="DR156" s="59"/>
      <c r="DS156" s="59"/>
      <c r="DT156" s="59"/>
      <c r="DU156" s="59"/>
      <c r="DV156" s="59"/>
      <c r="DW156" s="59"/>
      <c r="DX156" s="59"/>
      <c r="DY156" s="59"/>
      <c r="DZ156" s="59"/>
      <c r="EA156" s="59"/>
      <c r="EB156" s="59"/>
    </row>
    <row r="157" spans="15:132" s="60" customFormat="1">
      <c r="O157" s="59"/>
      <c r="P157" s="59"/>
      <c r="Q157" s="59"/>
      <c r="R157" s="59"/>
      <c r="S157" s="59"/>
      <c r="T157" s="59"/>
      <c r="U157" s="59"/>
      <c r="V157" s="59"/>
      <c r="W157" s="59"/>
      <c r="X157" s="59"/>
      <c r="Y157" s="59"/>
      <c r="Z157" s="59"/>
      <c r="AA157" s="59"/>
      <c r="AB157" s="59"/>
      <c r="AC157" s="59"/>
      <c r="AD157" s="59"/>
      <c r="AE157" s="59"/>
      <c r="AF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59"/>
      <c r="CY157" s="59"/>
      <c r="CZ157" s="59"/>
      <c r="DA157" s="59"/>
      <c r="DB157" s="59"/>
      <c r="DC157" s="59"/>
      <c r="DD157" s="59"/>
      <c r="DE157" s="59"/>
      <c r="DF157" s="59"/>
      <c r="DG157" s="59"/>
      <c r="DH157" s="59"/>
      <c r="DI157" s="59"/>
      <c r="DJ157" s="59"/>
      <c r="DK157" s="59"/>
      <c r="DL157" s="59"/>
      <c r="DM157" s="59"/>
      <c r="DN157" s="59"/>
      <c r="DO157" s="59"/>
      <c r="DP157" s="59"/>
      <c r="DQ157" s="59"/>
      <c r="DR157" s="59"/>
      <c r="DS157" s="59"/>
      <c r="DT157" s="59"/>
      <c r="DU157" s="59"/>
      <c r="DV157" s="59"/>
      <c r="DW157" s="59"/>
      <c r="DX157" s="59"/>
      <c r="DY157" s="59"/>
      <c r="DZ157" s="59"/>
      <c r="EA157" s="59"/>
      <c r="EB157" s="59"/>
    </row>
    <row r="158" spans="15:132" s="60" customFormat="1">
      <c r="O158" s="59"/>
      <c r="P158" s="59"/>
      <c r="Q158" s="59"/>
      <c r="R158" s="59"/>
      <c r="S158" s="59"/>
      <c r="T158" s="59"/>
      <c r="U158" s="59"/>
      <c r="V158" s="59"/>
      <c r="W158" s="59"/>
      <c r="X158" s="59"/>
      <c r="Y158" s="59"/>
      <c r="Z158" s="59"/>
      <c r="AA158" s="59"/>
      <c r="AB158" s="59"/>
      <c r="AC158" s="59"/>
      <c r="AD158" s="59"/>
      <c r="AE158" s="59"/>
      <c r="AF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9"/>
      <c r="DF158" s="59"/>
      <c r="DG158" s="59"/>
      <c r="DH158" s="59"/>
      <c r="DI158" s="59"/>
      <c r="DJ158" s="59"/>
      <c r="DK158" s="59"/>
      <c r="DL158" s="59"/>
      <c r="DM158" s="59"/>
      <c r="DN158" s="59"/>
      <c r="DO158" s="59"/>
      <c r="DP158" s="59"/>
      <c r="DQ158" s="59"/>
      <c r="DR158" s="59"/>
      <c r="DS158" s="59"/>
      <c r="DT158" s="59"/>
      <c r="DU158" s="59"/>
      <c r="DV158" s="59"/>
      <c r="DW158" s="59"/>
      <c r="DX158" s="59"/>
      <c r="DY158" s="59"/>
      <c r="DZ158" s="59"/>
      <c r="EA158" s="59"/>
      <c r="EB158" s="59"/>
    </row>
    <row r="159" spans="15:132" s="60" customFormat="1">
      <c r="O159" s="59"/>
      <c r="P159" s="59"/>
      <c r="Q159" s="59"/>
      <c r="R159" s="59"/>
      <c r="S159" s="59"/>
      <c r="T159" s="59"/>
      <c r="U159" s="59"/>
      <c r="V159" s="59"/>
      <c r="W159" s="59"/>
      <c r="X159" s="59"/>
      <c r="Y159" s="59"/>
      <c r="Z159" s="59"/>
      <c r="AA159" s="59"/>
      <c r="AB159" s="59"/>
      <c r="AC159" s="59"/>
      <c r="AD159" s="59"/>
      <c r="AE159" s="59"/>
      <c r="AF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59"/>
      <c r="CY159" s="59"/>
      <c r="CZ159" s="59"/>
      <c r="DA159" s="59"/>
      <c r="DB159" s="59"/>
      <c r="DC159" s="59"/>
      <c r="DD159" s="59"/>
      <c r="DE159" s="59"/>
      <c r="DF159" s="59"/>
      <c r="DG159" s="59"/>
      <c r="DH159" s="59"/>
      <c r="DI159" s="59"/>
      <c r="DJ159" s="59"/>
      <c r="DK159" s="59"/>
      <c r="DL159" s="59"/>
      <c r="DM159" s="59"/>
      <c r="DN159" s="59"/>
      <c r="DO159" s="59"/>
      <c r="DP159" s="59"/>
      <c r="DQ159" s="59"/>
      <c r="DR159" s="59"/>
      <c r="DS159" s="59"/>
      <c r="DT159" s="59"/>
      <c r="DU159" s="59"/>
      <c r="DV159" s="59"/>
      <c r="DW159" s="59"/>
      <c r="DX159" s="59"/>
      <c r="DY159" s="59"/>
      <c r="DZ159" s="59"/>
      <c r="EA159" s="59"/>
      <c r="EB159" s="59"/>
    </row>
    <row r="160" spans="15:132" s="60" customFormat="1">
      <c r="O160" s="59"/>
      <c r="P160" s="59"/>
      <c r="Q160" s="59"/>
      <c r="R160" s="59"/>
      <c r="S160" s="59"/>
      <c r="T160" s="59"/>
      <c r="U160" s="59"/>
      <c r="V160" s="59"/>
      <c r="W160" s="59"/>
      <c r="X160" s="59"/>
      <c r="Y160" s="59"/>
      <c r="Z160" s="59"/>
      <c r="AA160" s="59"/>
      <c r="AB160" s="59"/>
      <c r="AC160" s="59"/>
      <c r="AD160" s="59"/>
      <c r="AE160" s="59"/>
      <c r="AF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59"/>
      <c r="CY160" s="59"/>
      <c r="CZ160" s="59"/>
      <c r="DA160" s="59"/>
      <c r="DB160" s="59"/>
      <c r="DC160" s="59"/>
      <c r="DD160" s="59"/>
      <c r="DE160" s="59"/>
      <c r="DF160" s="59"/>
      <c r="DG160" s="59"/>
      <c r="DH160" s="59"/>
      <c r="DI160" s="59"/>
      <c r="DJ160" s="59"/>
      <c r="DK160" s="59"/>
      <c r="DL160" s="59"/>
      <c r="DM160" s="59"/>
      <c r="DN160" s="59"/>
      <c r="DO160" s="59"/>
      <c r="DP160" s="59"/>
      <c r="DQ160" s="59"/>
      <c r="DR160" s="59"/>
      <c r="DS160" s="59"/>
      <c r="DT160" s="59"/>
      <c r="DU160" s="59"/>
      <c r="DV160" s="59"/>
      <c r="DW160" s="59"/>
      <c r="DX160" s="59"/>
      <c r="DY160" s="59"/>
      <c r="DZ160" s="59"/>
      <c r="EA160" s="59"/>
      <c r="EB160" s="59"/>
    </row>
    <row r="161" spans="15:132" s="60" customFormat="1">
      <c r="O161" s="59"/>
      <c r="P161" s="59"/>
      <c r="Q161" s="59"/>
      <c r="R161" s="59"/>
      <c r="S161" s="59"/>
      <c r="T161" s="59"/>
      <c r="U161" s="59"/>
      <c r="V161" s="59"/>
      <c r="W161" s="59"/>
      <c r="X161" s="59"/>
      <c r="Y161" s="59"/>
      <c r="Z161" s="59"/>
      <c r="AA161" s="59"/>
      <c r="AB161" s="59"/>
      <c r="AC161" s="59"/>
      <c r="AD161" s="59"/>
      <c r="AE161" s="59"/>
      <c r="AF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59"/>
      <c r="CY161" s="59"/>
      <c r="CZ161" s="59"/>
      <c r="DA161" s="59"/>
      <c r="DB161" s="59"/>
      <c r="DC161" s="59"/>
      <c r="DD161" s="59"/>
      <c r="DE161" s="59"/>
      <c r="DF161" s="59"/>
      <c r="DG161" s="59"/>
      <c r="DH161" s="59"/>
      <c r="DI161" s="59"/>
      <c r="DJ161" s="59"/>
      <c r="DK161" s="59"/>
      <c r="DL161" s="59"/>
      <c r="DM161" s="59"/>
      <c r="DN161" s="59"/>
      <c r="DO161" s="59"/>
      <c r="DP161" s="59"/>
      <c r="DQ161" s="59"/>
      <c r="DR161" s="59"/>
      <c r="DS161" s="59"/>
      <c r="DT161" s="59"/>
      <c r="DU161" s="59"/>
      <c r="DV161" s="59"/>
      <c r="DW161" s="59"/>
      <c r="DX161" s="59"/>
      <c r="DY161" s="59"/>
      <c r="DZ161" s="59"/>
      <c r="EA161" s="59"/>
      <c r="EB161" s="59"/>
    </row>
    <row r="162" spans="15:132" s="60" customFormat="1">
      <c r="O162" s="59"/>
      <c r="P162" s="59"/>
      <c r="Q162" s="59"/>
      <c r="R162" s="59"/>
      <c r="S162" s="59"/>
      <c r="T162" s="59"/>
      <c r="U162" s="59"/>
      <c r="V162" s="59"/>
      <c r="W162" s="59"/>
      <c r="X162" s="59"/>
      <c r="Y162" s="59"/>
      <c r="Z162" s="59"/>
      <c r="AA162" s="59"/>
      <c r="AB162" s="59"/>
      <c r="AC162" s="59"/>
      <c r="AD162" s="59"/>
      <c r="AE162" s="59"/>
      <c r="AF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59"/>
      <c r="CY162" s="59"/>
      <c r="CZ162" s="59"/>
      <c r="DA162" s="59"/>
      <c r="DB162" s="59"/>
      <c r="DC162" s="59"/>
      <c r="DD162" s="59"/>
      <c r="DE162" s="59"/>
      <c r="DF162" s="59"/>
      <c r="DG162" s="59"/>
      <c r="DH162" s="59"/>
      <c r="DI162" s="59"/>
      <c r="DJ162" s="59"/>
      <c r="DK162" s="59"/>
      <c r="DL162" s="59"/>
      <c r="DM162" s="59"/>
      <c r="DN162" s="59"/>
      <c r="DO162" s="59"/>
      <c r="DP162" s="59"/>
      <c r="DQ162" s="59"/>
      <c r="DR162" s="59"/>
      <c r="DS162" s="59"/>
      <c r="DT162" s="59"/>
      <c r="DU162" s="59"/>
      <c r="DV162" s="59"/>
      <c r="DW162" s="59"/>
      <c r="DX162" s="59"/>
      <c r="DY162" s="59"/>
      <c r="DZ162" s="59"/>
      <c r="EA162" s="59"/>
      <c r="EB162" s="59"/>
    </row>
    <row r="163" spans="15:132" s="60" customFormat="1">
      <c r="O163" s="59"/>
      <c r="P163" s="59"/>
      <c r="Q163" s="59"/>
      <c r="R163" s="59"/>
      <c r="S163" s="59"/>
      <c r="T163" s="59"/>
      <c r="U163" s="59"/>
      <c r="V163" s="59"/>
      <c r="W163" s="59"/>
      <c r="X163" s="59"/>
      <c r="Y163" s="59"/>
      <c r="Z163" s="59"/>
      <c r="AA163" s="59"/>
      <c r="AB163" s="59"/>
      <c r="AC163" s="59"/>
      <c r="AD163" s="59"/>
      <c r="AE163" s="59"/>
      <c r="AF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59"/>
      <c r="CY163" s="59"/>
      <c r="CZ163" s="59"/>
      <c r="DA163" s="59"/>
      <c r="DB163" s="59"/>
      <c r="DC163" s="59"/>
      <c r="DD163" s="59"/>
      <c r="DE163" s="59"/>
      <c r="DF163" s="59"/>
      <c r="DG163" s="59"/>
      <c r="DH163" s="59"/>
      <c r="DI163" s="59"/>
      <c r="DJ163" s="59"/>
      <c r="DK163" s="59"/>
      <c r="DL163" s="59"/>
      <c r="DM163" s="59"/>
      <c r="DN163" s="59"/>
      <c r="DO163" s="59"/>
      <c r="DP163" s="59"/>
      <c r="DQ163" s="59"/>
      <c r="DR163" s="59"/>
      <c r="DS163" s="59"/>
      <c r="DT163" s="59"/>
      <c r="DU163" s="59"/>
      <c r="DV163" s="59"/>
      <c r="DW163" s="59"/>
      <c r="DX163" s="59"/>
      <c r="DY163" s="59"/>
      <c r="DZ163" s="59"/>
      <c r="EA163" s="59"/>
      <c r="EB163" s="59"/>
    </row>
    <row r="164" spans="15:132" s="60" customFormat="1">
      <c r="O164" s="59"/>
      <c r="P164" s="59"/>
      <c r="Q164" s="59"/>
      <c r="R164" s="59"/>
      <c r="S164" s="59"/>
      <c r="T164" s="59"/>
      <c r="U164" s="59"/>
      <c r="V164" s="59"/>
      <c r="W164" s="59"/>
      <c r="X164" s="59"/>
      <c r="Y164" s="59"/>
      <c r="Z164" s="59"/>
      <c r="AA164" s="59"/>
      <c r="AB164" s="59"/>
      <c r="AC164" s="59"/>
      <c r="AD164" s="59"/>
      <c r="AE164" s="59"/>
      <c r="AF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59"/>
      <c r="DW164" s="59"/>
      <c r="DX164" s="59"/>
      <c r="DY164" s="59"/>
      <c r="DZ164" s="59"/>
      <c r="EA164" s="59"/>
      <c r="EB164" s="59"/>
    </row>
    <row r="165" spans="15:132" s="60" customFormat="1">
      <c r="O165" s="59"/>
      <c r="P165" s="59"/>
      <c r="Q165" s="59"/>
      <c r="R165" s="59"/>
      <c r="S165" s="59"/>
      <c r="T165" s="59"/>
      <c r="U165" s="59"/>
      <c r="V165" s="59"/>
      <c r="W165" s="59"/>
      <c r="X165" s="59"/>
      <c r="Y165" s="59"/>
      <c r="Z165" s="59"/>
      <c r="AA165" s="59"/>
      <c r="AB165" s="59"/>
      <c r="AC165" s="59"/>
      <c r="AD165" s="59"/>
      <c r="AE165" s="59"/>
      <c r="AF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59"/>
      <c r="DW165" s="59"/>
      <c r="DX165" s="59"/>
      <c r="DY165" s="59"/>
      <c r="DZ165" s="59"/>
      <c r="EA165" s="59"/>
      <c r="EB165" s="59"/>
    </row>
    <row r="166" spans="15:132" s="60" customFormat="1">
      <c r="O166" s="59"/>
      <c r="P166" s="59"/>
      <c r="Q166" s="59"/>
      <c r="R166" s="59"/>
      <c r="S166" s="59"/>
      <c r="T166" s="59"/>
      <c r="U166" s="59"/>
      <c r="V166" s="59"/>
      <c r="W166" s="59"/>
      <c r="X166" s="59"/>
      <c r="Y166" s="59"/>
      <c r="Z166" s="59"/>
      <c r="AA166" s="59"/>
      <c r="AB166" s="59"/>
      <c r="AC166" s="59"/>
      <c r="AD166" s="59"/>
      <c r="AE166" s="59"/>
      <c r="AF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59"/>
      <c r="DW166" s="59"/>
      <c r="DX166" s="59"/>
      <c r="DY166" s="59"/>
      <c r="DZ166" s="59"/>
      <c r="EA166" s="59"/>
      <c r="EB166" s="59"/>
    </row>
    <row r="167" spans="15:132" s="60" customFormat="1">
      <c r="O167" s="59"/>
      <c r="P167" s="59"/>
      <c r="Q167" s="59"/>
      <c r="R167" s="59"/>
      <c r="S167" s="59"/>
      <c r="T167" s="59"/>
      <c r="U167" s="59"/>
      <c r="V167" s="59"/>
      <c r="W167" s="59"/>
      <c r="X167" s="59"/>
      <c r="Y167" s="59"/>
      <c r="Z167" s="59"/>
      <c r="AA167" s="59"/>
      <c r="AB167" s="59"/>
      <c r="AC167" s="59"/>
      <c r="AD167" s="59"/>
      <c r="AE167" s="59"/>
      <c r="AF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59"/>
      <c r="CY167" s="59"/>
      <c r="CZ167" s="59"/>
      <c r="DA167" s="59"/>
      <c r="DB167" s="59"/>
      <c r="DC167" s="59"/>
      <c r="DD167" s="59"/>
      <c r="DE167" s="59"/>
      <c r="DF167" s="59"/>
      <c r="DG167" s="59"/>
      <c r="DH167" s="59"/>
      <c r="DI167" s="59"/>
      <c r="DJ167" s="59"/>
      <c r="DK167" s="59"/>
      <c r="DL167" s="59"/>
      <c r="DM167" s="59"/>
      <c r="DN167" s="59"/>
      <c r="DO167" s="59"/>
      <c r="DP167" s="59"/>
      <c r="DQ167" s="59"/>
      <c r="DR167" s="59"/>
      <c r="DS167" s="59"/>
      <c r="DT167" s="59"/>
      <c r="DU167" s="59"/>
      <c r="DV167" s="59"/>
      <c r="DW167" s="59"/>
      <c r="DX167" s="59"/>
      <c r="DY167" s="59"/>
      <c r="DZ167" s="59"/>
      <c r="EA167" s="59"/>
      <c r="EB167" s="59"/>
    </row>
    <row r="168" spans="15:132" s="60" customFormat="1">
      <c r="O168" s="59"/>
      <c r="P168" s="59"/>
      <c r="Q168" s="59"/>
      <c r="R168" s="59"/>
      <c r="S168" s="59"/>
      <c r="T168" s="59"/>
      <c r="U168" s="59"/>
      <c r="V168" s="59"/>
      <c r="W168" s="59"/>
      <c r="X168" s="59"/>
      <c r="Y168" s="59"/>
      <c r="Z168" s="59"/>
      <c r="AA168" s="59"/>
      <c r="AB168" s="59"/>
      <c r="AC168" s="59"/>
      <c r="AD168" s="59"/>
      <c r="AE168" s="59"/>
      <c r="AF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59"/>
      <c r="CY168" s="59"/>
      <c r="CZ168" s="59"/>
      <c r="DA168" s="59"/>
      <c r="DB168" s="59"/>
      <c r="DC168" s="59"/>
      <c r="DD168" s="59"/>
      <c r="DE168" s="59"/>
      <c r="DF168" s="59"/>
      <c r="DG168" s="59"/>
      <c r="DH168" s="59"/>
      <c r="DI168" s="59"/>
      <c r="DJ168" s="59"/>
      <c r="DK168" s="59"/>
      <c r="DL168" s="59"/>
      <c r="DM168" s="59"/>
      <c r="DN168" s="59"/>
      <c r="DO168" s="59"/>
      <c r="DP168" s="59"/>
      <c r="DQ168" s="59"/>
      <c r="DR168" s="59"/>
      <c r="DS168" s="59"/>
      <c r="DT168" s="59"/>
      <c r="DU168" s="59"/>
      <c r="DV168" s="59"/>
      <c r="DW168" s="59"/>
      <c r="DX168" s="59"/>
      <c r="DY168" s="59"/>
      <c r="DZ168" s="59"/>
      <c r="EA168" s="59"/>
      <c r="EB168" s="59"/>
    </row>
    <row r="169" spans="15:132" s="60" customFormat="1">
      <c r="O169" s="59"/>
      <c r="P169" s="59"/>
      <c r="Q169" s="59"/>
      <c r="R169" s="59"/>
      <c r="S169" s="59"/>
      <c r="T169" s="59"/>
      <c r="U169" s="59"/>
      <c r="V169" s="59"/>
      <c r="W169" s="59"/>
      <c r="X169" s="59"/>
      <c r="Y169" s="59"/>
      <c r="Z169" s="59"/>
      <c r="AA169" s="59"/>
      <c r="AB169" s="59"/>
      <c r="AC169" s="59"/>
      <c r="AD169" s="59"/>
      <c r="AE169" s="59"/>
      <c r="AF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59"/>
      <c r="CY169" s="59"/>
      <c r="CZ169" s="59"/>
      <c r="DA169" s="59"/>
      <c r="DB169" s="59"/>
      <c r="DC169" s="59"/>
      <c r="DD169" s="59"/>
      <c r="DE169" s="59"/>
      <c r="DF169" s="59"/>
      <c r="DG169" s="59"/>
      <c r="DH169" s="59"/>
      <c r="DI169" s="59"/>
      <c r="DJ169" s="59"/>
      <c r="DK169" s="59"/>
      <c r="DL169" s="59"/>
      <c r="DM169" s="59"/>
      <c r="DN169" s="59"/>
      <c r="DO169" s="59"/>
      <c r="DP169" s="59"/>
      <c r="DQ169" s="59"/>
      <c r="DR169" s="59"/>
      <c r="DS169" s="59"/>
      <c r="DT169" s="59"/>
      <c r="DU169" s="59"/>
      <c r="DV169" s="59"/>
      <c r="DW169" s="59"/>
      <c r="DX169" s="59"/>
      <c r="DY169" s="59"/>
      <c r="DZ169" s="59"/>
      <c r="EA169" s="59"/>
      <c r="EB169" s="59"/>
    </row>
    <row r="170" spans="15:132" s="60" customFormat="1">
      <c r="O170" s="59"/>
      <c r="P170" s="59"/>
      <c r="Q170" s="59"/>
      <c r="R170" s="59"/>
      <c r="S170" s="59"/>
      <c r="T170" s="59"/>
      <c r="U170" s="59"/>
      <c r="V170" s="59"/>
      <c r="W170" s="59"/>
      <c r="X170" s="59"/>
      <c r="Y170" s="59"/>
      <c r="Z170" s="59"/>
      <c r="AA170" s="59"/>
      <c r="AB170" s="59"/>
      <c r="AC170" s="59"/>
      <c r="AD170" s="59"/>
      <c r="AE170" s="59"/>
      <c r="AF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59"/>
      <c r="CY170" s="59"/>
      <c r="CZ170" s="59"/>
      <c r="DA170" s="59"/>
      <c r="DB170" s="59"/>
      <c r="DC170" s="59"/>
      <c r="DD170" s="59"/>
      <c r="DE170" s="59"/>
      <c r="DF170" s="59"/>
      <c r="DG170" s="59"/>
      <c r="DH170" s="59"/>
      <c r="DI170" s="59"/>
      <c r="DJ170" s="59"/>
      <c r="DK170" s="59"/>
      <c r="DL170" s="59"/>
      <c r="DM170" s="59"/>
      <c r="DN170" s="59"/>
      <c r="DO170" s="59"/>
      <c r="DP170" s="59"/>
      <c r="DQ170" s="59"/>
      <c r="DR170" s="59"/>
      <c r="DS170" s="59"/>
      <c r="DT170" s="59"/>
      <c r="DU170" s="59"/>
      <c r="DV170" s="59"/>
      <c r="DW170" s="59"/>
      <c r="DX170" s="59"/>
      <c r="DY170" s="59"/>
      <c r="DZ170" s="59"/>
      <c r="EA170" s="59"/>
      <c r="EB170" s="59"/>
    </row>
    <row r="171" spans="15:132" s="60" customFormat="1">
      <c r="O171" s="59"/>
      <c r="P171" s="59"/>
      <c r="Q171" s="59"/>
      <c r="R171" s="59"/>
      <c r="S171" s="59"/>
      <c r="T171" s="59"/>
      <c r="U171" s="59"/>
      <c r="V171" s="59"/>
      <c r="W171" s="59"/>
      <c r="X171" s="59"/>
      <c r="Y171" s="59"/>
      <c r="Z171" s="59"/>
      <c r="AA171" s="59"/>
      <c r="AB171" s="59"/>
      <c r="AC171" s="59"/>
      <c r="AD171" s="59"/>
      <c r="AE171" s="59"/>
      <c r="AF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59"/>
      <c r="CY171" s="59"/>
      <c r="CZ171" s="59"/>
      <c r="DA171" s="59"/>
      <c r="DB171" s="59"/>
      <c r="DC171" s="59"/>
      <c r="DD171" s="59"/>
      <c r="DE171" s="59"/>
      <c r="DF171" s="59"/>
      <c r="DG171" s="59"/>
      <c r="DH171" s="59"/>
      <c r="DI171" s="59"/>
      <c r="DJ171" s="59"/>
      <c r="DK171" s="59"/>
      <c r="DL171" s="59"/>
      <c r="DM171" s="59"/>
      <c r="DN171" s="59"/>
      <c r="DO171" s="59"/>
      <c r="DP171" s="59"/>
      <c r="DQ171" s="59"/>
      <c r="DR171" s="59"/>
      <c r="DS171" s="59"/>
      <c r="DT171" s="59"/>
      <c r="DU171" s="59"/>
      <c r="DV171" s="59"/>
      <c r="DW171" s="59"/>
      <c r="DX171" s="59"/>
      <c r="DY171" s="59"/>
      <c r="DZ171" s="59"/>
      <c r="EA171" s="59"/>
      <c r="EB171" s="59"/>
    </row>
    <row r="172" spans="15:132" s="60" customFormat="1">
      <c r="O172" s="59"/>
      <c r="P172" s="59"/>
      <c r="Q172" s="59"/>
      <c r="R172" s="59"/>
      <c r="S172" s="59"/>
      <c r="T172" s="59"/>
      <c r="U172" s="59"/>
      <c r="V172" s="59"/>
      <c r="W172" s="59"/>
      <c r="X172" s="59"/>
      <c r="Y172" s="59"/>
      <c r="Z172" s="59"/>
      <c r="AA172" s="59"/>
      <c r="AB172" s="59"/>
      <c r="AC172" s="59"/>
      <c r="AD172" s="59"/>
      <c r="AE172" s="59"/>
      <c r="AF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59"/>
      <c r="CY172" s="59"/>
      <c r="CZ172" s="59"/>
      <c r="DA172" s="59"/>
      <c r="DB172" s="59"/>
      <c r="DC172" s="59"/>
      <c r="DD172" s="59"/>
      <c r="DE172" s="59"/>
      <c r="DF172" s="59"/>
      <c r="DG172" s="59"/>
      <c r="DH172" s="59"/>
      <c r="DI172" s="59"/>
      <c r="DJ172" s="59"/>
      <c r="DK172" s="59"/>
      <c r="DL172" s="59"/>
      <c r="DM172" s="59"/>
      <c r="DN172" s="59"/>
      <c r="DO172" s="59"/>
      <c r="DP172" s="59"/>
      <c r="DQ172" s="59"/>
      <c r="DR172" s="59"/>
      <c r="DS172" s="59"/>
      <c r="DT172" s="59"/>
      <c r="DU172" s="59"/>
      <c r="DV172" s="59"/>
      <c r="DW172" s="59"/>
      <c r="DX172" s="59"/>
      <c r="DY172" s="59"/>
      <c r="DZ172" s="59"/>
      <c r="EA172" s="59"/>
      <c r="EB172" s="59"/>
    </row>
    <row r="173" spans="15:132" s="60" customFormat="1">
      <c r="O173" s="59"/>
      <c r="P173" s="59"/>
      <c r="Q173" s="59"/>
      <c r="R173" s="59"/>
      <c r="S173" s="59"/>
      <c r="T173" s="59"/>
      <c r="U173" s="59"/>
      <c r="V173" s="59"/>
      <c r="W173" s="59"/>
      <c r="X173" s="59"/>
      <c r="Y173" s="59"/>
      <c r="Z173" s="59"/>
      <c r="AA173" s="59"/>
      <c r="AB173" s="59"/>
      <c r="AC173" s="59"/>
      <c r="AD173" s="59"/>
      <c r="AE173" s="59"/>
      <c r="AF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59"/>
      <c r="CY173" s="59"/>
      <c r="CZ173" s="59"/>
      <c r="DA173" s="59"/>
      <c r="DB173" s="59"/>
      <c r="DC173" s="59"/>
      <c r="DD173" s="59"/>
      <c r="DE173" s="59"/>
      <c r="DF173" s="59"/>
      <c r="DG173" s="59"/>
      <c r="DH173" s="59"/>
      <c r="DI173" s="59"/>
      <c r="DJ173" s="59"/>
      <c r="DK173" s="59"/>
      <c r="DL173" s="59"/>
      <c r="DM173" s="59"/>
      <c r="DN173" s="59"/>
      <c r="DO173" s="59"/>
      <c r="DP173" s="59"/>
      <c r="DQ173" s="59"/>
      <c r="DR173" s="59"/>
      <c r="DS173" s="59"/>
      <c r="DT173" s="59"/>
      <c r="DU173" s="59"/>
      <c r="DV173" s="59"/>
      <c r="DW173" s="59"/>
      <c r="DX173" s="59"/>
      <c r="DY173" s="59"/>
      <c r="DZ173" s="59"/>
      <c r="EA173" s="59"/>
      <c r="EB173" s="59"/>
    </row>
    <row r="174" spans="15:132" s="60" customFormat="1">
      <c r="O174" s="59"/>
      <c r="P174" s="59"/>
      <c r="Q174" s="59"/>
      <c r="R174" s="59"/>
      <c r="S174" s="59"/>
      <c r="T174" s="59"/>
      <c r="U174" s="59"/>
      <c r="V174" s="59"/>
      <c r="W174" s="59"/>
      <c r="X174" s="59"/>
      <c r="Y174" s="59"/>
      <c r="Z174" s="59"/>
      <c r="AA174" s="59"/>
      <c r="AB174" s="59"/>
      <c r="AC174" s="59"/>
      <c r="AD174" s="59"/>
      <c r="AE174" s="59"/>
      <c r="AF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59"/>
      <c r="CY174" s="59"/>
      <c r="CZ174" s="59"/>
      <c r="DA174" s="59"/>
      <c r="DB174" s="59"/>
      <c r="DC174" s="59"/>
      <c r="DD174" s="59"/>
      <c r="DE174" s="59"/>
      <c r="DF174" s="59"/>
      <c r="DG174" s="59"/>
      <c r="DH174" s="59"/>
      <c r="DI174" s="59"/>
      <c r="DJ174" s="59"/>
      <c r="DK174" s="59"/>
      <c r="DL174" s="59"/>
      <c r="DM174" s="59"/>
      <c r="DN174" s="59"/>
      <c r="DO174" s="59"/>
      <c r="DP174" s="59"/>
      <c r="DQ174" s="59"/>
      <c r="DR174" s="59"/>
      <c r="DS174" s="59"/>
      <c r="DT174" s="59"/>
      <c r="DU174" s="59"/>
      <c r="DV174" s="59"/>
      <c r="DW174" s="59"/>
      <c r="DX174" s="59"/>
      <c r="DY174" s="59"/>
      <c r="DZ174" s="59"/>
      <c r="EA174" s="59"/>
      <c r="EB174" s="59"/>
    </row>
    <row r="175" spans="15:132" s="60" customFormat="1">
      <c r="O175" s="59"/>
      <c r="P175" s="59"/>
      <c r="Q175" s="59"/>
      <c r="R175" s="59"/>
      <c r="S175" s="59"/>
      <c r="T175" s="59"/>
      <c r="U175" s="59"/>
      <c r="V175" s="59"/>
      <c r="W175" s="59"/>
      <c r="X175" s="59"/>
      <c r="Y175" s="59"/>
      <c r="Z175" s="59"/>
      <c r="AA175" s="59"/>
      <c r="AB175" s="59"/>
      <c r="AC175" s="59"/>
      <c r="AD175" s="59"/>
      <c r="AE175" s="59"/>
      <c r="AF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59"/>
      <c r="CY175" s="59"/>
      <c r="CZ175" s="59"/>
      <c r="DA175" s="59"/>
      <c r="DB175" s="59"/>
      <c r="DC175" s="59"/>
      <c r="DD175" s="59"/>
      <c r="DE175" s="59"/>
      <c r="DF175" s="59"/>
      <c r="DG175" s="59"/>
      <c r="DH175" s="59"/>
      <c r="DI175" s="59"/>
      <c r="DJ175" s="59"/>
      <c r="DK175" s="59"/>
      <c r="DL175" s="59"/>
      <c r="DM175" s="59"/>
      <c r="DN175" s="59"/>
      <c r="DO175" s="59"/>
      <c r="DP175" s="59"/>
      <c r="DQ175" s="59"/>
      <c r="DR175" s="59"/>
      <c r="DS175" s="59"/>
      <c r="DT175" s="59"/>
      <c r="DU175" s="59"/>
      <c r="DV175" s="59"/>
      <c r="DW175" s="59"/>
      <c r="DX175" s="59"/>
      <c r="DY175" s="59"/>
      <c r="DZ175" s="59"/>
      <c r="EA175" s="59"/>
      <c r="EB175" s="59"/>
    </row>
    <row r="176" spans="15:132" s="60" customFormat="1">
      <c r="O176" s="59"/>
      <c r="P176" s="59"/>
      <c r="Q176" s="59"/>
      <c r="R176" s="59"/>
      <c r="S176" s="59"/>
      <c r="T176" s="59"/>
      <c r="U176" s="59"/>
      <c r="V176" s="59"/>
      <c r="W176" s="59"/>
      <c r="X176" s="59"/>
      <c r="Y176" s="59"/>
      <c r="Z176" s="59"/>
      <c r="AA176" s="59"/>
      <c r="AB176" s="59"/>
      <c r="AC176" s="59"/>
      <c r="AD176" s="59"/>
      <c r="AE176" s="59"/>
      <c r="AF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59"/>
      <c r="CY176" s="59"/>
      <c r="CZ176" s="59"/>
      <c r="DA176" s="59"/>
      <c r="DB176" s="59"/>
      <c r="DC176" s="59"/>
      <c r="DD176" s="59"/>
      <c r="DE176" s="59"/>
      <c r="DF176" s="59"/>
      <c r="DG176" s="59"/>
      <c r="DH176" s="59"/>
      <c r="DI176" s="59"/>
      <c r="DJ176" s="59"/>
      <c r="DK176" s="59"/>
      <c r="DL176" s="59"/>
      <c r="DM176" s="59"/>
      <c r="DN176" s="59"/>
      <c r="DO176" s="59"/>
      <c r="DP176" s="59"/>
      <c r="DQ176" s="59"/>
      <c r="DR176" s="59"/>
      <c r="DS176" s="59"/>
      <c r="DT176" s="59"/>
      <c r="DU176" s="59"/>
      <c r="DV176" s="59"/>
      <c r="DW176" s="59"/>
      <c r="DX176" s="59"/>
      <c r="DY176" s="59"/>
      <c r="DZ176" s="59"/>
      <c r="EA176" s="59"/>
      <c r="EB176" s="59"/>
    </row>
    <row r="177" spans="15:132" s="60" customFormat="1">
      <c r="O177" s="59"/>
      <c r="P177" s="59"/>
      <c r="Q177" s="59"/>
      <c r="R177" s="59"/>
      <c r="S177" s="59"/>
      <c r="T177" s="59"/>
      <c r="U177" s="59"/>
      <c r="V177" s="59"/>
      <c r="W177" s="59"/>
      <c r="X177" s="59"/>
      <c r="Y177" s="59"/>
      <c r="Z177" s="59"/>
      <c r="AA177" s="59"/>
      <c r="AB177" s="59"/>
      <c r="AC177" s="59"/>
      <c r="AD177" s="59"/>
      <c r="AE177" s="59"/>
      <c r="AF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59"/>
      <c r="CY177" s="59"/>
      <c r="CZ177" s="59"/>
      <c r="DA177" s="59"/>
      <c r="DB177" s="59"/>
      <c r="DC177" s="59"/>
      <c r="DD177" s="59"/>
      <c r="DE177" s="59"/>
      <c r="DF177" s="59"/>
      <c r="DG177" s="59"/>
      <c r="DH177" s="59"/>
      <c r="DI177" s="59"/>
      <c r="DJ177" s="59"/>
      <c r="DK177" s="59"/>
      <c r="DL177" s="59"/>
      <c r="DM177" s="59"/>
      <c r="DN177" s="59"/>
      <c r="DO177" s="59"/>
      <c r="DP177" s="59"/>
      <c r="DQ177" s="59"/>
      <c r="DR177" s="59"/>
      <c r="DS177" s="59"/>
      <c r="DT177" s="59"/>
      <c r="DU177" s="59"/>
      <c r="DV177" s="59"/>
      <c r="DW177" s="59"/>
      <c r="DX177" s="59"/>
      <c r="DY177" s="59"/>
      <c r="DZ177" s="59"/>
      <c r="EA177" s="59"/>
      <c r="EB177" s="59"/>
    </row>
    <row r="178" spans="15:132" s="60" customFormat="1">
      <c r="O178" s="59"/>
      <c r="P178" s="59"/>
      <c r="Q178" s="59"/>
      <c r="R178" s="59"/>
      <c r="S178" s="59"/>
      <c r="T178" s="59"/>
      <c r="U178" s="59"/>
      <c r="V178" s="59"/>
      <c r="W178" s="59"/>
      <c r="X178" s="59"/>
      <c r="Y178" s="59"/>
      <c r="Z178" s="59"/>
      <c r="AA178" s="59"/>
      <c r="AB178" s="59"/>
      <c r="AC178" s="59"/>
      <c r="AD178" s="59"/>
      <c r="AE178" s="59"/>
      <c r="AF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59"/>
      <c r="CY178" s="59"/>
      <c r="CZ178" s="59"/>
      <c r="DA178" s="59"/>
      <c r="DB178" s="59"/>
      <c r="DC178" s="59"/>
      <c r="DD178" s="59"/>
      <c r="DE178" s="59"/>
      <c r="DF178" s="59"/>
      <c r="DG178" s="59"/>
      <c r="DH178" s="59"/>
      <c r="DI178" s="59"/>
      <c r="DJ178" s="59"/>
      <c r="DK178" s="59"/>
      <c r="DL178" s="59"/>
      <c r="DM178" s="59"/>
      <c r="DN178" s="59"/>
      <c r="DO178" s="59"/>
      <c r="DP178" s="59"/>
      <c r="DQ178" s="59"/>
      <c r="DR178" s="59"/>
      <c r="DS178" s="59"/>
      <c r="DT178" s="59"/>
      <c r="DU178" s="59"/>
      <c r="DV178" s="59"/>
      <c r="DW178" s="59"/>
      <c r="DX178" s="59"/>
      <c r="DY178" s="59"/>
      <c r="DZ178" s="59"/>
      <c r="EA178" s="59"/>
      <c r="EB178" s="59"/>
    </row>
    <row r="179" spans="15:132" s="60" customFormat="1">
      <c r="O179" s="59"/>
      <c r="P179" s="59"/>
      <c r="Q179" s="59"/>
      <c r="R179" s="59"/>
      <c r="S179" s="59"/>
      <c r="T179" s="59"/>
      <c r="U179" s="59"/>
      <c r="V179" s="59"/>
      <c r="W179" s="59"/>
      <c r="X179" s="59"/>
      <c r="Y179" s="59"/>
      <c r="Z179" s="59"/>
      <c r="AA179" s="59"/>
      <c r="AB179" s="59"/>
      <c r="AC179" s="59"/>
      <c r="AD179" s="59"/>
      <c r="AE179" s="59"/>
      <c r="AF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59"/>
      <c r="CS179" s="59"/>
      <c r="CT179" s="59"/>
      <c r="CU179" s="59"/>
      <c r="CV179" s="59"/>
      <c r="CW179" s="59"/>
      <c r="CX179" s="59"/>
      <c r="CY179" s="59"/>
      <c r="CZ179" s="59"/>
      <c r="DA179" s="59"/>
      <c r="DB179" s="59"/>
      <c r="DC179" s="59"/>
      <c r="DD179" s="59"/>
      <c r="DE179" s="59"/>
      <c r="DF179" s="59"/>
      <c r="DG179" s="59"/>
      <c r="DH179" s="59"/>
      <c r="DI179" s="59"/>
      <c r="DJ179" s="59"/>
      <c r="DK179" s="59"/>
      <c r="DL179" s="59"/>
      <c r="DM179" s="59"/>
      <c r="DN179" s="59"/>
      <c r="DO179" s="59"/>
      <c r="DP179" s="59"/>
      <c r="DQ179" s="59"/>
      <c r="DR179" s="59"/>
      <c r="DS179" s="59"/>
      <c r="DT179" s="59"/>
      <c r="DU179" s="59"/>
      <c r="DV179" s="59"/>
      <c r="DW179" s="59"/>
      <c r="DX179" s="59"/>
      <c r="DY179" s="59"/>
      <c r="DZ179" s="59"/>
      <c r="EA179" s="59"/>
      <c r="EB179" s="59"/>
    </row>
    <row r="180" spans="15:132" s="60" customFormat="1">
      <c r="O180" s="59"/>
      <c r="P180" s="59"/>
      <c r="Q180" s="59"/>
      <c r="R180" s="59"/>
      <c r="S180" s="59"/>
      <c r="T180" s="59"/>
      <c r="U180" s="59"/>
      <c r="V180" s="59"/>
      <c r="W180" s="59"/>
      <c r="X180" s="59"/>
      <c r="Y180" s="59"/>
      <c r="Z180" s="59"/>
      <c r="AA180" s="59"/>
      <c r="AB180" s="59"/>
      <c r="AC180" s="59"/>
      <c r="AD180" s="59"/>
      <c r="AE180" s="59"/>
      <c r="AF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59"/>
      <c r="CS180" s="59"/>
      <c r="CT180" s="59"/>
      <c r="CU180" s="59"/>
      <c r="CV180" s="59"/>
      <c r="CW180" s="59"/>
      <c r="CX180" s="59"/>
      <c r="CY180" s="59"/>
      <c r="CZ180" s="59"/>
      <c r="DA180" s="59"/>
      <c r="DB180" s="59"/>
      <c r="DC180" s="59"/>
      <c r="DD180" s="59"/>
      <c r="DE180" s="59"/>
      <c r="DF180" s="59"/>
      <c r="DG180" s="59"/>
      <c r="DH180" s="59"/>
      <c r="DI180" s="59"/>
      <c r="DJ180" s="59"/>
      <c r="DK180" s="59"/>
      <c r="DL180" s="59"/>
      <c r="DM180" s="59"/>
      <c r="DN180" s="59"/>
      <c r="DO180" s="59"/>
      <c r="DP180" s="59"/>
      <c r="DQ180" s="59"/>
      <c r="DR180" s="59"/>
      <c r="DS180" s="59"/>
      <c r="DT180" s="59"/>
      <c r="DU180" s="59"/>
      <c r="DV180" s="59"/>
      <c r="DW180" s="59"/>
      <c r="DX180" s="59"/>
      <c r="DY180" s="59"/>
      <c r="DZ180" s="59"/>
      <c r="EA180" s="59"/>
      <c r="EB180" s="59"/>
    </row>
    <row r="181" spans="15:132" s="60" customFormat="1">
      <c r="O181" s="59"/>
      <c r="P181" s="59"/>
      <c r="Q181" s="59"/>
      <c r="R181" s="59"/>
      <c r="S181" s="59"/>
      <c r="T181" s="59"/>
      <c r="U181" s="59"/>
      <c r="V181" s="59"/>
      <c r="W181" s="59"/>
      <c r="X181" s="59"/>
      <c r="Y181" s="59"/>
      <c r="Z181" s="59"/>
      <c r="AA181" s="59"/>
      <c r="AB181" s="59"/>
      <c r="AC181" s="59"/>
      <c r="AD181" s="59"/>
      <c r="AE181" s="59"/>
      <c r="AF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59"/>
      <c r="CY181" s="59"/>
      <c r="CZ181" s="59"/>
      <c r="DA181" s="59"/>
      <c r="DB181" s="59"/>
      <c r="DC181" s="59"/>
      <c r="DD181" s="59"/>
      <c r="DE181" s="59"/>
      <c r="DF181" s="59"/>
      <c r="DG181" s="59"/>
      <c r="DH181" s="59"/>
      <c r="DI181" s="59"/>
      <c r="DJ181" s="59"/>
      <c r="DK181" s="59"/>
      <c r="DL181" s="59"/>
      <c r="DM181" s="59"/>
      <c r="DN181" s="59"/>
      <c r="DO181" s="59"/>
      <c r="DP181" s="59"/>
      <c r="DQ181" s="59"/>
      <c r="DR181" s="59"/>
      <c r="DS181" s="59"/>
      <c r="DT181" s="59"/>
      <c r="DU181" s="59"/>
      <c r="DV181" s="59"/>
      <c r="DW181" s="59"/>
      <c r="DX181" s="59"/>
      <c r="DY181" s="59"/>
      <c r="DZ181" s="59"/>
      <c r="EA181" s="59"/>
      <c r="EB181" s="59"/>
    </row>
    <row r="182" spans="15:132" s="60" customFormat="1">
      <c r="O182" s="59"/>
      <c r="P182" s="59"/>
      <c r="Q182" s="59"/>
      <c r="R182" s="59"/>
      <c r="S182" s="59"/>
      <c r="T182" s="59"/>
      <c r="U182" s="59"/>
      <c r="V182" s="59"/>
      <c r="W182" s="59"/>
      <c r="X182" s="59"/>
      <c r="Y182" s="59"/>
      <c r="Z182" s="59"/>
      <c r="AA182" s="59"/>
      <c r="AB182" s="59"/>
      <c r="AC182" s="59"/>
      <c r="AD182" s="59"/>
      <c r="AE182" s="59"/>
      <c r="AF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59"/>
      <c r="CY182" s="59"/>
      <c r="CZ182" s="59"/>
      <c r="DA182" s="59"/>
      <c r="DB182" s="59"/>
      <c r="DC182" s="59"/>
      <c r="DD182" s="59"/>
      <c r="DE182" s="59"/>
      <c r="DF182" s="59"/>
      <c r="DG182" s="59"/>
      <c r="DH182" s="59"/>
      <c r="DI182" s="59"/>
      <c r="DJ182" s="59"/>
      <c r="DK182" s="59"/>
      <c r="DL182" s="59"/>
      <c r="DM182" s="59"/>
      <c r="DN182" s="59"/>
      <c r="DO182" s="59"/>
      <c r="DP182" s="59"/>
      <c r="DQ182" s="59"/>
      <c r="DR182" s="59"/>
      <c r="DS182" s="59"/>
      <c r="DT182" s="59"/>
      <c r="DU182" s="59"/>
      <c r="DV182" s="59"/>
      <c r="DW182" s="59"/>
      <c r="DX182" s="59"/>
      <c r="DY182" s="59"/>
      <c r="DZ182" s="59"/>
      <c r="EA182" s="59"/>
      <c r="EB182" s="59"/>
    </row>
    <row r="183" spans="15:132" s="60" customFormat="1">
      <c r="O183" s="59"/>
      <c r="P183" s="59"/>
      <c r="Q183" s="59"/>
      <c r="R183" s="59"/>
      <c r="S183" s="59"/>
      <c r="T183" s="59"/>
      <c r="U183" s="59"/>
      <c r="V183" s="59"/>
      <c r="W183" s="59"/>
      <c r="X183" s="59"/>
      <c r="Y183" s="59"/>
      <c r="Z183" s="59"/>
      <c r="AA183" s="59"/>
      <c r="AB183" s="59"/>
      <c r="AC183" s="59"/>
      <c r="AD183" s="59"/>
      <c r="AE183" s="59"/>
      <c r="AF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59"/>
      <c r="CY183" s="59"/>
      <c r="CZ183" s="59"/>
      <c r="DA183" s="59"/>
      <c r="DB183" s="59"/>
      <c r="DC183" s="59"/>
      <c r="DD183" s="59"/>
      <c r="DE183" s="59"/>
      <c r="DF183" s="59"/>
      <c r="DG183" s="59"/>
      <c r="DH183" s="59"/>
      <c r="DI183" s="59"/>
      <c r="DJ183" s="59"/>
      <c r="DK183" s="59"/>
      <c r="DL183" s="59"/>
      <c r="DM183" s="59"/>
      <c r="DN183" s="59"/>
      <c r="DO183" s="59"/>
      <c r="DP183" s="59"/>
      <c r="DQ183" s="59"/>
      <c r="DR183" s="59"/>
      <c r="DS183" s="59"/>
      <c r="DT183" s="59"/>
      <c r="DU183" s="59"/>
      <c r="DV183" s="59"/>
      <c r="DW183" s="59"/>
      <c r="DX183" s="59"/>
      <c r="DY183" s="59"/>
      <c r="DZ183" s="59"/>
      <c r="EA183" s="59"/>
      <c r="EB183" s="59"/>
    </row>
    <row r="184" spans="15:132" s="60" customFormat="1">
      <c r="O184" s="59"/>
      <c r="P184" s="59"/>
      <c r="Q184" s="59"/>
      <c r="R184" s="59"/>
      <c r="S184" s="59"/>
      <c r="T184" s="59"/>
      <c r="U184" s="59"/>
      <c r="V184" s="59"/>
      <c r="W184" s="59"/>
      <c r="X184" s="59"/>
      <c r="Y184" s="59"/>
      <c r="Z184" s="59"/>
      <c r="AA184" s="59"/>
      <c r="AB184" s="59"/>
      <c r="AC184" s="59"/>
      <c r="AD184" s="59"/>
      <c r="AE184" s="59"/>
      <c r="AF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59"/>
      <c r="CS184" s="59"/>
      <c r="CT184" s="59"/>
      <c r="CU184" s="59"/>
      <c r="CV184" s="59"/>
      <c r="CW184" s="59"/>
      <c r="CX184" s="59"/>
      <c r="CY184" s="59"/>
      <c r="CZ184" s="59"/>
      <c r="DA184" s="59"/>
      <c r="DB184" s="59"/>
      <c r="DC184" s="59"/>
      <c r="DD184" s="59"/>
      <c r="DE184" s="59"/>
      <c r="DF184" s="59"/>
      <c r="DG184" s="59"/>
      <c r="DH184" s="59"/>
      <c r="DI184" s="59"/>
      <c r="DJ184" s="59"/>
      <c r="DK184" s="59"/>
      <c r="DL184" s="59"/>
      <c r="DM184" s="59"/>
      <c r="DN184" s="59"/>
      <c r="DO184" s="59"/>
      <c r="DP184" s="59"/>
      <c r="DQ184" s="59"/>
      <c r="DR184" s="59"/>
      <c r="DS184" s="59"/>
      <c r="DT184" s="59"/>
      <c r="DU184" s="59"/>
      <c r="DV184" s="59"/>
      <c r="DW184" s="59"/>
      <c r="DX184" s="59"/>
      <c r="DY184" s="59"/>
      <c r="DZ184" s="59"/>
      <c r="EA184" s="59"/>
      <c r="EB184" s="59"/>
    </row>
    <row r="185" spans="15:132" s="60" customFormat="1">
      <c r="O185" s="59"/>
      <c r="P185" s="59"/>
      <c r="Q185" s="59"/>
      <c r="R185" s="59"/>
      <c r="S185" s="59"/>
      <c r="T185" s="59"/>
      <c r="U185" s="59"/>
      <c r="V185" s="59"/>
      <c r="W185" s="59"/>
      <c r="X185" s="59"/>
      <c r="Y185" s="59"/>
      <c r="Z185" s="59"/>
      <c r="AA185" s="59"/>
      <c r="AB185" s="59"/>
      <c r="AC185" s="59"/>
      <c r="AD185" s="59"/>
      <c r="AE185" s="59"/>
      <c r="AF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59"/>
      <c r="CY185" s="59"/>
      <c r="CZ185" s="59"/>
      <c r="DA185" s="59"/>
      <c r="DB185" s="59"/>
      <c r="DC185" s="59"/>
      <c r="DD185" s="59"/>
      <c r="DE185" s="59"/>
      <c r="DF185" s="59"/>
      <c r="DG185" s="59"/>
      <c r="DH185" s="59"/>
      <c r="DI185" s="59"/>
      <c r="DJ185" s="59"/>
      <c r="DK185" s="59"/>
      <c r="DL185" s="59"/>
      <c r="DM185" s="59"/>
      <c r="DN185" s="59"/>
      <c r="DO185" s="59"/>
      <c r="DP185" s="59"/>
      <c r="DQ185" s="59"/>
      <c r="DR185" s="59"/>
      <c r="DS185" s="59"/>
      <c r="DT185" s="59"/>
      <c r="DU185" s="59"/>
      <c r="DV185" s="59"/>
      <c r="DW185" s="59"/>
      <c r="DX185" s="59"/>
      <c r="DY185" s="59"/>
      <c r="DZ185" s="59"/>
      <c r="EA185" s="59"/>
      <c r="EB185" s="59"/>
    </row>
    <row r="186" spans="15:132" s="60" customFormat="1">
      <c r="O186" s="59"/>
      <c r="P186" s="59"/>
      <c r="Q186" s="59"/>
      <c r="R186" s="59"/>
      <c r="S186" s="59"/>
      <c r="T186" s="59"/>
      <c r="U186" s="59"/>
      <c r="V186" s="59"/>
      <c r="W186" s="59"/>
      <c r="X186" s="59"/>
      <c r="Y186" s="59"/>
      <c r="Z186" s="59"/>
      <c r="AA186" s="59"/>
      <c r="AB186" s="59"/>
      <c r="AC186" s="59"/>
      <c r="AD186" s="59"/>
      <c r="AE186" s="59"/>
      <c r="AF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59"/>
      <c r="CY186" s="59"/>
      <c r="CZ186" s="59"/>
      <c r="DA186" s="59"/>
      <c r="DB186" s="59"/>
      <c r="DC186" s="59"/>
      <c r="DD186" s="59"/>
      <c r="DE186" s="59"/>
      <c r="DF186" s="59"/>
      <c r="DG186" s="59"/>
      <c r="DH186" s="59"/>
      <c r="DI186" s="59"/>
      <c r="DJ186" s="59"/>
      <c r="DK186" s="59"/>
      <c r="DL186" s="59"/>
      <c r="DM186" s="59"/>
      <c r="DN186" s="59"/>
      <c r="DO186" s="59"/>
      <c r="DP186" s="59"/>
      <c r="DQ186" s="59"/>
      <c r="DR186" s="59"/>
      <c r="DS186" s="59"/>
      <c r="DT186" s="59"/>
      <c r="DU186" s="59"/>
      <c r="DV186" s="59"/>
      <c r="DW186" s="59"/>
      <c r="DX186" s="59"/>
      <c r="DY186" s="59"/>
      <c r="DZ186" s="59"/>
      <c r="EA186" s="59"/>
      <c r="EB186" s="59"/>
    </row>
    <row r="187" spans="15:132" s="60" customFormat="1">
      <c r="O187" s="59"/>
      <c r="P187" s="59"/>
      <c r="Q187" s="59"/>
      <c r="R187" s="59"/>
      <c r="S187" s="59"/>
      <c r="T187" s="59"/>
      <c r="U187" s="59"/>
      <c r="V187" s="59"/>
      <c r="W187" s="59"/>
      <c r="X187" s="59"/>
      <c r="Y187" s="59"/>
      <c r="Z187" s="59"/>
      <c r="AA187" s="59"/>
      <c r="AB187" s="59"/>
      <c r="AC187" s="59"/>
      <c r="AD187" s="59"/>
      <c r="AE187" s="59"/>
      <c r="AF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59"/>
      <c r="DW187" s="59"/>
      <c r="DX187" s="59"/>
      <c r="DY187" s="59"/>
      <c r="DZ187" s="59"/>
      <c r="EA187" s="59"/>
      <c r="EB187" s="59"/>
    </row>
    <row r="188" spans="15:132" s="60" customFormat="1">
      <c r="O188" s="59"/>
      <c r="P188" s="59"/>
      <c r="Q188" s="59"/>
      <c r="R188" s="59"/>
      <c r="S188" s="59"/>
      <c r="T188" s="59"/>
      <c r="U188" s="59"/>
      <c r="V188" s="59"/>
      <c r="W188" s="59"/>
      <c r="X188" s="59"/>
      <c r="Y188" s="59"/>
      <c r="Z188" s="59"/>
      <c r="AA188" s="59"/>
      <c r="AB188" s="59"/>
      <c r="AC188" s="59"/>
      <c r="AD188" s="59"/>
      <c r="AE188" s="59"/>
      <c r="AF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9"/>
      <c r="DF188" s="59"/>
      <c r="DG188" s="59"/>
      <c r="DH188" s="59"/>
      <c r="DI188" s="59"/>
      <c r="DJ188" s="59"/>
      <c r="DK188" s="59"/>
      <c r="DL188" s="59"/>
      <c r="DM188" s="59"/>
      <c r="DN188" s="59"/>
      <c r="DO188" s="59"/>
      <c r="DP188" s="59"/>
      <c r="DQ188" s="59"/>
      <c r="DR188" s="59"/>
      <c r="DS188" s="59"/>
      <c r="DT188" s="59"/>
      <c r="DU188" s="59"/>
      <c r="DV188" s="59"/>
      <c r="DW188" s="59"/>
      <c r="DX188" s="59"/>
      <c r="DY188" s="59"/>
      <c r="DZ188" s="59"/>
      <c r="EA188" s="59"/>
      <c r="EB188" s="59"/>
    </row>
    <row r="189" spans="15:132" s="60" customFormat="1">
      <c r="O189" s="59"/>
      <c r="P189" s="59"/>
      <c r="Q189" s="59"/>
      <c r="R189" s="59"/>
      <c r="S189" s="59"/>
      <c r="T189" s="59"/>
      <c r="U189" s="59"/>
      <c r="V189" s="59"/>
      <c r="W189" s="59"/>
      <c r="X189" s="59"/>
      <c r="Y189" s="59"/>
      <c r="Z189" s="59"/>
      <c r="AA189" s="59"/>
      <c r="AB189" s="59"/>
      <c r="AC189" s="59"/>
      <c r="AD189" s="59"/>
      <c r="AE189" s="59"/>
      <c r="AF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59"/>
      <c r="CY189" s="59"/>
      <c r="CZ189" s="59"/>
      <c r="DA189" s="59"/>
      <c r="DB189" s="59"/>
      <c r="DC189" s="59"/>
      <c r="DD189" s="59"/>
      <c r="DE189" s="59"/>
      <c r="DF189" s="59"/>
      <c r="DG189" s="59"/>
      <c r="DH189" s="59"/>
      <c r="DI189" s="59"/>
      <c r="DJ189" s="59"/>
      <c r="DK189" s="59"/>
      <c r="DL189" s="59"/>
      <c r="DM189" s="59"/>
      <c r="DN189" s="59"/>
      <c r="DO189" s="59"/>
      <c r="DP189" s="59"/>
      <c r="DQ189" s="59"/>
      <c r="DR189" s="59"/>
      <c r="DS189" s="59"/>
      <c r="DT189" s="59"/>
      <c r="DU189" s="59"/>
      <c r="DV189" s="59"/>
      <c r="DW189" s="59"/>
      <c r="DX189" s="59"/>
      <c r="DY189" s="59"/>
      <c r="DZ189" s="59"/>
      <c r="EA189" s="59"/>
      <c r="EB189" s="59"/>
    </row>
    <row r="190" spans="15:132" s="60" customFormat="1">
      <c r="O190" s="59"/>
      <c r="P190" s="59"/>
      <c r="Q190" s="59"/>
      <c r="R190" s="59"/>
      <c r="S190" s="59"/>
      <c r="T190" s="59"/>
      <c r="U190" s="59"/>
      <c r="V190" s="59"/>
      <c r="W190" s="59"/>
      <c r="X190" s="59"/>
      <c r="Y190" s="59"/>
      <c r="Z190" s="59"/>
      <c r="AA190" s="59"/>
      <c r="AB190" s="59"/>
      <c r="AC190" s="59"/>
      <c r="AD190" s="59"/>
      <c r="AE190" s="59"/>
      <c r="AF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59"/>
      <c r="CY190" s="59"/>
      <c r="CZ190" s="59"/>
      <c r="DA190" s="59"/>
      <c r="DB190" s="59"/>
      <c r="DC190" s="59"/>
      <c r="DD190" s="59"/>
      <c r="DE190" s="59"/>
      <c r="DF190" s="59"/>
      <c r="DG190" s="59"/>
      <c r="DH190" s="59"/>
      <c r="DI190" s="59"/>
      <c r="DJ190" s="59"/>
      <c r="DK190" s="59"/>
      <c r="DL190" s="59"/>
      <c r="DM190" s="59"/>
      <c r="DN190" s="59"/>
      <c r="DO190" s="59"/>
      <c r="DP190" s="59"/>
      <c r="DQ190" s="59"/>
      <c r="DR190" s="59"/>
      <c r="DS190" s="59"/>
      <c r="DT190" s="59"/>
      <c r="DU190" s="59"/>
      <c r="DV190" s="59"/>
      <c r="DW190" s="59"/>
      <c r="DX190" s="59"/>
      <c r="DY190" s="59"/>
      <c r="DZ190" s="59"/>
      <c r="EA190" s="59"/>
      <c r="EB190" s="59"/>
    </row>
    <row r="191" spans="15:132" s="60" customFormat="1">
      <c r="O191" s="59"/>
      <c r="P191" s="59"/>
      <c r="Q191" s="59"/>
      <c r="R191" s="59"/>
      <c r="S191" s="59"/>
      <c r="T191" s="59"/>
      <c r="U191" s="59"/>
      <c r="V191" s="59"/>
      <c r="W191" s="59"/>
      <c r="X191" s="59"/>
      <c r="Y191" s="59"/>
      <c r="Z191" s="59"/>
      <c r="AA191" s="59"/>
      <c r="AB191" s="59"/>
      <c r="AC191" s="59"/>
      <c r="AD191" s="59"/>
      <c r="AE191" s="59"/>
      <c r="AF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59"/>
      <c r="CY191" s="59"/>
      <c r="CZ191" s="59"/>
      <c r="DA191" s="59"/>
      <c r="DB191" s="59"/>
      <c r="DC191" s="59"/>
      <c r="DD191" s="59"/>
      <c r="DE191" s="59"/>
      <c r="DF191" s="59"/>
      <c r="DG191" s="59"/>
      <c r="DH191" s="59"/>
      <c r="DI191" s="59"/>
      <c r="DJ191" s="59"/>
      <c r="DK191" s="59"/>
      <c r="DL191" s="59"/>
      <c r="DM191" s="59"/>
      <c r="DN191" s="59"/>
      <c r="DO191" s="59"/>
      <c r="DP191" s="59"/>
      <c r="DQ191" s="59"/>
      <c r="DR191" s="59"/>
      <c r="DS191" s="59"/>
      <c r="DT191" s="59"/>
      <c r="DU191" s="59"/>
      <c r="DV191" s="59"/>
      <c r="DW191" s="59"/>
      <c r="DX191" s="59"/>
      <c r="DY191" s="59"/>
      <c r="DZ191" s="59"/>
      <c r="EA191" s="59"/>
      <c r="EB191" s="59"/>
    </row>
    <row r="192" spans="15:132" s="60" customFormat="1">
      <c r="O192" s="59"/>
      <c r="P192" s="59"/>
      <c r="Q192" s="59"/>
      <c r="R192" s="59"/>
      <c r="S192" s="59"/>
      <c r="T192" s="59"/>
      <c r="U192" s="59"/>
      <c r="V192" s="59"/>
      <c r="W192" s="59"/>
      <c r="X192" s="59"/>
      <c r="Y192" s="59"/>
      <c r="Z192" s="59"/>
      <c r="AA192" s="59"/>
      <c r="AB192" s="59"/>
      <c r="AC192" s="59"/>
      <c r="AD192" s="59"/>
      <c r="AE192" s="59"/>
      <c r="AF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59"/>
      <c r="CY192" s="59"/>
      <c r="CZ192" s="59"/>
      <c r="DA192" s="59"/>
      <c r="DB192" s="59"/>
      <c r="DC192" s="59"/>
      <c r="DD192" s="59"/>
      <c r="DE192" s="59"/>
      <c r="DF192" s="59"/>
      <c r="DG192" s="59"/>
      <c r="DH192" s="59"/>
      <c r="DI192" s="59"/>
      <c r="DJ192" s="59"/>
      <c r="DK192" s="59"/>
      <c r="DL192" s="59"/>
      <c r="DM192" s="59"/>
      <c r="DN192" s="59"/>
      <c r="DO192" s="59"/>
      <c r="DP192" s="59"/>
      <c r="DQ192" s="59"/>
      <c r="DR192" s="59"/>
      <c r="DS192" s="59"/>
      <c r="DT192" s="59"/>
      <c r="DU192" s="59"/>
      <c r="DV192" s="59"/>
      <c r="DW192" s="59"/>
      <c r="DX192" s="59"/>
      <c r="DY192" s="59"/>
      <c r="DZ192" s="59"/>
      <c r="EA192" s="59"/>
      <c r="EB192" s="59"/>
    </row>
    <row r="193" spans="15:132" s="60" customFormat="1">
      <c r="O193" s="59"/>
      <c r="P193" s="59"/>
      <c r="Q193" s="59"/>
      <c r="R193" s="59"/>
      <c r="S193" s="59"/>
      <c r="T193" s="59"/>
      <c r="U193" s="59"/>
      <c r="V193" s="59"/>
      <c r="W193" s="59"/>
      <c r="X193" s="59"/>
      <c r="Y193" s="59"/>
      <c r="Z193" s="59"/>
      <c r="AA193" s="59"/>
      <c r="AB193" s="59"/>
      <c r="AC193" s="59"/>
      <c r="AD193" s="59"/>
      <c r="AE193" s="59"/>
      <c r="AF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59"/>
      <c r="CS193" s="59"/>
      <c r="CT193" s="59"/>
      <c r="CU193" s="59"/>
      <c r="CV193" s="59"/>
      <c r="CW193" s="59"/>
      <c r="CX193" s="59"/>
      <c r="CY193" s="59"/>
      <c r="CZ193" s="59"/>
      <c r="DA193" s="59"/>
      <c r="DB193" s="59"/>
      <c r="DC193" s="59"/>
      <c r="DD193" s="59"/>
      <c r="DE193" s="59"/>
      <c r="DF193" s="59"/>
      <c r="DG193" s="59"/>
      <c r="DH193" s="59"/>
      <c r="DI193" s="59"/>
      <c r="DJ193" s="59"/>
      <c r="DK193" s="59"/>
      <c r="DL193" s="59"/>
      <c r="DM193" s="59"/>
      <c r="DN193" s="59"/>
      <c r="DO193" s="59"/>
      <c r="DP193" s="59"/>
      <c r="DQ193" s="59"/>
      <c r="DR193" s="59"/>
      <c r="DS193" s="59"/>
      <c r="DT193" s="59"/>
      <c r="DU193" s="59"/>
      <c r="DV193" s="59"/>
      <c r="DW193" s="59"/>
      <c r="DX193" s="59"/>
      <c r="DY193" s="59"/>
      <c r="DZ193" s="59"/>
      <c r="EA193" s="59"/>
      <c r="EB193" s="59"/>
    </row>
    <row r="194" spans="15:132" s="60" customFormat="1">
      <c r="O194" s="59"/>
      <c r="P194" s="59"/>
      <c r="Q194" s="59"/>
      <c r="R194" s="59"/>
      <c r="S194" s="59"/>
      <c r="T194" s="59"/>
      <c r="U194" s="59"/>
      <c r="V194" s="59"/>
      <c r="W194" s="59"/>
      <c r="X194" s="59"/>
      <c r="Y194" s="59"/>
      <c r="Z194" s="59"/>
      <c r="AA194" s="59"/>
      <c r="AB194" s="59"/>
      <c r="AC194" s="59"/>
      <c r="AD194" s="59"/>
      <c r="AE194" s="59"/>
      <c r="AF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59"/>
      <c r="CS194" s="59"/>
      <c r="CT194" s="59"/>
      <c r="CU194" s="59"/>
      <c r="CV194" s="59"/>
      <c r="CW194" s="59"/>
      <c r="CX194" s="59"/>
      <c r="CY194" s="59"/>
      <c r="CZ194" s="59"/>
      <c r="DA194" s="59"/>
      <c r="DB194" s="59"/>
      <c r="DC194" s="59"/>
      <c r="DD194" s="59"/>
      <c r="DE194" s="59"/>
      <c r="DF194" s="59"/>
      <c r="DG194" s="59"/>
      <c r="DH194" s="59"/>
      <c r="DI194" s="59"/>
      <c r="DJ194" s="59"/>
      <c r="DK194" s="59"/>
      <c r="DL194" s="59"/>
      <c r="DM194" s="59"/>
      <c r="DN194" s="59"/>
      <c r="DO194" s="59"/>
      <c r="DP194" s="59"/>
      <c r="DQ194" s="59"/>
      <c r="DR194" s="59"/>
      <c r="DS194" s="59"/>
      <c r="DT194" s="59"/>
      <c r="DU194" s="59"/>
      <c r="DV194" s="59"/>
      <c r="DW194" s="59"/>
      <c r="DX194" s="59"/>
      <c r="DY194" s="59"/>
      <c r="DZ194" s="59"/>
      <c r="EA194" s="59"/>
      <c r="EB194" s="59"/>
    </row>
    <row r="195" spans="15:132" s="60" customFormat="1">
      <c r="O195" s="59"/>
      <c r="P195" s="59"/>
      <c r="Q195" s="59"/>
      <c r="R195" s="59"/>
      <c r="S195" s="59"/>
      <c r="T195" s="59"/>
      <c r="U195" s="59"/>
      <c r="V195" s="59"/>
      <c r="W195" s="59"/>
      <c r="X195" s="59"/>
      <c r="Y195" s="59"/>
      <c r="Z195" s="59"/>
      <c r="AA195" s="59"/>
      <c r="AB195" s="59"/>
      <c r="AC195" s="59"/>
      <c r="AD195" s="59"/>
      <c r="AE195" s="59"/>
      <c r="AF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59"/>
      <c r="CS195" s="59"/>
      <c r="CT195" s="59"/>
      <c r="CU195" s="59"/>
      <c r="CV195" s="59"/>
      <c r="CW195" s="59"/>
      <c r="CX195" s="59"/>
      <c r="CY195" s="59"/>
      <c r="CZ195" s="59"/>
      <c r="DA195" s="59"/>
      <c r="DB195" s="59"/>
      <c r="DC195" s="59"/>
      <c r="DD195" s="59"/>
      <c r="DE195" s="59"/>
      <c r="DF195" s="59"/>
      <c r="DG195" s="59"/>
      <c r="DH195" s="59"/>
      <c r="DI195" s="59"/>
      <c r="DJ195" s="59"/>
      <c r="DK195" s="59"/>
      <c r="DL195" s="59"/>
      <c r="DM195" s="59"/>
      <c r="DN195" s="59"/>
      <c r="DO195" s="59"/>
      <c r="DP195" s="59"/>
      <c r="DQ195" s="59"/>
      <c r="DR195" s="59"/>
      <c r="DS195" s="59"/>
      <c r="DT195" s="59"/>
      <c r="DU195" s="59"/>
      <c r="DV195" s="59"/>
      <c r="DW195" s="59"/>
      <c r="DX195" s="59"/>
      <c r="DY195" s="59"/>
      <c r="DZ195" s="59"/>
      <c r="EA195" s="59"/>
      <c r="EB195" s="59"/>
    </row>
    <row r="196" spans="15:132" s="60" customFormat="1">
      <c r="O196" s="59"/>
      <c r="P196" s="59"/>
      <c r="Q196" s="59"/>
      <c r="R196" s="59"/>
      <c r="S196" s="59"/>
      <c r="T196" s="59"/>
      <c r="U196" s="59"/>
      <c r="V196" s="59"/>
      <c r="W196" s="59"/>
      <c r="X196" s="59"/>
      <c r="Y196" s="59"/>
      <c r="Z196" s="59"/>
      <c r="AA196" s="59"/>
      <c r="AB196" s="59"/>
      <c r="AC196" s="59"/>
      <c r="AD196" s="59"/>
      <c r="AE196" s="59"/>
      <c r="AF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59"/>
      <c r="CS196" s="59"/>
      <c r="CT196" s="59"/>
      <c r="CU196" s="59"/>
      <c r="CV196" s="59"/>
      <c r="CW196" s="59"/>
      <c r="CX196" s="59"/>
      <c r="CY196" s="59"/>
      <c r="CZ196" s="59"/>
      <c r="DA196" s="59"/>
      <c r="DB196" s="59"/>
      <c r="DC196" s="59"/>
      <c r="DD196" s="59"/>
      <c r="DE196" s="59"/>
      <c r="DF196" s="59"/>
      <c r="DG196" s="59"/>
      <c r="DH196" s="59"/>
      <c r="DI196" s="59"/>
      <c r="DJ196" s="59"/>
      <c r="DK196" s="59"/>
      <c r="DL196" s="59"/>
      <c r="DM196" s="59"/>
      <c r="DN196" s="59"/>
      <c r="DO196" s="59"/>
      <c r="DP196" s="59"/>
      <c r="DQ196" s="59"/>
      <c r="DR196" s="59"/>
      <c r="DS196" s="59"/>
      <c r="DT196" s="59"/>
      <c r="DU196" s="59"/>
      <c r="DV196" s="59"/>
      <c r="DW196" s="59"/>
      <c r="DX196" s="59"/>
      <c r="DY196" s="59"/>
      <c r="DZ196" s="59"/>
      <c r="EA196" s="59"/>
      <c r="EB196" s="59"/>
    </row>
    <row r="197" spans="15:132" s="60" customFormat="1">
      <c r="O197" s="59"/>
      <c r="P197" s="59"/>
      <c r="Q197" s="59"/>
      <c r="R197" s="59"/>
      <c r="S197" s="59"/>
      <c r="T197" s="59"/>
      <c r="U197" s="59"/>
      <c r="V197" s="59"/>
      <c r="W197" s="59"/>
      <c r="X197" s="59"/>
      <c r="Y197" s="59"/>
      <c r="Z197" s="59"/>
      <c r="AA197" s="59"/>
      <c r="AB197" s="59"/>
      <c r="AC197" s="59"/>
      <c r="AD197" s="59"/>
      <c r="AE197" s="59"/>
      <c r="AF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59"/>
      <c r="CS197" s="59"/>
      <c r="CT197" s="59"/>
      <c r="CU197" s="59"/>
      <c r="CV197" s="59"/>
      <c r="CW197" s="59"/>
      <c r="CX197" s="59"/>
      <c r="CY197" s="59"/>
      <c r="CZ197" s="59"/>
      <c r="DA197" s="59"/>
      <c r="DB197" s="59"/>
      <c r="DC197" s="59"/>
      <c r="DD197" s="59"/>
      <c r="DE197" s="59"/>
      <c r="DF197" s="59"/>
      <c r="DG197" s="59"/>
      <c r="DH197" s="59"/>
      <c r="DI197" s="59"/>
      <c r="DJ197" s="59"/>
      <c r="DK197" s="59"/>
      <c r="DL197" s="59"/>
      <c r="DM197" s="59"/>
      <c r="DN197" s="59"/>
      <c r="DO197" s="59"/>
      <c r="DP197" s="59"/>
      <c r="DQ197" s="59"/>
      <c r="DR197" s="59"/>
      <c r="DS197" s="59"/>
      <c r="DT197" s="59"/>
      <c r="DU197" s="59"/>
      <c r="DV197" s="59"/>
      <c r="DW197" s="59"/>
      <c r="DX197" s="59"/>
      <c r="DY197" s="59"/>
      <c r="DZ197" s="59"/>
      <c r="EA197" s="59"/>
      <c r="EB197" s="59"/>
    </row>
    <row r="198" spans="15:132" s="60" customFormat="1">
      <c r="O198" s="59"/>
      <c r="P198" s="59"/>
      <c r="Q198" s="59"/>
      <c r="R198" s="59"/>
      <c r="S198" s="59"/>
      <c r="T198" s="59"/>
      <c r="U198" s="59"/>
      <c r="V198" s="59"/>
      <c r="W198" s="59"/>
      <c r="X198" s="59"/>
      <c r="Y198" s="59"/>
      <c r="Z198" s="59"/>
      <c r="AA198" s="59"/>
      <c r="AB198" s="59"/>
      <c r="AC198" s="59"/>
      <c r="AD198" s="59"/>
      <c r="AE198" s="59"/>
      <c r="AF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59"/>
      <c r="CS198" s="59"/>
      <c r="CT198" s="59"/>
      <c r="CU198" s="59"/>
      <c r="CV198" s="59"/>
      <c r="CW198" s="59"/>
      <c r="CX198" s="59"/>
      <c r="CY198" s="59"/>
      <c r="CZ198" s="59"/>
      <c r="DA198" s="59"/>
      <c r="DB198" s="59"/>
      <c r="DC198" s="59"/>
      <c r="DD198" s="59"/>
      <c r="DE198" s="59"/>
      <c r="DF198" s="59"/>
      <c r="DG198" s="59"/>
      <c r="DH198" s="59"/>
      <c r="DI198" s="59"/>
      <c r="DJ198" s="59"/>
      <c r="DK198" s="59"/>
      <c r="DL198" s="59"/>
      <c r="DM198" s="59"/>
      <c r="DN198" s="59"/>
      <c r="DO198" s="59"/>
      <c r="DP198" s="59"/>
      <c r="DQ198" s="59"/>
      <c r="DR198" s="59"/>
      <c r="DS198" s="59"/>
      <c r="DT198" s="59"/>
      <c r="DU198" s="59"/>
      <c r="DV198" s="59"/>
      <c r="DW198" s="59"/>
      <c r="DX198" s="59"/>
      <c r="DY198" s="59"/>
      <c r="DZ198" s="59"/>
      <c r="EA198" s="59"/>
      <c r="EB198" s="59"/>
    </row>
    <row r="199" spans="15:132" s="60" customFormat="1">
      <c r="O199" s="59"/>
      <c r="P199" s="59"/>
      <c r="Q199" s="59"/>
      <c r="R199" s="59"/>
      <c r="S199" s="59"/>
      <c r="T199" s="59"/>
      <c r="U199" s="59"/>
      <c r="V199" s="59"/>
      <c r="W199" s="59"/>
      <c r="X199" s="59"/>
      <c r="Y199" s="59"/>
      <c r="Z199" s="59"/>
      <c r="AA199" s="59"/>
      <c r="AB199" s="59"/>
      <c r="AC199" s="59"/>
      <c r="AD199" s="59"/>
      <c r="AE199" s="59"/>
      <c r="AF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59"/>
      <c r="CS199" s="59"/>
      <c r="CT199" s="59"/>
      <c r="CU199" s="59"/>
      <c r="CV199" s="59"/>
      <c r="CW199" s="59"/>
      <c r="CX199" s="59"/>
      <c r="CY199" s="59"/>
      <c r="CZ199" s="59"/>
      <c r="DA199" s="59"/>
      <c r="DB199" s="59"/>
      <c r="DC199" s="59"/>
      <c r="DD199" s="59"/>
      <c r="DE199" s="59"/>
      <c r="DF199" s="59"/>
      <c r="DG199" s="59"/>
      <c r="DH199" s="59"/>
      <c r="DI199" s="59"/>
      <c r="DJ199" s="59"/>
      <c r="DK199" s="59"/>
      <c r="DL199" s="59"/>
      <c r="DM199" s="59"/>
      <c r="DN199" s="59"/>
      <c r="DO199" s="59"/>
      <c r="DP199" s="59"/>
      <c r="DQ199" s="59"/>
      <c r="DR199" s="59"/>
      <c r="DS199" s="59"/>
      <c r="DT199" s="59"/>
      <c r="DU199" s="59"/>
      <c r="DV199" s="59"/>
      <c r="DW199" s="59"/>
      <c r="DX199" s="59"/>
      <c r="DY199" s="59"/>
      <c r="DZ199" s="59"/>
      <c r="EA199" s="59"/>
      <c r="EB199" s="59"/>
    </row>
    <row r="200" spans="15:132" s="60" customFormat="1">
      <c r="O200" s="59"/>
      <c r="P200" s="59"/>
      <c r="Q200" s="59"/>
      <c r="R200" s="59"/>
      <c r="S200" s="59"/>
      <c r="T200" s="59"/>
      <c r="U200" s="59"/>
      <c r="V200" s="59"/>
      <c r="W200" s="59"/>
      <c r="X200" s="59"/>
      <c r="Y200" s="59"/>
      <c r="Z200" s="59"/>
      <c r="AA200" s="59"/>
      <c r="AB200" s="59"/>
      <c r="AC200" s="59"/>
      <c r="AD200" s="59"/>
      <c r="AE200" s="59"/>
      <c r="AF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59"/>
      <c r="CS200" s="59"/>
      <c r="CT200" s="59"/>
      <c r="CU200" s="59"/>
      <c r="CV200" s="59"/>
      <c r="CW200" s="59"/>
      <c r="CX200" s="59"/>
      <c r="CY200" s="59"/>
      <c r="CZ200" s="59"/>
      <c r="DA200" s="59"/>
      <c r="DB200" s="59"/>
      <c r="DC200" s="59"/>
      <c r="DD200" s="59"/>
      <c r="DE200" s="59"/>
      <c r="DF200" s="59"/>
      <c r="DG200" s="59"/>
      <c r="DH200" s="59"/>
      <c r="DI200" s="59"/>
      <c r="DJ200" s="59"/>
      <c r="DK200" s="59"/>
      <c r="DL200" s="59"/>
      <c r="DM200" s="59"/>
      <c r="DN200" s="59"/>
      <c r="DO200" s="59"/>
      <c r="DP200" s="59"/>
      <c r="DQ200" s="59"/>
      <c r="DR200" s="59"/>
      <c r="DS200" s="59"/>
      <c r="DT200" s="59"/>
      <c r="DU200" s="59"/>
      <c r="DV200" s="59"/>
      <c r="DW200" s="59"/>
      <c r="DX200" s="59"/>
      <c r="DY200" s="59"/>
      <c r="DZ200" s="59"/>
      <c r="EA200" s="59"/>
      <c r="EB200" s="59"/>
    </row>
    <row r="201" spans="15:132" s="60" customFormat="1">
      <c r="O201" s="59"/>
      <c r="P201" s="59"/>
      <c r="Q201" s="59"/>
      <c r="R201" s="59"/>
      <c r="S201" s="59"/>
      <c r="T201" s="59"/>
      <c r="U201" s="59"/>
      <c r="V201" s="59"/>
      <c r="W201" s="59"/>
      <c r="X201" s="59"/>
      <c r="Y201" s="59"/>
      <c r="Z201" s="59"/>
      <c r="AA201" s="59"/>
      <c r="AB201" s="59"/>
      <c r="AC201" s="59"/>
      <c r="AD201" s="59"/>
      <c r="AE201" s="59"/>
      <c r="AF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59"/>
      <c r="CS201" s="59"/>
      <c r="CT201" s="59"/>
      <c r="CU201" s="59"/>
      <c r="CV201" s="59"/>
      <c r="CW201" s="59"/>
      <c r="CX201" s="59"/>
      <c r="CY201" s="59"/>
      <c r="CZ201" s="59"/>
      <c r="DA201" s="59"/>
      <c r="DB201" s="59"/>
      <c r="DC201" s="59"/>
      <c r="DD201" s="59"/>
      <c r="DE201" s="59"/>
      <c r="DF201" s="59"/>
      <c r="DG201" s="59"/>
      <c r="DH201" s="59"/>
      <c r="DI201" s="59"/>
      <c r="DJ201" s="59"/>
      <c r="DK201" s="59"/>
      <c r="DL201" s="59"/>
      <c r="DM201" s="59"/>
      <c r="DN201" s="59"/>
      <c r="DO201" s="59"/>
      <c r="DP201" s="59"/>
      <c r="DQ201" s="59"/>
      <c r="DR201" s="59"/>
      <c r="DS201" s="59"/>
      <c r="DT201" s="59"/>
      <c r="DU201" s="59"/>
      <c r="DV201" s="59"/>
      <c r="DW201" s="59"/>
      <c r="DX201" s="59"/>
      <c r="DY201" s="59"/>
      <c r="DZ201" s="59"/>
      <c r="EA201" s="59"/>
      <c r="EB201" s="59"/>
    </row>
    <row r="202" spans="15:132" s="60" customFormat="1">
      <c r="O202" s="59"/>
      <c r="P202" s="59"/>
      <c r="Q202" s="59"/>
      <c r="R202" s="59"/>
      <c r="S202" s="59"/>
      <c r="T202" s="59"/>
      <c r="U202" s="59"/>
      <c r="V202" s="59"/>
      <c r="W202" s="59"/>
      <c r="X202" s="59"/>
      <c r="Y202" s="59"/>
      <c r="Z202" s="59"/>
      <c r="AA202" s="59"/>
      <c r="AB202" s="59"/>
      <c r="AC202" s="59"/>
      <c r="AD202" s="59"/>
      <c r="AE202" s="59"/>
      <c r="AF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59"/>
      <c r="CS202" s="59"/>
      <c r="CT202" s="59"/>
      <c r="CU202" s="59"/>
      <c r="CV202" s="59"/>
      <c r="CW202" s="59"/>
      <c r="CX202" s="59"/>
      <c r="CY202" s="59"/>
      <c r="CZ202" s="59"/>
      <c r="DA202" s="59"/>
      <c r="DB202" s="59"/>
      <c r="DC202" s="59"/>
      <c r="DD202" s="59"/>
      <c r="DE202" s="59"/>
      <c r="DF202" s="59"/>
      <c r="DG202" s="59"/>
      <c r="DH202" s="59"/>
      <c r="DI202" s="59"/>
      <c r="DJ202" s="59"/>
      <c r="DK202" s="59"/>
      <c r="DL202" s="59"/>
      <c r="DM202" s="59"/>
      <c r="DN202" s="59"/>
      <c r="DO202" s="59"/>
      <c r="DP202" s="59"/>
      <c r="DQ202" s="59"/>
      <c r="DR202" s="59"/>
      <c r="DS202" s="59"/>
      <c r="DT202" s="59"/>
      <c r="DU202" s="59"/>
      <c r="DV202" s="59"/>
      <c r="DW202" s="59"/>
      <c r="DX202" s="59"/>
      <c r="DY202" s="59"/>
      <c r="DZ202" s="59"/>
      <c r="EA202" s="59"/>
      <c r="EB202" s="59"/>
    </row>
    <row r="203" spans="15:132" s="60" customFormat="1">
      <c r="O203" s="59"/>
      <c r="P203" s="59"/>
      <c r="Q203" s="59"/>
      <c r="R203" s="59"/>
      <c r="S203" s="59"/>
      <c r="T203" s="59"/>
      <c r="U203" s="59"/>
      <c r="V203" s="59"/>
      <c r="W203" s="59"/>
      <c r="X203" s="59"/>
      <c r="Y203" s="59"/>
      <c r="Z203" s="59"/>
      <c r="AA203" s="59"/>
      <c r="AB203" s="59"/>
      <c r="AC203" s="59"/>
      <c r="AD203" s="59"/>
      <c r="AE203" s="59"/>
      <c r="AF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59"/>
      <c r="CS203" s="59"/>
      <c r="CT203" s="59"/>
      <c r="CU203" s="59"/>
      <c r="CV203" s="59"/>
      <c r="CW203" s="59"/>
      <c r="CX203" s="59"/>
      <c r="CY203" s="59"/>
      <c r="CZ203" s="59"/>
      <c r="DA203" s="59"/>
      <c r="DB203" s="59"/>
      <c r="DC203" s="59"/>
      <c r="DD203" s="59"/>
      <c r="DE203" s="59"/>
      <c r="DF203" s="59"/>
      <c r="DG203" s="59"/>
      <c r="DH203" s="59"/>
      <c r="DI203" s="59"/>
      <c r="DJ203" s="59"/>
      <c r="DK203" s="59"/>
      <c r="DL203" s="59"/>
      <c r="DM203" s="59"/>
      <c r="DN203" s="59"/>
      <c r="DO203" s="59"/>
      <c r="DP203" s="59"/>
      <c r="DQ203" s="59"/>
      <c r="DR203" s="59"/>
      <c r="DS203" s="59"/>
      <c r="DT203" s="59"/>
      <c r="DU203" s="59"/>
      <c r="DV203" s="59"/>
      <c r="DW203" s="59"/>
      <c r="DX203" s="59"/>
      <c r="DY203" s="59"/>
      <c r="DZ203" s="59"/>
      <c r="EA203" s="59"/>
      <c r="EB203" s="59"/>
    </row>
    <row r="204" spans="15:132" s="60" customFormat="1">
      <c r="O204" s="59"/>
      <c r="P204" s="59"/>
      <c r="Q204" s="59"/>
      <c r="R204" s="59"/>
      <c r="S204" s="59"/>
      <c r="T204" s="59"/>
      <c r="U204" s="59"/>
      <c r="V204" s="59"/>
      <c r="W204" s="59"/>
      <c r="X204" s="59"/>
      <c r="Y204" s="59"/>
      <c r="Z204" s="59"/>
      <c r="AA204" s="59"/>
      <c r="AB204" s="59"/>
      <c r="AC204" s="59"/>
      <c r="AD204" s="59"/>
      <c r="AE204" s="59"/>
      <c r="AF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59"/>
      <c r="CS204" s="59"/>
      <c r="CT204" s="59"/>
      <c r="CU204" s="59"/>
      <c r="CV204" s="59"/>
      <c r="CW204" s="59"/>
      <c r="CX204" s="59"/>
      <c r="CY204" s="59"/>
      <c r="CZ204" s="59"/>
      <c r="DA204" s="59"/>
      <c r="DB204" s="59"/>
      <c r="DC204" s="59"/>
      <c r="DD204" s="59"/>
      <c r="DE204" s="59"/>
      <c r="DF204" s="59"/>
      <c r="DG204" s="59"/>
      <c r="DH204" s="59"/>
      <c r="DI204" s="59"/>
      <c r="DJ204" s="59"/>
      <c r="DK204" s="59"/>
      <c r="DL204" s="59"/>
      <c r="DM204" s="59"/>
      <c r="DN204" s="59"/>
      <c r="DO204" s="59"/>
      <c r="DP204" s="59"/>
      <c r="DQ204" s="59"/>
      <c r="DR204" s="59"/>
      <c r="DS204" s="59"/>
      <c r="DT204" s="59"/>
      <c r="DU204" s="59"/>
      <c r="DV204" s="59"/>
      <c r="DW204" s="59"/>
      <c r="DX204" s="59"/>
      <c r="DY204" s="59"/>
      <c r="DZ204" s="59"/>
      <c r="EA204" s="59"/>
      <c r="EB204" s="59"/>
    </row>
    <row r="205" spans="15:132" s="60" customFormat="1">
      <c r="O205" s="59"/>
      <c r="P205" s="59"/>
      <c r="Q205" s="59"/>
      <c r="R205" s="59"/>
      <c r="S205" s="59"/>
      <c r="T205" s="59"/>
      <c r="U205" s="59"/>
      <c r="V205" s="59"/>
      <c r="W205" s="59"/>
      <c r="X205" s="59"/>
      <c r="Y205" s="59"/>
      <c r="Z205" s="59"/>
      <c r="AA205" s="59"/>
      <c r="AB205" s="59"/>
      <c r="AC205" s="59"/>
      <c r="AD205" s="59"/>
      <c r="AE205" s="59"/>
      <c r="AF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59"/>
      <c r="CS205" s="59"/>
      <c r="CT205" s="59"/>
      <c r="CU205" s="59"/>
      <c r="CV205" s="59"/>
      <c r="CW205" s="59"/>
      <c r="CX205" s="59"/>
      <c r="CY205" s="59"/>
      <c r="CZ205" s="59"/>
      <c r="DA205" s="59"/>
      <c r="DB205" s="59"/>
      <c r="DC205" s="59"/>
      <c r="DD205" s="59"/>
      <c r="DE205" s="59"/>
      <c r="DF205" s="59"/>
      <c r="DG205" s="59"/>
      <c r="DH205" s="59"/>
      <c r="DI205" s="59"/>
      <c r="DJ205" s="59"/>
      <c r="DK205" s="59"/>
      <c r="DL205" s="59"/>
      <c r="DM205" s="59"/>
      <c r="DN205" s="59"/>
      <c r="DO205" s="59"/>
      <c r="DP205" s="59"/>
      <c r="DQ205" s="59"/>
      <c r="DR205" s="59"/>
      <c r="DS205" s="59"/>
      <c r="DT205" s="59"/>
      <c r="DU205" s="59"/>
      <c r="DV205" s="59"/>
      <c r="DW205" s="59"/>
      <c r="DX205" s="59"/>
      <c r="DY205" s="59"/>
      <c r="DZ205" s="59"/>
      <c r="EA205" s="59"/>
      <c r="EB205" s="59"/>
    </row>
    <row r="206" spans="15:132" s="60" customFormat="1">
      <c r="O206" s="59"/>
      <c r="P206" s="59"/>
      <c r="Q206" s="59"/>
      <c r="R206" s="59"/>
      <c r="S206" s="59"/>
      <c r="T206" s="59"/>
      <c r="U206" s="59"/>
      <c r="V206" s="59"/>
      <c r="W206" s="59"/>
      <c r="X206" s="59"/>
      <c r="Y206" s="59"/>
      <c r="Z206" s="59"/>
      <c r="AA206" s="59"/>
      <c r="AB206" s="59"/>
      <c r="AC206" s="59"/>
      <c r="AD206" s="59"/>
      <c r="AE206" s="59"/>
      <c r="AF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59"/>
      <c r="CS206" s="59"/>
      <c r="CT206" s="59"/>
      <c r="CU206" s="59"/>
      <c r="CV206" s="59"/>
      <c r="CW206" s="59"/>
      <c r="CX206" s="59"/>
      <c r="CY206" s="59"/>
      <c r="CZ206" s="59"/>
      <c r="DA206" s="59"/>
      <c r="DB206" s="59"/>
      <c r="DC206" s="59"/>
      <c r="DD206" s="59"/>
      <c r="DE206" s="59"/>
      <c r="DF206" s="59"/>
      <c r="DG206" s="59"/>
      <c r="DH206" s="59"/>
      <c r="DI206" s="59"/>
      <c r="DJ206" s="59"/>
      <c r="DK206" s="59"/>
      <c r="DL206" s="59"/>
      <c r="DM206" s="59"/>
      <c r="DN206" s="59"/>
      <c r="DO206" s="59"/>
      <c r="DP206" s="59"/>
      <c r="DQ206" s="59"/>
      <c r="DR206" s="59"/>
      <c r="DS206" s="59"/>
      <c r="DT206" s="59"/>
      <c r="DU206" s="59"/>
      <c r="DV206" s="59"/>
      <c r="DW206" s="59"/>
      <c r="DX206" s="59"/>
      <c r="DY206" s="59"/>
      <c r="DZ206" s="59"/>
      <c r="EA206" s="59"/>
      <c r="EB206" s="59"/>
    </row>
    <row r="207" spans="15:132" s="60" customFormat="1">
      <c r="O207" s="59"/>
      <c r="P207" s="59"/>
      <c r="Q207" s="59"/>
      <c r="R207" s="59"/>
      <c r="S207" s="59"/>
      <c r="T207" s="59"/>
      <c r="U207" s="59"/>
      <c r="V207" s="59"/>
      <c r="W207" s="59"/>
      <c r="X207" s="59"/>
      <c r="Y207" s="59"/>
      <c r="Z207" s="59"/>
      <c r="AA207" s="59"/>
      <c r="AB207" s="59"/>
      <c r="AC207" s="59"/>
      <c r="AD207" s="59"/>
      <c r="AE207" s="59"/>
      <c r="AF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59"/>
      <c r="CS207" s="59"/>
      <c r="CT207" s="59"/>
      <c r="CU207" s="59"/>
      <c r="CV207" s="59"/>
      <c r="CW207" s="59"/>
      <c r="CX207" s="59"/>
      <c r="CY207" s="59"/>
      <c r="CZ207" s="59"/>
      <c r="DA207" s="59"/>
      <c r="DB207" s="59"/>
      <c r="DC207" s="59"/>
      <c r="DD207" s="59"/>
      <c r="DE207" s="59"/>
      <c r="DF207" s="59"/>
      <c r="DG207" s="59"/>
      <c r="DH207" s="59"/>
      <c r="DI207" s="59"/>
      <c r="DJ207" s="59"/>
      <c r="DK207" s="59"/>
      <c r="DL207" s="59"/>
      <c r="DM207" s="59"/>
      <c r="DN207" s="59"/>
      <c r="DO207" s="59"/>
      <c r="DP207" s="59"/>
      <c r="DQ207" s="59"/>
      <c r="DR207" s="59"/>
      <c r="DS207" s="59"/>
      <c r="DT207" s="59"/>
      <c r="DU207" s="59"/>
      <c r="DV207" s="59"/>
      <c r="DW207" s="59"/>
      <c r="DX207" s="59"/>
      <c r="DY207" s="59"/>
      <c r="DZ207" s="59"/>
      <c r="EA207" s="59"/>
      <c r="EB207" s="59"/>
    </row>
    <row r="208" spans="15:132" s="60" customFormat="1">
      <c r="O208" s="59"/>
      <c r="P208" s="59"/>
      <c r="Q208" s="59"/>
      <c r="R208" s="59"/>
      <c r="S208" s="59"/>
      <c r="T208" s="59"/>
      <c r="U208" s="59"/>
      <c r="V208" s="59"/>
      <c r="W208" s="59"/>
      <c r="X208" s="59"/>
      <c r="Y208" s="59"/>
      <c r="Z208" s="59"/>
      <c r="AA208" s="59"/>
      <c r="AB208" s="59"/>
      <c r="AC208" s="59"/>
      <c r="AD208" s="59"/>
      <c r="AE208" s="59"/>
      <c r="AF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59"/>
      <c r="CS208" s="59"/>
      <c r="CT208" s="59"/>
      <c r="CU208" s="59"/>
      <c r="CV208" s="59"/>
      <c r="CW208" s="59"/>
      <c r="CX208" s="59"/>
      <c r="CY208" s="59"/>
      <c r="CZ208" s="59"/>
      <c r="DA208" s="59"/>
      <c r="DB208" s="59"/>
      <c r="DC208" s="59"/>
      <c r="DD208" s="59"/>
      <c r="DE208" s="59"/>
      <c r="DF208" s="59"/>
      <c r="DG208" s="59"/>
      <c r="DH208" s="59"/>
      <c r="DI208" s="59"/>
      <c r="DJ208" s="59"/>
      <c r="DK208" s="59"/>
      <c r="DL208" s="59"/>
      <c r="DM208" s="59"/>
      <c r="DN208" s="59"/>
      <c r="DO208" s="59"/>
      <c r="DP208" s="59"/>
      <c r="DQ208" s="59"/>
      <c r="DR208" s="59"/>
      <c r="DS208" s="59"/>
      <c r="DT208" s="59"/>
      <c r="DU208" s="59"/>
      <c r="DV208" s="59"/>
      <c r="DW208" s="59"/>
      <c r="DX208" s="59"/>
      <c r="DY208" s="59"/>
      <c r="DZ208" s="59"/>
      <c r="EA208" s="59"/>
      <c r="EB208" s="59"/>
    </row>
    <row r="209" spans="15:132" s="60" customFormat="1">
      <c r="O209" s="59"/>
      <c r="P209" s="59"/>
      <c r="Q209" s="59"/>
      <c r="R209" s="59"/>
      <c r="S209" s="59"/>
      <c r="T209" s="59"/>
      <c r="U209" s="59"/>
      <c r="V209" s="59"/>
      <c r="W209" s="59"/>
      <c r="X209" s="59"/>
      <c r="Y209" s="59"/>
      <c r="Z209" s="59"/>
      <c r="AA209" s="59"/>
      <c r="AB209" s="59"/>
      <c r="AC209" s="59"/>
      <c r="AD209" s="59"/>
      <c r="AE209" s="59"/>
      <c r="AF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59"/>
      <c r="CS209" s="59"/>
      <c r="CT209" s="59"/>
      <c r="CU209" s="59"/>
      <c r="CV209" s="59"/>
      <c r="CW209" s="59"/>
      <c r="CX209" s="59"/>
      <c r="CY209" s="59"/>
      <c r="CZ209" s="59"/>
      <c r="DA209" s="59"/>
      <c r="DB209" s="59"/>
      <c r="DC209" s="59"/>
      <c r="DD209" s="59"/>
      <c r="DE209" s="59"/>
      <c r="DF209" s="59"/>
      <c r="DG209" s="59"/>
      <c r="DH209" s="59"/>
      <c r="DI209" s="59"/>
      <c r="DJ209" s="59"/>
      <c r="DK209" s="59"/>
      <c r="DL209" s="59"/>
      <c r="DM209" s="59"/>
      <c r="DN209" s="59"/>
      <c r="DO209" s="59"/>
      <c r="DP209" s="59"/>
      <c r="DQ209" s="59"/>
      <c r="DR209" s="59"/>
      <c r="DS209" s="59"/>
      <c r="DT209" s="59"/>
      <c r="DU209" s="59"/>
      <c r="DV209" s="59"/>
      <c r="DW209" s="59"/>
      <c r="DX209" s="59"/>
      <c r="DY209" s="59"/>
      <c r="DZ209" s="59"/>
      <c r="EA209" s="59"/>
      <c r="EB209" s="59"/>
    </row>
    <row r="210" spans="15:132" s="60" customFormat="1">
      <c r="O210" s="59"/>
      <c r="P210" s="59"/>
      <c r="Q210" s="59"/>
      <c r="R210" s="59"/>
      <c r="S210" s="59"/>
      <c r="T210" s="59"/>
      <c r="U210" s="59"/>
      <c r="V210" s="59"/>
      <c r="W210" s="59"/>
      <c r="X210" s="59"/>
      <c r="Y210" s="59"/>
      <c r="Z210" s="59"/>
      <c r="AA210" s="59"/>
      <c r="AB210" s="59"/>
      <c r="AC210" s="59"/>
      <c r="AD210" s="59"/>
      <c r="AE210" s="59"/>
      <c r="AF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59"/>
      <c r="CS210" s="59"/>
      <c r="CT210" s="59"/>
      <c r="CU210" s="59"/>
      <c r="CV210" s="59"/>
      <c r="CW210" s="59"/>
      <c r="CX210" s="59"/>
      <c r="CY210" s="59"/>
      <c r="CZ210" s="59"/>
      <c r="DA210" s="59"/>
      <c r="DB210" s="59"/>
      <c r="DC210" s="59"/>
      <c r="DD210" s="59"/>
      <c r="DE210" s="59"/>
      <c r="DF210" s="59"/>
      <c r="DG210" s="59"/>
      <c r="DH210" s="59"/>
      <c r="DI210" s="59"/>
      <c r="DJ210" s="59"/>
      <c r="DK210" s="59"/>
      <c r="DL210" s="59"/>
      <c r="DM210" s="59"/>
      <c r="DN210" s="59"/>
      <c r="DO210" s="59"/>
      <c r="DP210" s="59"/>
      <c r="DQ210" s="59"/>
      <c r="DR210" s="59"/>
      <c r="DS210" s="59"/>
      <c r="DT210" s="59"/>
      <c r="DU210" s="59"/>
      <c r="DV210" s="59"/>
      <c r="DW210" s="59"/>
      <c r="DX210" s="59"/>
      <c r="DY210" s="59"/>
      <c r="DZ210" s="59"/>
      <c r="EA210" s="59"/>
      <c r="EB210" s="59"/>
    </row>
    <row r="211" spans="15:132" s="60" customFormat="1">
      <c r="O211" s="59"/>
      <c r="P211" s="59"/>
      <c r="Q211" s="59"/>
      <c r="R211" s="59"/>
      <c r="S211" s="59"/>
      <c r="T211" s="59"/>
      <c r="U211" s="59"/>
      <c r="V211" s="59"/>
      <c r="W211" s="59"/>
      <c r="X211" s="59"/>
      <c r="Y211" s="59"/>
      <c r="Z211" s="59"/>
      <c r="AA211" s="59"/>
      <c r="AB211" s="59"/>
      <c r="AC211" s="59"/>
      <c r="AD211" s="59"/>
      <c r="AE211" s="59"/>
      <c r="AF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59"/>
      <c r="CS211" s="59"/>
      <c r="CT211" s="59"/>
      <c r="CU211" s="59"/>
      <c r="CV211" s="59"/>
      <c r="CW211" s="59"/>
      <c r="CX211" s="59"/>
      <c r="CY211" s="59"/>
      <c r="CZ211" s="59"/>
      <c r="DA211" s="59"/>
      <c r="DB211" s="59"/>
      <c r="DC211" s="59"/>
      <c r="DD211" s="59"/>
      <c r="DE211" s="59"/>
      <c r="DF211" s="59"/>
      <c r="DG211" s="59"/>
      <c r="DH211" s="59"/>
      <c r="DI211" s="59"/>
      <c r="DJ211" s="59"/>
      <c r="DK211" s="59"/>
      <c r="DL211" s="59"/>
      <c r="DM211" s="59"/>
      <c r="DN211" s="59"/>
      <c r="DO211" s="59"/>
      <c r="DP211" s="59"/>
      <c r="DQ211" s="59"/>
      <c r="DR211" s="59"/>
      <c r="DS211" s="59"/>
      <c r="DT211" s="59"/>
      <c r="DU211" s="59"/>
      <c r="DV211" s="59"/>
      <c r="DW211" s="59"/>
      <c r="DX211" s="59"/>
      <c r="DY211" s="59"/>
      <c r="DZ211" s="59"/>
      <c r="EA211" s="59"/>
      <c r="EB211" s="59"/>
    </row>
    <row r="212" spans="15:132" s="60" customFormat="1">
      <c r="O212" s="59"/>
      <c r="P212" s="59"/>
      <c r="Q212" s="59"/>
      <c r="R212" s="59"/>
      <c r="S212" s="59"/>
      <c r="T212" s="59"/>
      <c r="U212" s="59"/>
      <c r="V212" s="59"/>
      <c r="W212" s="59"/>
      <c r="X212" s="59"/>
      <c r="Y212" s="59"/>
      <c r="Z212" s="59"/>
      <c r="AA212" s="59"/>
      <c r="AB212" s="59"/>
      <c r="AC212" s="59"/>
      <c r="AD212" s="59"/>
      <c r="AE212" s="59"/>
      <c r="AF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59"/>
      <c r="CS212" s="59"/>
      <c r="CT212" s="59"/>
      <c r="CU212" s="59"/>
      <c r="CV212" s="59"/>
      <c r="CW212" s="59"/>
      <c r="CX212" s="59"/>
      <c r="CY212" s="59"/>
      <c r="CZ212" s="59"/>
      <c r="DA212" s="59"/>
      <c r="DB212" s="59"/>
      <c r="DC212" s="59"/>
      <c r="DD212" s="59"/>
      <c r="DE212" s="59"/>
      <c r="DF212" s="59"/>
      <c r="DG212" s="59"/>
      <c r="DH212" s="59"/>
      <c r="DI212" s="59"/>
      <c r="DJ212" s="59"/>
      <c r="DK212" s="59"/>
      <c r="DL212" s="59"/>
      <c r="DM212" s="59"/>
      <c r="DN212" s="59"/>
      <c r="DO212" s="59"/>
      <c r="DP212" s="59"/>
      <c r="DQ212" s="59"/>
      <c r="DR212" s="59"/>
      <c r="DS212" s="59"/>
      <c r="DT212" s="59"/>
      <c r="DU212" s="59"/>
      <c r="DV212" s="59"/>
      <c r="DW212" s="59"/>
      <c r="DX212" s="59"/>
      <c r="DY212" s="59"/>
      <c r="DZ212" s="59"/>
      <c r="EA212" s="59"/>
      <c r="EB212" s="59"/>
    </row>
    <row r="213" spans="15:132" s="60" customFormat="1">
      <c r="O213" s="59"/>
      <c r="P213" s="59"/>
      <c r="Q213" s="59"/>
      <c r="R213" s="59"/>
      <c r="S213" s="59"/>
      <c r="T213" s="59"/>
      <c r="U213" s="59"/>
      <c r="V213" s="59"/>
      <c r="W213" s="59"/>
      <c r="X213" s="59"/>
      <c r="Y213" s="59"/>
      <c r="Z213" s="59"/>
      <c r="AA213" s="59"/>
      <c r="AB213" s="59"/>
      <c r="AC213" s="59"/>
      <c r="AD213" s="59"/>
      <c r="AE213" s="59"/>
      <c r="AF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59"/>
      <c r="CS213" s="59"/>
      <c r="CT213" s="59"/>
      <c r="CU213" s="59"/>
      <c r="CV213" s="59"/>
      <c r="CW213" s="59"/>
      <c r="CX213" s="59"/>
      <c r="CY213" s="59"/>
      <c r="CZ213" s="59"/>
      <c r="DA213" s="59"/>
      <c r="DB213" s="59"/>
      <c r="DC213" s="59"/>
      <c r="DD213" s="59"/>
      <c r="DE213" s="59"/>
      <c r="DF213" s="59"/>
      <c r="DG213" s="59"/>
      <c r="DH213" s="59"/>
      <c r="DI213" s="59"/>
      <c r="DJ213" s="59"/>
      <c r="DK213" s="59"/>
      <c r="DL213" s="59"/>
      <c r="DM213" s="59"/>
      <c r="DN213" s="59"/>
      <c r="DO213" s="59"/>
      <c r="DP213" s="59"/>
      <c r="DQ213" s="59"/>
      <c r="DR213" s="59"/>
      <c r="DS213" s="59"/>
      <c r="DT213" s="59"/>
      <c r="DU213" s="59"/>
      <c r="DV213" s="59"/>
      <c r="DW213" s="59"/>
      <c r="DX213" s="59"/>
      <c r="DY213" s="59"/>
      <c r="DZ213" s="59"/>
      <c r="EA213" s="59"/>
      <c r="EB213" s="59"/>
    </row>
    <row r="214" spans="15:132" s="60" customFormat="1">
      <c r="O214" s="59"/>
      <c r="P214" s="59"/>
      <c r="Q214" s="59"/>
      <c r="R214" s="59"/>
      <c r="S214" s="59"/>
      <c r="T214" s="59"/>
      <c r="U214" s="59"/>
      <c r="V214" s="59"/>
      <c r="W214" s="59"/>
      <c r="X214" s="59"/>
      <c r="Y214" s="59"/>
      <c r="Z214" s="59"/>
      <c r="AA214" s="59"/>
      <c r="AB214" s="59"/>
      <c r="AC214" s="59"/>
      <c r="AD214" s="59"/>
      <c r="AE214" s="59"/>
      <c r="AF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59"/>
      <c r="CS214" s="59"/>
      <c r="CT214" s="59"/>
      <c r="CU214" s="59"/>
      <c r="CV214" s="59"/>
      <c r="CW214" s="59"/>
      <c r="CX214" s="59"/>
      <c r="CY214" s="59"/>
      <c r="CZ214" s="59"/>
      <c r="DA214" s="59"/>
      <c r="DB214" s="59"/>
      <c r="DC214" s="59"/>
      <c r="DD214" s="59"/>
      <c r="DE214" s="59"/>
      <c r="DF214" s="59"/>
      <c r="DG214" s="59"/>
      <c r="DH214" s="59"/>
      <c r="DI214" s="59"/>
      <c r="DJ214" s="59"/>
      <c r="DK214" s="59"/>
      <c r="DL214" s="59"/>
      <c r="DM214" s="59"/>
      <c r="DN214" s="59"/>
      <c r="DO214" s="59"/>
      <c r="DP214" s="59"/>
      <c r="DQ214" s="59"/>
      <c r="DR214" s="59"/>
      <c r="DS214" s="59"/>
      <c r="DT214" s="59"/>
      <c r="DU214" s="59"/>
      <c r="DV214" s="59"/>
      <c r="DW214" s="59"/>
      <c r="DX214" s="59"/>
      <c r="DY214" s="59"/>
      <c r="DZ214" s="59"/>
      <c r="EA214" s="59"/>
      <c r="EB214" s="59"/>
    </row>
    <row r="215" spans="15:132" s="60" customFormat="1">
      <c r="O215" s="59"/>
      <c r="P215" s="59"/>
      <c r="Q215" s="59"/>
      <c r="R215" s="59"/>
      <c r="S215" s="59"/>
      <c r="T215" s="59"/>
      <c r="U215" s="59"/>
      <c r="V215" s="59"/>
      <c r="W215" s="59"/>
      <c r="X215" s="59"/>
      <c r="Y215" s="59"/>
      <c r="Z215" s="59"/>
      <c r="AA215" s="59"/>
      <c r="AB215" s="59"/>
      <c r="AC215" s="59"/>
      <c r="AD215" s="59"/>
      <c r="AE215" s="59"/>
      <c r="AF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59"/>
      <c r="CS215" s="59"/>
      <c r="CT215" s="59"/>
      <c r="CU215" s="59"/>
      <c r="CV215" s="59"/>
      <c r="CW215" s="59"/>
      <c r="CX215" s="59"/>
      <c r="CY215" s="59"/>
      <c r="CZ215" s="59"/>
      <c r="DA215" s="59"/>
      <c r="DB215" s="59"/>
      <c r="DC215" s="59"/>
      <c r="DD215" s="59"/>
      <c r="DE215" s="59"/>
      <c r="DF215" s="59"/>
      <c r="DG215" s="59"/>
      <c r="DH215" s="59"/>
      <c r="DI215" s="59"/>
      <c r="DJ215" s="59"/>
      <c r="DK215" s="59"/>
      <c r="DL215" s="59"/>
      <c r="DM215" s="59"/>
      <c r="DN215" s="59"/>
      <c r="DO215" s="59"/>
      <c r="DP215" s="59"/>
      <c r="DQ215" s="59"/>
      <c r="DR215" s="59"/>
      <c r="DS215" s="59"/>
      <c r="DT215" s="59"/>
      <c r="DU215" s="59"/>
      <c r="DV215" s="59"/>
      <c r="DW215" s="59"/>
      <c r="DX215" s="59"/>
      <c r="DY215" s="59"/>
      <c r="DZ215" s="59"/>
      <c r="EA215" s="59"/>
      <c r="EB215" s="59"/>
    </row>
    <row r="216" spans="15:132" s="60" customFormat="1">
      <c r="O216" s="59"/>
      <c r="P216" s="59"/>
      <c r="Q216" s="59"/>
      <c r="R216" s="59"/>
      <c r="S216" s="59"/>
      <c r="T216" s="59"/>
      <c r="U216" s="59"/>
      <c r="V216" s="59"/>
      <c r="W216" s="59"/>
      <c r="X216" s="59"/>
      <c r="Y216" s="59"/>
      <c r="Z216" s="59"/>
      <c r="AA216" s="59"/>
      <c r="AB216" s="59"/>
      <c r="AC216" s="59"/>
      <c r="AD216" s="59"/>
      <c r="AE216" s="59"/>
      <c r="AF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59"/>
      <c r="CS216" s="59"/>
      <c r="CT216" s="59"/>
      <c r="CU216" s="59"/>
      <c r="CV216" s="59"/>
      <c r="CW216" s="59"/>
      <c r="CX216" s="59"/>
      <c r="CY216" s="59"/>
      <c r="CZ216" s="59"/>
      <c r="DA216" s="59"/>
      <c r="DB216" s="59"/>
      <c r="DC216" s="59"/>
      <c r="DD216" s="59"/>
      <c r="DE216" s="59"/>
      <c r="DF216" s="59"/>
      <c r="DG216" s="59"/>
      <c r="DH216" s="59"/>
      <c r="DI216" s="59"/>
      <c r="DJ216" s="59"/>
      <c r="DK216" s="59"/>
      <c r="DL216" s="59"/>
      <c r="DM216" s="59"/>
      <c r="DN216" s="59"/>
      <c r="DO216" s="59"/>
      <c r="DP216" s="59"/>
      <c r="DQ216" s="59"/>
      <c r="DR216" s="59"/>
      <c r="DS216" s="59"/>
      <c r="DT216" s="59"/>
      <c r="DU216" s="59"/>
      <c r="DV216" s="59"/>
      <c r="DW216" s="59"/>
      <c r="DX216" s="59"/>
      <c r="DY216" s="59"/>
      <c r="DZ216" s="59"/>
      <c r="EA216" s="59"/>
      <c r="EB216" s="59"/>
    </row>
    <row r="217" spans="15:132" s="60" customFormat="1">
      <c r="O217" s="59"/>
      <c r="P217" s="59"/>
      <c r="Q217" s="59"/>
      <c r="R217" s="59"/>
      <c r="S217" s="59"/>
      <c r="T217" s="59"/>
      <c r="U217" s="59"/>
      <c r="V217" s="59"/>
      <c r="W217" s="59"/>
      <c r="X217" s="59"/>
      <c r="Y217" s="59"/>
      <c r="Z217" s="59"/>
      <c r="AA217" s="59"/>
      <c r="AB217" s="59"/>
      <c r="AC217" s="59"/>
      <c r="AD217" s="59"/>
      <c r="AE217" s="59"/>
      <c r="AF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59"/>
      <c r="CS217" s="59"/>
      <c r="CT217" s="59"/>
      <c r="CU217" s="59"/>
      <c r="CV217" s="59"/>
      <c r="CW217" s="59"/>
      <c r="CX217" s="59"/>
      <c r="CY217" s="59"/>
      <c r="CZ217" s="59"/>
      <c r="DA217" s="59"/>
      <c r="DB217" s="59"/>
      <c r="DC217" s="59"/>
      <c r="DD217" s="59"/>
      <c r="DE217" s="59"/>
      <c r="DF217" s="59"/>
      <c r="DG217" s="59"/>
      <c r="DH217" s="59"/>
      <c r="DI217" s="59"/>
      <c r="DJ217" s="59"/>
      <c r="DK217" s="59"/>
      <c r="DL217" s="59"/>
      <c r="DM217" s="59"/>
      <c r="DN217" s="59"/>
      <c r="DO217" s="59"/>
      <c r="DP217" s="59"/>
      <c r="DQ217" s="59"/>
      <c r="DR217" s="59"/>
      <c r="DS217" s="59"/>
      <c r="DT217" s="59"/>
      <c r="DU217" s="59"/>
      <c r="DV217" s="59"/>
      <c r="DW217" s="59"/>
      <c r="DX217" s="59"/>
      <c r="DY217" s="59"/>
      <c r="DZ217" s="59"/>
      <c r="EA217" s="59"/>
      <c r="EB217" s="59"/>
    </row>
    <row r="218" spans="15:132" s="60" customFormat="1">
      <c r="O218" s="59"/>
      <c r="P218" s="59"/>
      <c r="Q218" s="59"/>
      <c r="R218" s="59"/>
      <c r="S218" s="59"/>
      <c r="T218" s="59"/>
      <c r="U218" s="59"/>
      <c r="V218" s="59"/>
      <c r="W218" s="59"/>
      <c r="X218" s="59"/>
      <c r="Y218" s="59"/>
      <c r="Z218" s="59"/>
      <c r="AA218" s="59"/>
      <c r="AB218" s="59"/>
      <c r="AC218" s="59"/>
      <c r="AD218" s="59"/>
      <c r="AE218" s="59"/>
      <c r="AF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59"/>
      <c r="CS218" s="59"/>
      <c r="CT218" s="59"/>
      <c r="CU218" s="59"/>
      <c r="CV218" s="59"/>
      <c r="CW218" s="59"/>
      <c r="CX218" s="59"/>
      <c r="CY218" s="59"/>
      <c r="CZ218" s="59"/>
      <c r="DA218" s="59"/>
      <c r="DB218" s="59"/>
      <c r="DC218" s="59"/>
      <c r="DD218" s="59"/>
      <c r="DE218" s="59"/>
      <c r="DF218" s="59"/>
      <c r="DG218" s="59"/>
      <c r="DH218" s="59"/>
      <c r="DI218" s="59"/>
      <c r="DJ218" s="59"/>
      <c r="DK218" s="59"/>
      <c r="DL218" s="59"/>
      <c r="DM218" s="59"/>
      <c r="DN218" s="59"/>
      <c r="DO218" s="59"/>
      <c r="DP218" s="59"/>
      <c r="DQ218" s="59"/>
      <c r="DR218" s="59"/>
      <c r="DS218" s="59"/>
      <c r="DT218" s="59"/>
      <c r="DU218" s="59"/>
      <c r="DV218" s="59"/>
      <c r="DW218" s="59"/>
      <c r="DX218" s="59"/>
      <c r="DY218" s="59"/>
      <c r="DZ218" s="59"/>
      <c r="EA218" s="59"/>
      <c r="EB218" s="59"/>
    </row>
    <row r="219" spans="15:132" s="60" customFormat="1">
      <c r="O219" s="59"/>
      <c r="P219" s="59"/>
      <c r="Q219" s="59"/>
      <c r="R219" s="59"/>
      <c r="S219" s="59"/>
      <c r="T219" s="59"/>
      <c r="U219" s="59"/>
      <c r="V219" s="59"/>
      <c r="W219" s="59"/>
      <c r="X219" s="59"/>
      <c r="Y219" s="59"/>
      <c r="Z219" s="59"/>
      <c r="AA219" s="59"/>
      <c r="AB219" s="59"/>
      <c r="AC219" s="59"/>
      <c r="AD219" s="59"/>
      <c r="AE219" s="59"/>
      <c r="AF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59"/>
      <c r="CS219" s="59"/>
      <c r="CT219" s="59"/>
      <c r="CU219" s="59"/>
      <c r="CV219" s="59"/>
      <c r="CW219" s="59"/>
      <c r="CX219" s="59"/>
      <c r="CY219" s="59"/>
      <c r="CZ219" s="59"/>
      <c r="DA219" s="59"/>
      <c r="DB219" s="59"/>
      <c r="DC219" s="59"/>
      <c r="DD219" s="59"/>
      <c r="DE219" s="59"/>
      <c r="DF219" s="59"/>
      <c r="DG219" s="59"/>
      <c r="DH219" s="59"/>
      <c r="DI219" s="59"/>
      <c r="DJ219" s="59"/>
      <c r="DK219" s="59"/>
      <c r="DL219" s="59"/>
      <c r="DM219" s="59"/>
      <c r="DN219" s="59"/>
      <c r="DO219" s="59"/>
      <c r="DP219" s="59"/>
      <c r="DQ219" s="59"/>
      <c r="DR219" s="59"/>
      <c r="DS219" s="59"/>
      <c r="DT219" s="59"/>
      <c r="DU219" s="59"/>
      <c r="DV219" s="59"/>
      <c r="DW219" s="59"/>
      <c r="DX219" s="59"/>
      <c r="DY219" s="59"/>
      <c r="DZ219" s="59"/>
      <c r="EA219" s="59"/>
      <c r="EB219" s="59"/>
    </row>
    <row r="220" spans="15:132" s="60" customFormat="1">
      <c r="O220" s="59"/>
      <c r="P220" s="59"/>
      <c r="Q220" s="59"/>
      <c r="R220" s="59"/>
      <c r="S220" s="59"/>
      <c r="T220" s="59"/>
      <c r="U220" s="59"/>
      <c r="V220" s="59"/>
      <c r="W220" s="59"/>
      <c r="X220" s="59"/>
      <c r="Y220" s="59"/>
      <c r="Z220" s="59"/>
      <c r="AA220" s="59"/>
      <c r="AB220" s="59"/>
      <c r="AC220" s="59"/>
      <c r="AD220" s="59"/>
      <c r="AE220" s="59"/>
      <c r="AF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59"/>
      <c r="CS220" s="59"/>
      <c r="CT220" s="59"/>
      <c r="CU220" s="59"/>
      <c r="CV220" s="59"/>
      <c r="CW220" s="59"/>
      <c r="CX220" s="59"/>
      <c r="CY220" s="59"/>
      <c r="CZ220" s="59"/>
      <c r="DA220" s="59"/>
      <c r="DB220" s="59"/>
      <c r="DC220" s="59"/>
      <c r="DD220" s="59"/>
      <c r="DE220" s="59"/>
      <c r="DF220" s="59"/>
      <c r="DG220" s="59"/>
      <c r="DH220" s="59"/>
      <c r="DI220" s="59"/>
      <c r="DJ220" s="59"/>
      <c r="DK220" s="59"/>
      <c r="DL220" s="59"/>
      <c r="DM220" s="59"/>
      <c r="DN220" s="59"/>
      <c r="DO220" s="59"/>
      <c r="DP220" s="59"/>
      <c r="DQ220" s="59"/>
      <c r="DR220" s="59"/>
      <c r="DS220" s="59"/>
      <c r="DT220" s="59"/>
      <c r="DU220" s="59"/>
      <c r="DV220" s="59"/>
      <c r="DW220" s="59"/>
      <c r="DX220" s="59"/>
      <c r="DY220" s="59"/>
      <c r="DZ220" s="59"/>
      <c r="EA220" s="59"/>
      <c r="EB220" s="59"/>
    </row>
    <row r="221" spans="15:132" s="60" customFormat="1">
      <c r="O221" s="59"/>
      <c r="P221" s="59"/>
      <c r="Q221" s="59"/>
      <c r="R221" s="59"/>
      <c r="S221" s="59"/>
      <c r="T221" s="59"/>
      <c r="U221" s="59"/>
      <c r="V221" s="59"/>
      <c r="W221" s="59"/>
      <c r="X221" s="59"/>
      <c r="Y221" s="59"/>
      <c r="Z221" s="59"/>
      <c r="AA221" s="59"/>
      <c r="AB221" s="59"/>
      <c r="AC221" s="59"/>
      <c r="AD221" s="59"/>
      <c r="AE221" s="59"/>
      <c r="AF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59"/>
      <c r="CS221" s="59"/>
      <c r="CT221" s="59"/>
      <c r="CU221" s="59"/>
      <c r="CV221" s="59"/>
      <c r="CW221" s="59"/>
      <c r="CX221" s="59"/>
      <c r="CY221" s="59"/>
      <c r="CZ221" s="59"/>
      <c r="DA221" s="59"/>
      <c r="DB221" s="59"/>
      <c r="DC221" s="59"/>
      <c r="DD221" s="59"/>
      <c r="DE221" s="59"/>
      <c r="DF221" s="59"/>
      <c r="DG221" s="59"/>
      <c r="DH221" s="59"/>
      <c r="DI221" s="59"/>
      <c r="DJ221" s="59"/>
      <c r="DK221" s="59"/>
      <c r="DL221" s="59"/>
      <c r="DM221" s="59"/>
      <c r="DN221" s="59"/>
      <c r="DO221" s="59"/>
      <c r="DP221" s="59"/>
      <c r="DQ221" s="59"/>
      <c r="DR221" s="59"/>
      <c r="DS221" s="59"/>
      <c r="DT221" s="59"/>
      <c r="DU221" s="59"/>
      <c r="DV221" s="59"/>
      <c r="DW221" s="59"/>
      <c r="DX221" s="59"/>
      <c r="DY221" s="59"/>
      <c r="DZ221" s="59"/>
      <c r="EA221" s="59"/>
      <c r="EB221" s="59"/>
    </row>
    <row r="222" spans="15:132" s="60" customFormat="1">
      <c r="O222" s="59"/>
      <c r="P222" s="59"/>
      <c r="Q222" s="59"/>
      <c r="R222" s="59"/>
      <c r="S222" s="59"/>
      <c r="T222" s="59"/>
      <c r="U222" s="59"/>
      <c r="V222" s="59"/>
      <c r="W222" s="59"/>
      <c r="X222" s="59"/>
      <c r="Y222" s="59"/>
      <c r="Z222" s="59"/>
      <c r="AA222" s="59"/>
      <c r="AB222" s="59"/>
      <c r="AC222" s="59"/>
      <c r="AD222" s="59"/>
      <c r="AE222" s="59"/>
      <c r="AF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59"/>
      <c r="CS222" s="59"/>
      <c r="CT222" s="59"/>
      <c r="CU222" s="59"/>
      <c r="CV222" s="59"/>
      <c r="CW222" s="59"/>
      <c r="CX222" s="59"/>
      <c r="CY222" s="59"/>
      <c r="CZ222" s="59"/>
      <c r="DA222" s="59"/>
      <c r="DB222" s="59"/>
      <c r="DC222" s="59"/>
      <c r="DD222" s="59"/>
      <c r="DE222" s="59"/>
      <c r="DF222" s="59"/>
      <c r="DG222" s="59"/>
      <c r="DH222" s="59"/>
      <c r="DI222" s="59"/>
      <c r="DJ222" s="59"/>
      <c r="DK222" s="59"/>
      <c r="DL222" s="59"/>
      <c r="DM222" s="59"/>
      <c r="DN222" s="59"/>
      <c r="DO222" s="59"/>
      <c r="DP222" s="59"/>
      <c r="DQ222" s="59"/>
      <c r="DR222" s="59"/>
      <c r="DS222" s="59"/>
      <c r="DT222" s="59"/>
      <c r="DU222" s="59"/>
      <c r="DV222" s="59"/>
      <c r="DW222" s="59"/>
      <c r="DX222" s="59"/>
      <c r="DY222" s="59"/>
      <c r="DZ222" s="59"/>
      <c r="EA222" s="59"/>
      <c r="EB222" s="59"/>
    </row>
    <row r="223" spans="15:132" s="60" customFormat="1">
      <c r="O223" s="59"/>
      <c r="P223" s="59"/>
      <c r="Q223" s="59"/>
      <c r="R223" s="59"/>
      <c r="S223" s="59"/>
      <c r="T223" s="59"/>
      <c r="U223" s="59"/>
      <c r="V223" s="59"/>
      <c r="W223" s="59"/>
      <c r="X223" s="59"/>
      <c r="Y223" s="59"/>
      <c r="Z223" s="59"/>
      <c r="AA223" s="59"/>
      <c r="AB223" s="59"/>
      <c r="AC223" s="59"/>
      <c r="AD223" s="59"/>
      <c r="AE223" s="59"/>
      <c r="AF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59"/>
      <c r="CS223" s="59"/>
      <c r="CT223" s="59"/>
      <c r="CU223" s="59"/>
      <c r="CV223" s="59"/>
      <c r="CW223" s="59"/>
      <c r="CX223" s="59"/>
      <c r="CY223" s="59"/>
      <c r="CZ223" s="59"/>
      <c r="DA223" s="59"/>
      <c r="DB223" s="59"/>
      <c r="DC223" s="59"/>
      <c r="DD223" s="59"/>
      <c r="DE223" s="59"/>
      <c r="DF223" s="59"/>
      <c r="DG223" s="59"/>
      <c r="DH223" s="59"/>
      <c r="DI223" s="59"/>
      <c r="DJ223" s="59"/>
      <c r="DK223" s="59"/>
      <c r="DL223" s="59"/>
      <c r="DM223" s="59"/>
      <c r="DN223" s="59"/>
      <c r="DO223" s="59"/>
      <c r="DP223" s="59"/>
      <c r="DQ223" s="59"/>
      <c r="DR223" s="59"/>
      <c r="DS223" s="59"/>
      <c r="DT223" s="59"/>
      <c r="DU223" s="59"/>
      <c r="DV223" s="59"/>
      <c r="DW223" s="59"/>
      <c r="DX223" s="59"/>
      <c r="DY223" s="59"/>
      <c r="DZ223" s="59"/>
      <c r="EA223" s="59"/>
      <c r="EB223" s="59"/>
    </row>
    <row r="224" spans="15:132" s="60" customFormat="1">
      <c r="O224" s="59"/>
      <c r="P224" s="59"/>
      <c r="Q224" s="59"/>
      <c r="R224" s="59"/>
      <c r="S224" s="59"/>
      <c r="T224" s="59"/>
      <c r="U224" s="59"/>
      <c r="V224" s="59"/>
      <c r="W224" s="59"/>
      <c r="X224" s="59"/>
      <c r="Y224" s="59"/>
      <c r="Z224" s="59"/>
      <c r="AA224" s="59"/>
      <c r="AB224" s="59"/>
      <c r="AC224" s="59"/>
      <c r="AD224" s="59"/>
      <c r="AE224" s="59"/>
      <c r="AF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9"/>
      <c r="DF224" s="59"/>
      <c r="DG224" s="59"/>
      <c r="DH224" s="59"/>
      <c r="DI224" s="59"/>
      <c r="DJ224" s="59"/>
      <c r="DK224" s="59"/>
      <c r="DL224" s="59"/>
      <c r="DM224" s="59"/>
      <c r="DN224" s="59"/>
      <c r="DO224" s="59"/>
      <c r="DP224" s="59"/>
      <c r="DQ224" s="59"/>
      <c r="DR224" s="59"/>
      <c r="DS224" s="59"/>
      <c r="DT224" s="59"/>
      <c r="DU224" s="59"/>
      <c r="DV224" s="59"/>
      <c r="DW224" s="59"/>
      <c r="DX224" s="59"/>
      <c r="DY224" s="59"/>
      <c r="DZ224" s="59"/>
      <c r="EA224" s="59"/>
      <c r="EB224" s="59"/>
    </row>
    <row r="225" spans="15:132" s="60" customFormat="1">
      <c r="O225" s="59"/>
      <c r="P225" s="59"/>
      <c r="Q225" s="59"/>
      <c r="R225" s="59"/>
      <c r="S225" s="59"/>
      <c r="T225" s="59"/>
      <c r="U225" s="59"/>
      <c r="V225" s="59"/>
      <c r="W225" s="59"/>
      <c r="X225" s="59"/>
      <c r="Y225" s="59"/>
      <c r="Z225" s="59"/>
      <c r="AA225" s="59"/>
      <c r="AB225" s="59"/>
      <c r="AC225" s="59"/>
      <c r="AD225" s="59"/>
      <c r="AE225" s="59"/>
      <c r="AF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59"/>
      <c r="CS225" s="59"/>
      <c r="CT225" s="59"/>
      <c r="CU225" s="59"/>
      <c r="CV225" s="59"/>
      <c r="CW225" s="59"/>
      <c r="CX225" s="59"/>
      <c r="CY225" s="59"/>
      <c r="CZ225" s="59"/>
      <c r="DA225" s="59"/>
      <c r="DB225" s="59"/>
      <c r="DC225" s="59"/>
      <c r="DD225" s="59"/>
      <c r="DE225" s="59"/>
      <c r="DF225" s="59"/>
      <c r="DG225" s="59"/>
      <c r="DH225" s="59"/>
      <c r="DI225" s="59"/>
      <c r="DJ225" s="59"/>
      <c r="DK225" s="59"/>
      <c r="DL225" s="59"/>
      <c r="DM225" s="59"/>
      <c r="DN225" s="59"/>
      <c r="DO225" s="59"/>
      <c r="DP225" s="59"/>
      <c r="DQ225" s="59"/>
      <c r="DR225" s="59"/>
      <c r="DS225" s="59"/>
      <c r="DT225" s="59"/>
      <c r="DU225" s="59"/>
      <c r="DV225" s="59"/>
      <c r="DW225" s="59"/>
      <c r="DX225" s="59"/>
      <c r="DY225" s="59"/>
      <c r="DZ225" s="59"/>
      <c r="EA225" s="59"/>
      <c r="EB225" s="59"/>
    </row>
    <row r="226" spans="15:132" s="60" customFormat="1">
      <c r="O226" s="59"/>
      <c r="P226" s="59"/>
      <c r="Q226" s="59"/>
      <c r="R226" s="59"/>
      <c r="S226" s="59"/>
      <c r="T226" s="59"/>
      <c r="U226" s="59"/>
      <c r="V226" s="59"/>
      <c r="W226" s="59"/>
      <c r="X226" s="59"/>
      <c r="Y226" s="59"/>
      <c r="Z226" s="59"/>
      <c r="AA226" s="59"/>
      <c r="AB226" s="59"/>
      <c r="AC226" s="59"/>
      <c r="AD226" s="59"/>
      <c r="AE226" s="59"/>
      <c r="AF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59"/>
      <c r="CS226" s="59"/>
      <c r="CT226" s="59"/>
      <c r="CU226" s="59"/>
      <c r="CV226" s="59"/>
      <c r="CW226" s="59"/>
      <c r="CX226" s="59"/>
      <c r="CY226" s="59"/>
      <c r="CZ226" s="59"/>
      <c r="DA226" s="59"/>
      <c r="DB226" s="59"/>
      <c r="DC226" s="59"/>
      <c r="DD226" s="59"/>
      <c r="DE226" s="59"/>
      <c r="DF226" s="59"/>
      <c r="DG226" s="59"/>
      <c r="DH226" s="59"/>
      <c r="DI226" s="59"/>
      <c r="DJ226" s="59"/>
      <c r="DK226" s="59"/>
      <c r="DL226" s="59"/>
      <c r="DM226" s="59"/>
      <c r="DN226" s="59"/>
      <c r="DO226" s="59"/>
      <c r="DP226" s="59"/>
      <c r="DQ226" s="59"/>
      <c r="DR226" s="59"/>
      <c r="DS226" s="59"/>
      <c r="DT226" s="59"/>
      <c r="DU226" s="59"/>
      <c r="DV226" s="59"/>
      <c r="DW226" s="59"/>
      <c r="DX226" s="59"/>
      <c r="DY226" s="59"/>
      <c r="DZ226" s="59"/>
      <c r="EA226" s="59"/>
      <c r="EB226" s="59"/>
    </row>
    <row r="227" spans="15:132" s="60" customFormat="1">
      <c r="O227" s="59"/>
      <c r="P227" s="59"/>
      <c r="Q227" s="59"/>
      <c r="R227" s="59"/>
      <c r="S227" s="59"/>
      <c r="T227" s="59"/>
      <c r="U227" s="59"/>
      <c r="V227" s="59"/>
      <c r="W227" s="59"/>
      <c r="X227" s="59"/>
      <c r="Y227" s="59"/>
      <c r="Z227" s="59"/>
      <c r="AA227" s="59"/>
      <c r="AB227" s="59"/>
      <c r="AC227" s="59"/>
      <c r="AD227" s="59"/>
      <c r="AE227" s="59"/>
      <c r="AF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59"/>
      <c r="CS227" s="59"/>
      <c r="CT227" s="59"/>
      <c r="CU227" s="59"/>
      <c r="CV227" s="59"/>
      <c r="CW227" s="59"/>
      <c r="CX227" s="59"/>
      <c r="CY227" s="59"/>
      <c r="CZ227" s="59"/>
      <c r="DA227" s="59"/>
      <c r="DB227" s="59"/>
      <c r="DC227" s="59"/>
      <c r="DD227" s="59"/>
      <c r="DE227" s="59"/>
      <c r="DF227" s="59"/>
      <c r="DG227" s="59"/>
      <c r="DH227" s="59"/>
      <c r="DI227" s="59"/>
      <c r="DJ227" s="59"/>
      <c r="DK227" s="59"/>
      <c r="DL227" s="59"/>
      <c r="DM227" s="59"/>
      <c r="DN227" s="59"/>
      <c r="DO227" s="59"/>
      <c r="DP227" s="59"/>
      <c r="DQ227" s="59"/>
      <c r="DR227" s="59"/>
      <c r="DS227" s="59"/>
      <c r="DT227" s="59"/>
      <c r="DU227" s="59"/>
      <c r="DV227" s="59"/>
      <c r="DW227" s="59"/>
      <c r="DX227" s="59"/>
      <c r="DY227" s="59"/>
      <c r="DZ227" s="59"/>
      <c r="EA227" s="59"/>
      <c r="EB227" s="59"/>
    </row>
    <row r="228" spans="15:132" s="60" customFormat="1">
      <c r="O228" s="59"/>
      <c r="P228" s="59"/>
      <c r="Q228" s="59"/>
      <c r="R228" s="59"/>
      <c r="S228" s="59"/>
      <c r="T228" s="59"/>
      <c r="U228" s="59"/>
      <c r="V228" s="59"/>
      <c r="W228" s="59"/>
      <c r="X228" s="59"/>
      <c r="Y228" s="59"/>
      <c r="Z228" s="59"/>
      <c r="AA228" s="59"/>
      <c r="AB228" s="59"/>
      <c r="AC228" s="59"/>
      <c r="AD228" s="59"/>
      <c r="AE228" s="59"/>
      <c r="AF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59"/>
      <c r="CS228" s="59"/>
      <c r="CT228" s="59"/>
      <c r="CU228" s="59"/>
      <c r="CV228" s="59"/>
      <c r="CW228" s="59"/>
      <c r="CX228" s="59"/>
      <c r="CY228" s="59"/>
      <c r="CZ228" s="59"/>
      <c r="DA228" s="59"/>
      <c r="DB228" s="59"/>
      <c r="DC228" s="59"/>
      <c r="DD228" s="59"/>
      <c r="DE228" s="59"/>
      <c r="DF228" s="59"/>
      <c r="DG228" s="59"/>
      <c r="DH228" s="59"/>
      <c r="DI228" s="59"/>
      <c r="DJ228" s="59"/>
      <c r="DK228" s="59"/>
      <c r="DL228" s="59"/>
      <c r="DM228" s="59"/>
      <c r="DN228" s="59"/>
      <c r="DO228" s="59"/>
      <c r="DP228" s="59"/>
      <c r="DQ228" s="59"/>
      <c r="DR228" s="59"/>
      <c r="DS228" s="59"/>
      <c r="DT228" s="59"/>
      <c r="DU228" s="59"/>
      <c r="DV228" s="59"/>
      <c r="DW228" s="59"/>
      <c r="DX228" s="59"/>
      <c r="DY228" s="59"/>
      <c r="DZ228" s="59"/>
      <c r="EA228" s="59"/>
      <c r="EB228" s="59"/>
    </row>
    <row r="229" spans="15:132" s="60" customFormat="1">
      <c r="O229" s="59"/>
      <c r="P229" s="59"/>
      <c r="Q229" s="59"/>
      <c r="R229" s="59"/>
      <c r="S229" s="59"/>
      <c r="T229" s="59"/>
      <c r="U229" s="59"/>
      <c r="V229" s="59"/>
      <c r="W229" s="59"/>
      <c r="X229" s="59"/>
      <c r="Y229" s="59"/>
      <c r="Z229" s="59"/>
      <c r="AA229" s="59"/>
      <c r="AB229" s="59"/>
      <c r="AC229" s="59"/>
      <c r="AD229" s="59"/>
      <c r="AE229" s="59"/>
      <c r="AF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59"/>
      <c r="CS229" s="59"/>
      <c r="CT229" s="59"/>
      <c r="CU229" s="59"/>
      <c r="CV229" s="59"/>
      <c r="CW229" s="59"/>
      <c r="CX229" s="59"/>
      <c r="CY229" s="59"/>
      <c r="CZ229" s="59"/>
      <c r="DA229" s="59"/>
      <c r="DB229" s="59"/>
      <c r="DC229" s="59"/>
      <c r="DD229" s="59"/>
      <c r="DE229" s="59"/>
      <c r="DF229" s="59"/>
      <c r="DG229" s="59"/>
      <c r="DH229" s="59"/>
      <c r="DI229" s="59"/>
      <c r="DJ229" s="59"/>
      <c r="DK229" s="59"/>
      <c r="DL229" s="59"/>
      <c r="DM229" s="59"/>
      <c r="DN229" s="59"/>
      <c r="DO229" s="59"/>
      <c r="DP229" s="59"/>
      <c r="DQ229" s="59"/>
      <c r="DR229" s="59"/>
      <c r="DS229" s="59"/>
      <c r="DT229" s="59"/>
      <c r="DU229" s="59"/>
      <c r="DV229" s="59"/>
      <c r="DW229" s="59"/>
      <c r="DX229" s="59"/>
      <c r="DY229" s="59"/>
      <c r="DZ229" s="59"/>
      <c r="EA229" s="59"/>
      <c r="EB229" s="59"/>
    </row>
    <row r="230" spans="15:132" s="60" customFormat="1">
      <c r="O230" s="59"/>
      <c r="P230" s="59"/>
      <c r="Q230" s="59"/>
      <c r="R230" s="59"/>
      <c r="S230" s="59"/>
      <c r="T230" s="59"/>
      <c r="U230" s="59"/>
      <c r="V230" s="59"/>
      <c r="W230" s="59"/>
      <c r="X230" s="59"/>
      <c r="Y230" s="59"/>
      <c r="Z230" s="59"/>
      <c r="AA230" s="59"/>
      <c r="AB230" s="59"/>
      <c r="AC230" s="59"/>
      <c r="AD230" s="59"/>
      <c r="AE230" s="59"/>
      <c r="AF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59"/>
      <c r="CS230" s="59"/>
      <c r="CT230" s="59"/>
      <c r="CU230" s="59"/>
      <c r="CV230" s="59"/>
      <c r="CW230" s="59"/>
      <c r="CX230" s="59"/>
      <c r="CY230" s="59"/>
      <c r="CZ230" s="59"/>
      <c r="DA230" s="59"/>
      <c r="DB230" s="59"/>
      <c r="DC230" s="59"/>
      <c r="DD230" s="59"/>
      <c r="DE230" s="59"/>
      <c r="DF230" s="59"/>
      <c r="DG230" s="59"/>
      <c r="DH230" s="59"/>
      <c r="DI230" s="59"/>
      <c r="DJ230" s="59"/>
      <c r="DK230" s="59"/>
      <c r="DL230" s="59"/>
      <c r="DM230" s="59"/>
      <c r="DN230" s="59"/>
      <c r="DO230" s="59"/>
      <c r="DP230" s="59"/>
      <c r="DQ230" s="59"/>
      <c r="DR230" s="59"/>
      <c r="DS230" s="59"/>
      <c r="DT230" s="59"/>
      <c r="DU230" s="59"/>
      <c r="DV230" s="59"/>
      <c r="DW230" s="59"/>
      <c r="DX230" s="59"/>
      <c r="DY230" s="59"/>
      <c r="DZ230" s="59"/>
      <c r="EA230" s="59"/>
      <c r="EB230" s="59"/>
    </row>
    <row r="231" spans="15:132" s="60" customFormat="1">
      <c r="O231" s="59"/>
      <c r="P231" s="59"/>
      <c r="Q231" s="59"/>
      <c r="R231" s="59"/>
      <c r="S231" s="59"/>
      <c r="T231" s="59"/>
      <c r="U231" s="59"/>
      <c r="V231" s="59"/>
      <c r="W231" s="59"/>
      <c r="X231" s="59"/>
      <c r="Y231" s="59"/>
      <c r="Z231" s="59"/>
      <c r="AA231" s="59"/>
      <c r="AB231" s="59"/>
      <c r="AC231" s="59"/>
      <c r="AD231" s="59"/>
      <c r="AE231" s="59"/>
      <c r="AF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59"/>
      <c r="CS231" s="59"/>
      <c r="CT231" s="59"/>
      <c r="CU231" s="59"/>
      <c r="CV231" s="59"/>
      <c r="CW231" s="59"/>
      <c r="CX231" s="59"/>
      <c r="CY231" s="59"/>
      <c r="CZ231" s="59"/>
      <c r="DA231" s="59"/>
      <c r="DB231" s="59"/>
      <c r="DC231" s="59"/>
      <c r="DD231" s="59"/>
      <c r="DE231" s="59"/>
      <c r="DF231" s="59"/>
      <c r="DG231" s="59"/>
      <c r="DH231" s="59"/>
      <c r="DI231" s="59"/>
      <c r="DJ231" s="59"/>
      <c r="DK231" s="59"/>
      <c r="DL231" s="59"/>
      <c r="DM231" s="59"/>
      <c r="DN231" s="59"/>
      <c r="DO231" s="59"/>
      <c r="DP231" s="59"/>
      <c r="DQ231" s="59"/>
      <c r="DR231" s="59"/>
      <c r="DS231" s="59"/>
      <c r="DT231" s="59"/>
      <c r="DU231" s="59"/>
      <c r="DV231" s="59"/>
      <c r="DW231" s="59"/>
      <c r="DX231" s="59"/>
      <c r="DY231" s="59"/>
      <c r="DZ231" s="59"/>
      <c r="EA231" s="59"/>
      <c r="EB231" s="59"/>
    </row>
    <row r="232" spans="15:132" s="60" customFormat="1">
      <c r="O232" s="59"/>
      <c r="P232" s="59"/>
      <c r="Q232" s="59"/>
      <c r="R232" s="59"/>
      <c r="S232" s="59"/>
      <c r="T232" s="59"/>
      <c r="U232" s="59"/>
      <c r="V232" s="59"/>
      <c r="W232" s="59"/>
      <c r="X232" s="59"/>
      <c r="Y232" s="59"/>
      <c r="Z232" s="59"/>
      <c r="AA232" s="59"/>
      <c r="AB232" s="59"/>
      <c r="AC232" s="59"/>
      <c r="AD232" s="59"/>
      <c r="AE232" s="59"/>
      <c r="AF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59"/>
      <c r="CS232" s="59"/>
      <c r="CT232" s="59"/>
      <c r="CU232" s="59"/>
      <c r="CV232" s="59"/>
      <c r="CW232" s="59"/>
      <c r="CX232" s="59"/>
      <c r="CY232" s="59"/>
      <c r="CZ232" s="59"/>
      <c r="DA232" s="59"/>
      <c r="DB232" s="59"/>
      <c r="DC232" s="59"/>
      <c r="DD232" s="59"/>
      <c r="DE232" s="59"/>
      <c r="DF232" s="59"/>
      <c r="DG232" s="59"/>
      <c r="DH232" s="59"/>
      <c r="DI232" s="59"/>
      <c r="DJ232" s="59"/>
      <c r="DK232" s="59"/>
      <c r="DL232" s="59"/>
      <c r="DM232" s="59"/>
      <c r="DN232" s="59"/>
      <c r="DO232" s="59"/>
      <c r="DP232" s="59"/>
      <c r="DQ232" s="59"/>
      <c r="DR232" s="59"/>
      <c r="DS232" s="59"/>
      <c r="DT232" s="59"/>
      <c r="DU232" s="59"/>
      <c r="DV232" s="59"/>
      <c r="DW232" s="59"/>
      <c r="DX232" s="59"/>
      <c r="DY232" s="59"/>
      <c r="DZ232" s="59"/>
      <c r="EA232" s="59"/>
      <c r="EB232" s="59"/>
    </row>
    <row r="233" spans="15:132" s="60" customFormat="1">
      <c r="O233" s="59"/>
      <c r="P233" s="59"/>
      <c r="Q233" s="59"/>
      <c r="R233" s="59"/>
      <c r="S233" s="59"/>
      <c r="T233" s="59"/>
      <c r="U233" s="59"/>
      <c r="V233" s="59"/>
      <c r="W233" s="59"/>
      <c r="X233" s="59"/>
      <c r="Y233" s="59"/>
      <c r="Z233" s="59"/>
      <c r="AA233" s="59"/>
      <c r="AB233" s="59"/>
      <c r="AC233" s="59"/>
      <c r="AD233" s="59"/>
      <c r="AE233" s="59"/>
      <c r="AF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59"/>
      <c r="CS233" s="59"/>
      <c r="CT233" s="59"/>
      <c r="CU233" s="59"/>
      <c r="CV233" s="59"/>
      <c r="CW233" s="59"/>
      <c r="CX233" s="59"/>
      <c r="CY233" s="59"/>
      <c r="CZ233" s="59"/>
      <c r="DA233" s="59"/>
      <c r="DB233" s="59"/>
      <c r="DC233" s="59"/>
      <c r="DD233" s="59"/>
      <c r="DE233" s="59"/>
      <c r="DF233" s="59"/>
      <c r="DG233" s="59"/>
      <c r="DH233" s="59"/>
      <c r="DI233" s="59"/>
      <c r="DJ233" s="59"/>
      <c r="DK233" s="59"/>
      <c r="DL233" s="59"/>
      <c r="DM233" s="59"/>
      <c r="DN233" s="59"/>
      <c r="DO233" s="59"/>
      <c r="DP233" s="59"/>
      <c r="DQ233" s="59"/>
      <c r="DR233" s="59"/>
      <c r="DS233" s="59"/>
      <c r="DT233" s="59"/>
      <c r="DU233" s="59"/>
      <c r="DV233" s="59"/>
      <c r="DW233" s="59"/>
      <c r="DX233" s="59"/>
      <c r="DY233" s="59"/>
      <c r="DZ233" s="59"/>
      <c r="EA233" s="59"/>
      <c r="EB233" s="59"/>
    </row>
    <row r="234" spans="15:132" s="60" customFormat="1">
      <c r="O234" s="59"/>
      <c r="P234" s="59"/>
      <c r="Q234" s="59"/>
      <c r="R234" s="59"/>
      <c r="S234" s="59"/>
      <c r="T234" s="59"/>
      <c r="U234" s="59"/>
      <c r="V234" s="59"/>
      <c r="W234" s="59"/>
      <c r="X234" s="59"/>
      <c r="Y234" s="59"/>
      <c r="Z234" s="59"/>
      <c r="AA234" s="59"/>
      <c r="AB234" s="59"/>
      <c r="AC234" s="59"/>
      <c r="AD234" s="59"/>
      <c r="AE234" s="59"/>
      <c r="AF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59"/>
      <c r="CS234" s="59"/>
      <c r="CT234" s="59"/>
      <c r="CU234" s="59"/>
      <c r="CV234" s="59"/>
      <c r="CW234" s="59"/>
      <c r="CX234" s="59"/>
      <c r="CY234" s="59"/>
      <c r="CZ234" s="59"/>
      <c r="DA234" s="59"/>
      <c r="DB234" s="59"/>
      <c r="DC234" s="59"/>
      <c r="DD234" s="59"/>
      <c r="DE234" s="59"/>
      <c r="DF234" s="59"/>
      <c r="DG234" s="59"/>
      <c r="DH234" s="59"/>
      <c r="DI234" s="59"/>
      <c r="DJ234" s="59"/>
      <c r="DK234" s="59"/>
      <c r="DL234" s="59"/>
      <c r="DM234" s="59"/>
      <c r="DN234" s="59"/>
      <c r="DO234" s="59"/>
      <c r="DP234" s="59"/>
      <c r="DQ234" s="59"/>
      <c r="DR234" s="59"/>
      <c r="DS234" s="59"/>
      <c r="DT234" s="59"/>
      <c r="DU234" s="59"/>
      <c r="DV234" s="59"/>
      <c r="DW234" s="59"/>
      <c r="DX234" s="59"/>
      <c r="DY234" s="59"/>
      <c r="DZ234" s="59"/>
      <c r="EA234" s="59"/>
      <c r="EB234" s="59"/>
    </row>
    <row r="235" spans="15:132" s="60" customFormat="1">
      <c r="O235" s="59"/>
      <c r="P235" s="59"/>
      <c r="Q235" s="59"/>
      <c r="R235" s="59"/>
      <c r="S235" s="59"/>
      <c r="T235" s="59"/>
      <c r="U235" s="59"/>
      <c r="V235" s="59"/>
      <c r="W235" s="59"/>
      <c r="X235" s="59"/>
      <c r="Y235" s="59"/>
      <c r="Z235" s="59"/>
      <c r="AA235" s="59"/>
      <c r="AB235" s="59"/>
      <c r="AC235" s="59"/>
      <c r="AD235" s="59"/>
      <c r="AE235" s="59"/>
      <c r="AF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59"/>
      <c r="CS235" s="59"/>
      <c r="CT235" s="59"/>
      <c r="CU235" s="59"/>
      <c r="CV235" s="59"/>
      <c r="CW235" s="59"/>
      <c r="CX235" s="59"/>
      <c r="CY235" s="59"/>
      <c r="CZ235" s="59"/>
      <c r="DA235" s="59"/>
      <c r="DB235" s="59"/>
      <c r="DC235" s="59"/>
      <c r="DD235" s="59"/>
      <c r="DE235" s="59"/>
      <c r="DF235" s="59"/>
      <c r="DG235" s="59"/>
      <c r="DH235" s="59"/>
      <c r="DI235" s="59"/>
      <c r="DJ235" s="59"/>
      <c r="DK235" s="59"/>
      <c r="DL235" s="59"/>
      <c r="DM235" s="59"/>
      <c r="DN235" s="59"/>
      <c r="DO235" s="59"/>
      <c r="DP235" s="59"/>
      <c r="DQ235" s="59"/>
      <c r="DR235" s="59"/>
      <c r="DS235" s="59"/>
      <c r="DT235" s="59"/>
      <c r="DU235" s="59"/>
      <c r="DV235" s="59"/>
      <c r="DW235" s="59"/>
      <c r="DX235" s="59"/>
      <c r="DY235" s="59"/>
      <c r="DZ235" s="59"/>
      <c r="EA235" s="59"/>
      <c r="EB235" s="59"/>
    </row>
    <row r="236" spans="15:132" s="60" customFormat="1">
      <c r="O236" s="59"/>
      <c r="P236" s="59"/>
      <c r="Q236" s="59"/>
      <c r="R236" s="59"/>
      <c r="S236" s="59"/>
      <c r="T236" s="59"/>
      <c r="U236" s="59"/>
      <c r="V236" s="59"/>
      <c r="W236" s="59"/>
      <c r="X236" s="59"/>
      <c r="Y236" s="59"/>
      <c r="Z236" s="59"/>
      <c r="AA236" s="59"/>
      <c r="AB236" s="59"/>
      <c r="AC236" s="59"/>
      <c r="AD236" s="59"/>
      <c r="AE236" s="59"/>
      <c r="AF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59"/>
      <c r="CS236" s="59"/>
      <c r="CT236" s="59"/>
      <c r="CU236" s="59"/>
      <c r="CV236" s="59"/>
      <c r="CW236" s="59"/>
      <c r="CX236" s="59"/>
      <c r="CY236" s="59"/>
      <c r="CZ236" s="59"/>
      <c r="DA236" s="59"/>
      <c r="DB236" s="59"/>
      <c r="DC236" s="59"/>
      <c r="DD236" s="59"/>
      <c r="DE236" s="59"/>
      <c r="DF236" s="59"/>
      <c r="DG236" s="59"/>
      <c r="DH236" s="59"/>
      <c r="DI236" s="59"/>
      <c r="DJ236" s="59"/>
      <c r="DK236" s="59"/>
      <c r="DL236" s="59"/>
      <c r="DM236" s="59"/>
      <c r="DN236" s="59"/>
      <c r="DO236" s="59"/>
      <c r="DP236" s="59"/>
      <c r="DQ236" s="59"/>
      <c r="DR236" s="59"/>
      <c r="DS236" s="59"/>
      <c r="DT236" s="59"/>
      <c r="DU236" s="59"/>
      <c r="DV236" s="59"/>
      <c r="DW236" s="59"/>
      <c r="DX236" s="59"/>
      <c r="DY236" s="59"/>
      <c r="DZ236" s="59"/>
      <c r="EA236" s="59"/>
      <c r="EB236" s="59"/>
    </row>
    <row r="237" spans="15:132" s="60" customFormat="1">
      <c r="O237" s="59"/>
      <c r="P237" s="59"/>
      <c r="Q237" s="59"/>
      <c r="R237" s="59"/>
      <c r="S237" s="59"/>
      <c r="T237" s="59"/>
      <c r="U237" s="59"/>
      <c r="V237" s="59"/>
      <c r="W237" s="59"/>
      <c r="X237" s="59"/>
      <c r="Y237" s="59"/>
      <c r="Z237" s="59"/>
      <c r="AA237" s="59"/>
      <c r="AB237" s="59"/>
      <c r="AC237" s="59"/>
      <c r="AD237" s="59"/>
      <c r="AE237" s="59"/>
      <c r="AF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59"/>
      <c r="CS237" s="59"/>
      <c r="CT237" s="59"/>
      <c r="CU237" s="59"/>
      <c r="CV237" s="59"/>
      <c r="CW237" s="59"/>
      <c r="CX237" s="59"/>
      <c r="CY237" s="59"/>
      <c r="CZ237" s="59"/>
      <c r="DA237" s="59"/>
      <c r="DB237" s="59"/>
      <c r="DC237" s="59"/>
      <c r="DD237" s="59"/>
      <c r="DE237" s="59"/>
      <c r="DF237" s="59"/>
      <c r="DG237" s="59"/>
      <c r="DH237" s="59"/>
      <c r="DI237" s="59"/>
      <c r="DJ237" s="59"/>
      <c r="DK237" s="59"/>
      <c r="DL237" s="59"/>
      <c r="DM237" s="59"/>
      <c r="DN237" s="59"/>
      <c r="DO237" s="59"/>
      <c r="DP237" s="59"/>
      <c r="DQ237" s="59"/>
      <c r="DR237" s="59"/>
      <c r="DS237" s="59"/>
      <c r="DT237" s="59"/>
      <c r="DU237" s="59"/>
      <c r="DV237" s="59"/>
      <c r="DW237" s="59"/>
      <c r="DX237" s="59"/>
      <c r="DY237" s="59"/>
      <c r="DZ237" s="59"/>
      <c r="EA237" s="59"/>
      <c r="EB237" s="59"/>
    </row>
    <row r="238" spans="15:132" s="60" customFormat="1">
      <c r="O238" s="59"/>
      <c r="P238" s="59"/>
      <c r="Q238" s="59"/>
      <c r="R238" s="59"/>
      <c r="S238" s="59"/>
      <c r="T238" s="59"/>
      <c r="U238" s="59"/>
      <c r="V238" s="59"/>
      <c r="W238" s="59"/>
      <c r="X238" s="59"/>
      <c r="Y238" s="59"/>
      <c r="Z238" s="59"/>
      <c r="AA238" s="59"/>
      <c r="AB238" s="59"/>
      <c r="AC238" s="59"/>
      <c r="AD238" s="59"/>
      <c r="AE238" s="59"/>
      <c r="AF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59"/>
      <c r="CS238" s="59"/>
      <c r="CT238" s="59"/>
      <c r="CU238" s="59"/>
      <c r="CV238" s="59"/>
      <c r="CW238" s="59"/>
      <c r="CX238" s="59"/>
      <c r="CY238" s="59"/>
      <c r="CZ238" s="59"/>
      <c r="DA238" s="59"/>
      <c r="DB238" s="59"/>
      <c r="DC238" s="59"/>
      <c r="DD238" s="59"/>
      <c r="DE238" s="59"/>
      <c r="DF238" s="59"/>
      <c r="DG238" s="59"/>
      <c r="DH238" s="59"/>
      <c r="DI238" s="59"/>
      <c r="DJ238" s="59"/>
      <c r="DK238" s="59"/>
      <c r="DL238" s="59"/>
      <c r="DM238" s="59"/>
      <c r="DN238" s="59"/>
      <c r="DO238" s="59"/>
      <c r="DP238" s="59"/>
      <c r="DQ238" s="59"/>
      <c r="DR238" s="59"/>
      <c r="DS238" s="59"/>
      <c r="DT238" s="59"/>
      <c r="DU238" s="59"/>
      <c r="DV238" s="59"/>
      <c r="DW238" s="59"/>
      <c r="DX238" s="59"/>
      <c r="DY238" s="59"/>
      <c r="DZ238" s="59"/>
      <c r="EA238" s="59"/>
      <c r="EB238" s="59"/>
    </row>
    <row r="239" spans="15:132" s="60" customFormat="1">
      <c r="O239" s="59"/>
      <c r="P239" s="59"/>
      <c r="Q239" s="59"/>
      <c r="R239" s="59"/>
      <c r="S239" s="59"/>
      <c r="T239" s="59"/>
      <c r="U239" s="59"/>
      <c r="V239" s="59"/>
      <c r="W239" s="59"/>
      <c r="X239" s="59"/>
      <c r="Y239" s="59"/>
      <c r="Z239" s="59"/>
      <c r="AA239" s="59"/>
      <c r="AB239" s="59"/>
      <c r="AC239" s="59"/>
      <c r="AD239" s="59"/>
      <c r="AE239" s="59"/>
      <c r="AF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59"/>
      <c r="CS239" s="59"/>
      <c r="CT239" s="59"/>
      <c r="CU239" s="59"/>
      <c r="CV239" s="59"/>
      <c r="CW239" s="59"/>
      <c r="CX239" s="59"/>
      <c r="CY239" s="59"/>
      <c r="CZ239" s="59"/>
      <c r="DA239" s="59"/>
      <c r="DB239" s="59"/>
      <c r="DC239" s="59"/>
      <c r="DD239" s="59"/>
      <c r="DE239" s="59"/>
      <c r="DF239" s="59"/>
      <c r="DG239" s="59"/>
      <c r="DH239" s="59"/>
      <c r="DI239" s="59"/>
      <c r="DJ239" s="59"/>
      <c r="DK239" s="59"/>
      <c r="DL239" s="59"/>
      <c r="DM239" s="59"/>
      <c r="DN239" s="59"/>
      <c r="DO239" s="59"/>
      <c r="DP239" s="59"/>
      <c r="DQ239" s="59"/>
      <c r="DR239" s="59"/>
      <c r="DS239" s="59"/>
      <c r="DT239" s="59"/>
      <c r="DU239" s="59"/>
      <c r="DV239" s="59"/>
      <c r="DW239" s="59"/>
      <c r="DX239" s="59"/>
      <c r="DY239" s="59"/>
      <c r="DZ239" s="59"/>
      <c r="EA239" s="59"/>
      <c r="EB239" s="59"/>
    </row>
    <row r="240" spans="15:132" s="60" customFormat="1">
      <c r="O240" s="59"/>
      <c r="P240" s="59"/>
      <c r="Q240" s="59"/>
      <c r="R240" s="59"/>
      <c r="S240" s="59"/>
      <c r="T240" s="59"/>
      <c r="U240" s="59"/>
      <c r="V240" s="59"/>
      <c r="W240" s="59"/>
      <c r="X240" s="59"/>
      <c r="Y240" s="59"/>
      <c r="Z240" s="59"/>
      <c r="AA240" s="59"/>
      <c r="AB240" s="59"/>
      <c r="AC240" s="59"/>
      <c r="AD240" s="59"/>
      <c r="AE240" s="59"/>
      <c r="AF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59"/>
      <c r="CS240" s="59"/>
      <c r="CT240" s="59"/>
      <c r="CU240" s="59"/>
      <c r="CV240" s="59"/>
      <c r="CW240" s="59"/>
      <c r="CX240" s="59"/>
      <c r="CY240" s="59"/>
      <c r="CZ240" s="59"/>
      <c r="DA240" s="59"/>
      <c r="DB240" s="59"/>
      <c r="DC240" s="59"/>
      <c r="DD240" s="59"/>
      <c r="DE240" s="59"/>
      <c r="DF240" s="59"/>
      <c r="DG240" s="59"/>
      <c r="DH240" s="59"/>
      <c r="DI240" s="59"/>
      <c r="DJ240" s="59"/>
      <c r="DK240" s="59"/>
      <c r="DL240" s="59"/>
      <c r="DM240" s="59"/>
      <c r="DN240" s="59"/>
      <c r="DO240" s="59"/>
      <c r="DP240" s="59"/>
      <c r="DQ240" s="59"/>
      <c r="DR240" s="59"/>
      <c r="DS240" s="59"/>
      <c r="DT240" s="59"/>
      <c r="DU240" s="59"/>
      <c r="DV240" s="59"/>
      <c r="DW240" s="59"/>
      <c r="DX240" s="59"/>
      <c r="DY240" s="59"/>
      <c r="DZ240" s="59"/>
      <c r="EA240" s="59"/>
      <c r="EB240" s="59"/>
    </row>
    <row r="241" spans="15:132" s="60" customFormat="1">
      <c r="O241" s="59"/>
      <c r="P241" s="59"/>
      <c r="Q241" s="59"/>
      <c r="R241" s="59"/>
      <c r="S241" s="59"/>
      <c r="T241" s="59"/>
      <c r="U241" s="59"/>
      <c r="V241" s="59"/>
      <c r="W241" s="59"/>
      <c r="X241" s="59"/>
      <c r="Y241" s="59"/>
      <c r="Z241" s="59"/>
      <c r="AA241" s="59"/>
      <c r="AB241" s="59"/>
      <c r="AC241" s="59"/>
      <c r="AD241" s="59"/>
      <c r="AE241" s="59"/>
      <c r="AF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59"/>
      <c r="CS241" s="59"/>
      <c r="CT241" s="59"/>
      <c r="CU241" s="59"/>
      <c r="CV241" s="59"/>
      <c r="CW241" s="59"/>
      <c r="CX241" s="59"/>
      <c r="CY241" s="59"/>
      <c r="CZ241" s="59"/>
      <c r="DA241" s="59"/>
      <c r="DB241" s="59"/>
      <c r="DC241" s="59"/>
      <c r="DD241" s="59"/>
      <c r="DE241" s="59"/>
      <c r="DF241" s="59"/>
      <c r="DG241" s="59"/>
      <c r="DH241" s="59"/>
      <c r="DI241" s="59"/>
      <c r="DJ241" s="59"/>
      <c r="DK241" s="59"/>
      <c r="DL241" s="59"/>
      <c r="DM241" s="59"/>
      <c r="DN241" s="59"/>
      <c r="DO241" s="59"/>
      <c r="DP241" s="59"/>
      <c r="DQ241" s="59"/>
      <c r="DR241" s="59"/>
      <c r="DS241" s="59"/>
      <c r="DT241" s="59"/>
      <c r="DU241" s="59"/>
      <c r="DV241" s="59"/>
      <c r="DW241" s="59"/>
      <c r="DX241" s="59"/>
      <c r="DY241" s="59"/>
      <c r="DZ241" s="59"/>
      <c r="EA241" s="59"/>
      <c r="EB241" s="59"/>
    </row>
    <row r="242" spans="15:132" s="60" customFormat="1">
      <c r="O242" s="59"/>
      <c r="P242" s="59"/>
      <c r="Q242" s="59"/>
      <c r="R242" s="59"/>
      <c r="S242" s="59"/>
      <c r="T242" s="59"/>
      <c r="U242" s="59"/>
      <c r="V242" s="59"/>
      <c r="W242" s="59"/>
      <c r="X242" s="59"/>
      <c r="Y242" s="59"/>
      <c r="Z242" s="59"/>
      <c r="AA242" s="59"/>
      <c r="AB242" s="59"/>
      <c r="AC242" s="59"/>
      <c r="AD242" s="59"/>
      <c r="AE242" s="59"/>
      <c r="AF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59"/>
      <c r="CS242" s="59"/>
      <c r="CT242" s="59"/>
      <c r="CU242" s="59"/>
      <c r="CV242" s="59"/>
      <c r="CW242" s="59"/>
      <c r="CX242" s="59"/>
      <c r="CY242" s="59"/>
      <c r="CZ242" s="59"/>
      <c r="DA242" s="59"/>
      <c r="DB242" s="59"/>
      <c r="DC242" s="59"/>
      <c r="DD242" s="59"/>
      <c r="DE242" s="59"/>
      <c r="DF242" s="59"/>
      <c r="DG242" s="59"/>
      <c r="DH242" s="59"/>
      <c r="DI242" s="59"/>
      <c r="DJ242" s="59"/>
      <c r="DK242" s="59"/>
      <c r="DL242" s="59"/>
      <c r="DM242" s="59"/>
      <c r="DN242" s="59"/>
      <c r="DO242" s="59"/>
      <c r="DP242" s="59"/>
      <c r="DQ242" s="59"/>
      <c r="DR242" s="59"/>
      <c r="DS242" s="59"/>
      <c r="DT242" s="59"/>
      <c r="DU242" s="59"/>
      <c r="DV242" s="59"/>
      <c r="DW242" s="59"/>
      <c r="DX242" s="59"/>
      <c r="DY242" s="59"/>
      <c r="DZ242" s="59"/>
      <c r="EA242" s="59"/>
      <c r="EB242" s="59"/>
    </row>
    <row r="243" spans="15:132" s="60" customFormat="1">
      <c r="O243" s="59"/>
      <c r="P243" s="59"/>
      <c r="Q243" s="59"/>
      <c r="R243" s="59"/>
      <c r="S243" s="59"/>
      <c r="T243" s="59"/>
      <c r="U243" s="59"/>
      <c r="V243" s="59"/>
      <c r="W243" s="59"/>
      <c r="X243" s="59"/>
      <c r="Y243" s="59"/>
      <c r="Z243" s="59"/>
      <c r="AA243" s="59"/>
      <c r="AB243" s="59"/>
      <c r="AC243" s="59"/>
      <c r="AD243" s="59"/>
      <c r="AE243" s="59"/>
      <c r="AF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59"/>
      <c r="CS243" s="59"/>
      <c r="CT243" s="59"/>
      <c r="CU243" s="59"/>
      <c r="CV243" s="59"/>
      <c r="CW243" s="59"/>
      <c r="CX243" s="59"/>
      <c r="CY243" s="59"/>
      <c r="CZ243" s="59"/>
      <c r="DA243" s="59"/>
      <c r="DB243" s="59"/>
      <c r="DC243" s="59"/>
      <c r="DD243" s="59"/>
      <c r="DE243" s="59"/>
      <c r="DF243" s="59"/>
      <c r="DG243" s="59"/>
      <c r="DH243" s="59"/>
      <c r="DI243" s="59"/>
      <c r="DJ243" s="59"/>
      <c r="DK243" s="59"/>
      <c r="DL243" s="59"/>
      <c r="DM243" s="59"/>
      <c r="DN243" s="59"/>
      <c r="DO243" s="59"/>
      <c r="DP243" s="59"/>
      <c r="DQ243" s="59"/>
      <c r="DR243" s="59"/>
      <c r="DS243" s="59"/>
      <c r="DT243" s="59"/>
      <c r="DU243" s="59"/>
      <c r="DV243" s="59"/>
      <c r="DW243" s="59"/>
      <c r="DX243" s="59"/>
      <c r="DY243" s="59"/>
      <c r="DZ243" s="59"/>
      <c r="EA243" s="59"/>
      <c r="EB243" s="59"/>
    </row>
    <row r="244" spans="15:132" s="60" customFormat="1">
      <c r="O244" s="59"/>
      <c r="P244" s="59"/>
      <c r="Q244" s="59"/>
      <c r="R244" s="59"/>
      <c r="S244" s="59"/>
      <c r="T244" s="59"/>
      <c r="U244" s="59"/>
      <c r="V244" s="59"/>
      <c r="W244" s="59"/>
      <c r="X244" s="59"/>
      <c r="Y244" s="59"/>
      <c r="Z244" s="59"/>
      <c r="AA244" s="59"/>
      <c r="AB244" s="59"/>
      <c r="AC244" s="59"/>
      <c r="AD244" s="59"/>
      <c r="AE244" s="59"/>
      <c r="AF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59"/>
      <c r="CS244" s="59"/>
      <c r="CT244" s="59"/>
      <c r="CU244" s="59"/>
      <c r="CV244" s="59"/>
      <c r="CW244" s="59"/>
      <c r="CX244" s="59"/>
      <c r="CY244" s="59"/>
      <c r="CZ244" s="59"/>
      <c r="DA244" s="59"/>
      <c r="DB244" s="59"/>
      <c r="DC244" s="59"/>
      <c r="DD244" s="59"/>
      <c r="DE244" s="59"/>
      <c r="DF244" s="59"/>
      <c r="DG244" s="59"/>
      <c r="DH244" s="59"/>
      <c r="DI244" s="59"/>
      <c r="DJ244" s="59"/>
      <c r="DK244" s="59"/>
      <c r="DL244" s="59"/>
      <c r="DM244" s="59"/>
      <c r="DN244" s="59"/>
      <c r="DO244" s="59"/>
      <c r="DP244" s="59"/>
      <c r="DQ244" s="59"/>
      <c r="DR244" s="59"/>
      <c r="DS244" s="59"/>
      <c r="DT244" s="59"/>
      <c r="DU244" s="59"/>
      <c r="DV244" s="59"/>
      <c r="DW244" s="59"/>
      <c r="DX244" s="59"/>
      <c r="DY244" s="59"/>
      <c r="DZ244" s="59"/>
      <c r="EA244" s="59"/>
      <c r="EB244" s="59"/>
    </row>
    <row r="245" spans="15:132" s="60" customFormat="1">
      <c r="O245" s="59"/>
      <c r="P245" s="59"/>
      <c r="Q245" s="59"/>
      <c r="R245" s="59"/>
      <c r="S245" s="59"/>
      <c r="T245" s="59"/>
      <c r="U245" s="59"/>
      <c r="V245" s="59"/>
      <c r="W245" s="59"/>
      <c r="X245" s="59"/>
      <c r="Y245" s="59"/>
      <c r="Z245" s="59"/>
      <c r="AA245" s="59"/>
      <c r="AB245" s="59"/>
      <c r="AC245" s="59"/>
      <c r="AD245" s="59"/>
      <c r="AE245" s="59"/>
      <c r="AF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9"/>
      <c r="DF245" s="59"/>
      <c r="DG245" s="59"/>
      <c r="DH245" s="59"/>
      <c r="DI245" s="59"/>
      <c r="DJ245" s="59"/>
      <c r="DK245" s="59"/>
      <c r="DL245" s="59"/>
      <c r="DM245" s="59"/>
      <c r="DN245" s="59"/>
      <c r="DO245" s="59"/>
      <c r="DP245" s="59"/>
      <c r="DQ245" s="59"/>
      <c r="DR245" s="59"/>
      <c r="DS245" s="59"/>
      <c r="DT245" s="59"/>
      <c r="DU245" s="59"/>
      <c r="DV245" s="59"/>
      <c r="DW245" s="59"/>
      <c r="DX245" s="59"/>
      <c r="DY245" s="59"/>
      <c r="DZ245" s="59"/>
      <c r="EA245" s="59"/>
      <c r="EB245" s="59"/>
    </row>
    <row r="246" spans="15:132" s="60" customFormat="1">
      <c r="O246" s="59"/>
      <c r="P246" s="59"/>
      <c r="Q246" s="59"/>
      <c r="R246" s="59"/>
      <c r="S246" s="59"/>
      <c r="T246" s="59"/>
      <c r="U246" s="59"/>
      <c r="V246" s="59"/>
      <c r="W246" s="59"/>
      <c r="X246" s="59"/>
      <c r="Y246" s="59"/>
      <c r="Z246" s="59"/>
      <c r="AA246" s="59"/>
      <c r="AB246" s="59"/>
      <c r="AC246" s="59"/>
      <c r="AD246" s="59"/>
      <c r="AE246" s="59"/>
      <c r="AF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9"/>
      <c r="DF246" s="59"/>
      <c r="DG246" s="59"/>
      <c r="DH246" s="59"/>
      <c r="DI246" s="59"/>
      <c r="DJ246" s="59"/>
      <c r="DK246" s="59"/>
      <c r="DL246" s="59"/>
      <c r="DM246" s="59"/>
      <c r="DN246" s="59"/>
      <c r="DO246" s="59"/>
      <c r="DP246" s="59"/>
      <c r="DQ246" s="59"/>
      <c r="DR246" s="59"/>
      <c r="DS246" s="59"/>
      <c r="DT246" s="59"/>
      <c r="DU246" s="59"/>
      <c r="DV246" s="59"/>
      <c r="DW246" s="59"/>
      <c r="DX246" s="59"/>
      <c r="DY246" s="59"/>
      <c r="DZ246" s="59"/>
      <c r="EA246" s="59"/>
      <c r="EB246" s="59"/>
    </row>
    <row r="247" spans="15:132" s="60" customFormat="1">
      <c r="O247" s="59"/>
      <c r="P247" s="59"/>
      <c r="Q247" s="59"/>
      <c r="R247" s="59"/>
      <c r="S247" s="59"/>
      <c r="T247" s="59"/>
      <c r="U247" s="59"/>
      <c r="V247" s="59"/>
      <c r="W247" s="59"/>
      <c r="X247" s="59"/>
      <c r="Y247" s="59"/>
      <c r="Z247" s="59"/>
      <c r="AA247" s="59"/>
      <c r="AB247" s="59"/>
      <c r="AC247" s="59"/>
      <c r="AD247" s="59"/>
      <c r="AE247" s="59"/>
      <c r="AF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59"/>
      <c r="CS247" s="59"/>
      <c r="CT247" s="59"/>
      <c r="CU247" s="59"/>
      <c r="CV247" s="59"/>
      <c r="CW247" s="59"/>
      <c r="CX247" s="59"/>
      <c r="CY247" s="59"/>
      <c r="CZ247" s="59"/>
      <c r="DA247" s="59"/>
      <c r="DB247" s="59"/>
      <c r="DC247" s="59"/>
      <c r="DD247" s="59"/>
      <c r="DE247" s="59"/>
      <c r="DF247" s="59"/>
      <c r="DG247" s="59"/>
      <c r="DH247" s="59"/>
      <c r="DI247" s="59"/>
      <c r="DJ247" s="59"/>
      <c r="DK247" s="59"/>
      <c r="DL247" s="59"/>
      <c r="DM247" s="59"/>
      <c r="DN247" s="59"/>
      <c r="DO247" s="59"/>
      <c r="DP247" s="59"/>
      <c r="DQ247" s="59"/>
      <c r="DR247" s="59"/>
      <c r="DS247" s="59"/>
      <c r="DT247" s="59"/>
      <c r="DU247" s="59"/>
      <c r="DV247" s="59"/>
      <c r="DW247" s="59"/>
      <c r="DX247" s="59"/>
      <c r="DY247" s="59"/>
      <c r="DZ247" s="59"/>
      <c r="EA247" s="59"/>
      <c r="EB247" s="59"/>
    </row>
    <row r="248" spans="15:132" s="60" customFormat="1">
      <c r="O248" s="59"/>
      <c r="P248" s="59"/>
      <c r="Q248" s="59"/>
      <c r="R248" s="59"/>
      <c r="S248" s="59"/>
      <c r="T248" s="59"/>
      <c r="U248" s="59"/>
      <c r="V248" s="59"/>
      <c r="W248" s="59"/>
      <c r="X248" s="59"/>
      <c r="Y248" s="59"/>
      <c r="Z248" s="59"/>
      <c r="AA248" s="59"/>
      <c r="AB248" s="59"/>
      <c r="AC248" s="59"/>
      <c r="AD248" s="59"/>
      <c r="AE248" s="59"/>
      <c r="AF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59"/>
      <c r="CS248" s="59"/>
      <c r="CT248" s="59"/>
      <c r="CU248" s="59"/>
      <c r="CV248" s="59"/>
      <c r="CW248" s="59"/>
      <c r="CX248" s="59"/>
      <c r="CY248" s="59"/>
      <c r="CZ248" s="59"/>
      <c r="DA248" s="59"/>
      <c r="DB248" s="59"/>
      <c r="DC248" s="59"/>
      <c r="DD248" s="59"/>
      <c r="DE248" s="59"/>
      <c r="DF248" s="59"/>
      <c r="DG248" s="59"/>
      <c r="DH248" s="59"/>
      <c r="DI248" s="59"/>
      <c r="DJ248" s="59"/>
      <c r="DK248" s="59"/>
      <c r="DL248" s="59"/>
      <c r="DM248" s="59"/>
      <c r="DN248" s="59"/>
      <c r="DO248" s="59"/>
      <c r="DP248" s="59"/>
      <c r="DQ248" s="59"/>
      <c r="DR248" s="59"/>
      <c r="DS248" s="59"/>
      <c r="DT248" s="59"/>
      <c r="DU248" s="59"/>
      <c r="DV248" s="59"/>
      <c r="DW248" s="59"/>
      <c r="DX248" s="59"/>
      <c r="DY248" s="59"/>
      <c r="DZ248" s="59"/>
      <c r="EA248" s="59"/>
      <c r="EB248" s="59"/>
    </row>
    <row r="249" spans="15:132" s="60" customFormat="1">
      <c r="O249" s="59"/>
      <c r="P249" s="59"/>
      <c r="Q249" s="59"/>
      <c r="R249" s="59"/>
      <c r="S249" s="59"/>
      <c r="T249" s="59"/>
      <c r="U249" s="59"/>
      <c r="V249" s="59"/>
      <c r="W249" s="59"/>
      <c r="X249" s="59"/>
      <c r="Y249" s="59"/>
      <c r="Z249" s="59"/>
      <c r="AA249" s="59"/>
      <c r="AB249" s="59"/>
      <c r="AC249" s="59"/>
      <c r="AD249" s="59"/>
      <c r="AE249" s="59"/>
      <c r="AF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59"/>
      <c r="CS249" s="59"/>
      <c r="CT249" s="59"/>
      <c r="CU249" s="59"/>
      <c r="CV249" s="59"/>
      <c r="CW249" s="59"/>
      <c r="CX249" s="59"/>
      <c r="CY249" s="59"/>
      <c r="CZ249" s="59"/>
      <c r="DA249" s="59"/>
      <c r="DB249" s="59"/>
      <c r="DC249" s="59"/>
      <c r="DD249" s="59"/>
      <c r="DE249" s="59"/>
      <c r="DF249" s="59"/>
      <c r="DG249" s="59"/>
      <c r="DH249" s="59"/>
      <c r="DI249" s="59"/>
      <c r="DJ249" s="59"/>
      <c r="DK249" s="59"/>
      <c r="DL249" s="59"/>
      <c r="DM249" s="59"/>
      <c r="DN249" s="59"/>
      <c r="DO249" s="59"/>
      <c r="DP249" s="59"/>
      <c r="DQ249" s="59"/>
      <c r="DR249" s="59"/>
      <c r="DS249" s="59"/>
      <c r="DT249" s="59"/>
      <c r="DU249" s="59"/>
      <c r="DV249" s="59"/>
      <c r="DW249" s="59"/>
      <c r="DX249" s="59"/>
      <c r="DY249" s="59"/>
      <c r="DZ249" s="59"/>
      <c r="EA249" s="59"/>
      <c r="EB249" s="59"/>
    </row>
    <row r="250" spans="15:132" s="60" customFormat="1">
      <c r="O250" s="59"/>
      <c r="P250" s="59"/>
      <c r="Q250" s="59"/>
      <c r="R250" s="59"/>
      <c r="S250" s="59"/>
      <c r="T250" s="59"/>
      <c r="U250" s="59"/>
      <c r="V250" s="59"/>
      <c r="W250" s="59"/>
      <c r="X250" s="59"/>
      <c r="Y250" s="59"/>
      <c r="Z250" s="59"/>
      <c r="AA250" s="59"/>
      <c r="AB250" s="59"/>
      <c r="AC250" s="59"/>
      <c r="AD250" s="59"/>
      <c r="AE250" s="59"/>
      <c r="AF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9"/>
      <c r="DF250" s="59"/>
      <c r="DG250" s="59"/>
      <c r="DH250" s="59"/>
      <c r="DI250" s="59"/>
      <c r="DJ250" s="59"/>
      <c r="DK250" s="59"/>
      <c r="DL250" s="59"/>
      <c r="DM250" s="59"/>
      <c r="DN250" s="59"/>
      <c r="DO250" s="59"/>
      <c r="DP250" s="59"/>
      <c r="DQ250" s="59"/>
      <c r="DR250" s="59"/>
      <c r="DS250" s="59"/>
      <c r="DT250" s="59"/>
      <c r="DU250" s="59"/>
      <c r="DV250" s="59"/>
      <c r="DW250" s="59"/>
      <c r="DX250" s="59"/>
      <c r="DY250" s="59"/>
      <c r="DZ250" s="59"/>
      <c r="EA250" s="59"/>
      <c r="EB250" s="59"/>
    </row>
    <row r="251" spans="15:132" s="60" customFormat="1">
      <c r="O251" s="59"/>
      <c r="P251" s="59"/>
      <c r="Q251" s="59"/>
      <c r="R251" s="59"/>
      <c r="S251" s="59"/>
      <c r="T251" s="59"/>
      <c r="U251" s="59"/>
      <c r="V251" s="59"/>
      <c r="W251" s="59"/>
      <c r="X251" s="59"/>
      <c r="Y251" s="59"/>
      <c r="Z251" s="59"/>
      <c r="AA251" s="59"/>
      <c r="AB251" s="59"/>
      <c r="AC251" s="59"/>
      <c r="AD251" s="59"/>
      <c r="AE251" s="59"/>
      <c r="AF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9"/>
      <c r="DF251" s="59"/>
      <c r="DG251" s="59"/>
      <c r="DH251" s="59"/>
      <c r="DI251" s="59"/>
      <c r="DJ251" s="59"/>
      <c r="DK251" s="59"/>
      <c r="DL251" s="59"/>
      <c r="DM251" s="59"/>
      <c r="DN251" s="59"/>
      <c r="DO251" s="59"/>
      <c r="DP251" s="59"/>
      <c r="DQ251" s="59"/>
      <c r="DR251" s="59"/>
      <c r="DS251" s="59"/>
      <c r="DT251" s="59"/>
      <c r="DU251" s="59"/>
      <c r="DV251" s="59"/>
      <c r="DW251" s="59"/>
      <c r="DX251" s="59"/>
      <c r="DY251" s="59"/>
      <c r="DZ251" s="59"/>
      <c r="EA251" s="59"/>
      <c r="EB251" s="59"/>
    </row>
    <row r="252" spans="15:132" s="60" customFormat="1">
      <c r="O252" s="59"/>
      <c r="P252" s="59"/>
      <c r="Q252" s="59"/>
      <c r="R252" s="59"/>
      <c r="S252" s="59"/>
      <c r="T252" s="59"/>
      <c r="U252" s="59"/>
      <c r="V252" s="59"/>
      <c r="W252" s="59"/>
      <c r="X252" s="59"/>
      <c r="Y252" s="59"/>
      <c r="Z252" s="59"/>
      <c r="AA252" s="59"/>
      <c r="AB252" s="59"/>
      <c r="AC252" s="59"/>
      <c r="AD252" s="59"/>
      <c r="AE252" s="59"/>
      <c r="AF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9"/>
      <c r="DF252" s="59"/>
      <c r="DG252" s="59"/>
      <c r="DH252" s="59"/>
      <c r="DI252" s="59"/>
      <c r="DJ252" s="59"/>
      <c r="DK252" s="59"/>
      <c r="DL252" s="59"/>
      <c r="DM252" s="59"/>
      <c r="DN252" s="59"/>
      <c r="DO252" s="59"/>
      <c r="DP252" s="59"/>
      <c r="DQ252" s="59"/>
      <c r="DR252" s="59"/>
      <c r="DS252" s="59"/>
      <c r="DT252" s="59"/>
      <c r="DU252" s="59"/>
      <c r="DV252" s="59"/>
      <c r="DW252" s="59"/>
      <c r="DX252" s="59"/>
      <c r="DY252" s="59"/>
      <c r="DZ252" s="59"/>
      <c r="EA252" s="59"/>
      <c r="EB252" s="59"/>
    </row>
    <row r="253" spans="15:132" s="60" customFormat="1">
      <c r="O253" s="59"/>
      <c r="P253" s="59"/>
      <c r="Q253" s="59"/>
      <c r="R253" s="59"/>
      <c r="S253" s="59"/>
      <c r="T253" s="59"/>
      <c r="U253" s="59"/>
      <c r="V253" s="59"/>
      <c r="W253" s="59"/>
      <c r="X253" s="59"/>
      <c r="Y253" s="59"/>
      <c r="Z253" s="59"/>
      <c r="AA253" s="59"/>
      <c r="AB253" s="59"/>
      <c r="AC253" s="59"/>
      <c r="AD253" s="59"/>
      <c r="AE253" s="59"/>
      <c r="AF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59"/>
      <c r="CS253" s="59"/>
      <c r="CT253" s="59"/>
      <c r="CU253" s="59"/>
      <c r="CV253" s="59"/>
      <c r="CW253" s="59"/>
      <c r="CX253" s="59"/>
      <c r="CY253" s="59"/>
      <c r="CZ253" s="59"/>
      <c r="DA253" s="59"/>
      <c r="DB253" s="59"/>
      <c r="DC253" s="59"/>
      <c r="DD253" s="59"/>
      <c r="DE253" s="59"/>
      <c r="DF253" s="59"/>
      <c r="DG253" s="59"/>
      <c r="DH253" s="59"/>
      <c r="DI253" s="59"/>
      <c r="DJ253" s="59"/>
      <c r="DK253" s="59"/>
      <c r="DL253" s="59"/>
      <c r="DM253" s="59"/>
      <c r="DN253" s="59"/>
      <c r="DO253" s="59"/>
      <c r="DP253" s="59"/>
      <c r="DQ253" s="59"/>
      <c r="DR253" s="59"/>
      <c r="DS253" s="59"/>
      <c r="DT253" s="59"/>
      <c r="DU253" s="59"/>
      <c r="DV253" s="59"/>
      <c r="DW253" s="59"/>
      <c r="DX253" s="59"/>
      <c r="DY253" s="59"/>
      <c r="DZ253" s="59"/>
      <c r="EA253" s="59"/>
      <c r="EB253" s="59"/>
    </row>
    <row r="254" spans="15:132" s="60" customFormat="1">
      <c r="O254" s="59"/>
      <c r="P254" s="59"/>
      <c r="Q254" s="59"/>
      <c r="R254" s="59"/>
      <c r="S254" s="59"/>
      <c r="T254" s="59"/>
      <c r="U254" s="59"/>
      <c r="V254" s="59"/>
      <c r="W254" s="59"/>
      <c r="X254" s="59"/>
      <c r="Y254" s="59"/>
      <c r="Z254" s="59"/>
      <c r="AA254" s="59"/>
      <c r="AB254" s="59"/>
      <c r="AC254" s="59"/>
      <c r="AD254" s="59"/>
      <c r="AE254" s="59"/>
      <c r="AF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59"/>
      <c r="CS254" s="59"/>
      <c r="CT254" s="59"/>
      <c r="CU254" s="59"/>
      <c r="CV254" s="59"/>
      <c r="CW254" s="59"/>
      <c r="CX254" s="59"/>
      <c r="CY254" s="59"/>
      <c r="CZ254" s="59"/>
      <c r="DA254" s="59"/>
      <c r="DB254" s="59"/>
      <c r="DC254" s="59"/>
      <c r="DD254" s="59"/>
      <c r="DE254" s="59"/>
      <c r="DF254" s="59"/>
      <c r="DG254" s="59"/>
      <c r="DH254" s="59"/>
      <c r="DI254" s="59"/>
      <c r="DJ254" s="59"/>
      <c r="DK254" s="59"/>
      <c r="DL254" s="59"/>
      <c r="DM254" s="59"/>
      <c r="DN254" s="59"/>
      <c r="DO254" s="59"/>
      <c r="DP254" s="59"/>
      <c r="DQ254" s="59"/>
      <c r="DR254" s="59"/>
      <c r="DS254" s="59"/>
      <c r="DT254" s="59"/>
      <c r="DU254" s="59"/>
      <c r="DV254" s="59"/>
      <c r="DW254" s="59"/>
      <c r="DX254" s="59"/>
      <c r="DY254" s="59"/>
      <c r="DZ254" s="59"/>
      <c r="EA254" s="59"/>
      <c r="EB254" s="59"/>
    </row>
    <row r="255" spans="15:132" s="60" customFormat="1">
      <c r="O255" s="59"/>
      <c r="P255" s="59"/>
      <c r="Q255" s="59"/>
      <c r="R255" s="59"/>
      <c r="S255" s="59"/>
      <c r="T255" s="59"/>
      <c r="U255" s="59"/>
      <c r="V255" s="59"/>
      <c r="W255" s="59"/>
      <c r="X255" s="59"/>
      <c r="Y255" s="59"/>
      <c r="Z255" s="59"/>
      <c r="AA255" s="59"/>
      <c r="AB255" s="59"/>
      <c r="AC255" s="59"/>
      <c r="AD255" s="59"/>
      <c r="AE255" s="59"/>
      <c r="AF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59"/>
      <c r="CS255" s="59"/>
      <c r="CT255" s="59"/>
      <c r="CU255" s="59"/>
      <c r="CV255" s="59"/>
      <c r="CW255" s="59"/>
      <c r="CX255" s="59"/>
      <c r="CY255" s="59"/>
      <c r="CZ255" s="59"/>
      <c r="DA255" s="59"/>
      <c r="DB255" s="59"/>
      <c r="DC255" s="59"/>
      <c r="DD255" s="59"/>
      <c r="DE255" s="59"/>
      <c r="DF255" s="59"/>
      <c r="DG255" s="59"/>
      <c r="DH255" s="59"/>
      <c r="DI255" s="59"/>
      <c r="DJ255" s="59"/>
      <c r="DK255" s="59"/>
      <c r="DL255" s="59"/>
      <c r="DM255" s="59"/>
      <c r="DN255" s="59"/>
      <c r="DO255" s="59"/>
      <c r="DP255" s="59"/>
      <c r="DQ255" s="59"/>
      <c r="DR255" s="59"/>
      <c r="DS255" s="59"/>
      <c r="DT255" s="59"/>
      <c r="DU255" s="59"/>
      <c r="DV255" s="59"/>
      <c r="DW255" s="59"/>
      <c r="DX255" s="59"/>
      <c r="DY255" s="59"/>
      <c r="DZ255" s="59"/>
      <c r="EA255" s="59"/>
      <c r="EB255" s="59"/>
    </row>
    <row r="256" spans="15:132" s="60" customFormat="1">
      <c r="O256" s="59"/>
      <c r="P256" s="59"/>
      <c r="Q256" s="59"/>
      <c r="R256" s="59"/>
      <c r="S256" s="59"/>
      <c r="T256" s="59"/>
      <c r="U256" s="59"/>
      <c r="V256" s="59"/>
      <c r="W256" s="59"/>
      <c r="X256" s="59"/>
      <c r="Y256" s="59"/>
      <c r="Z256" s="59"/>
      <c r="AA256" s="59"/>
      <c r="AB256" s="59"/>
      <c r="AC256" s="59"/>
      <c r="AD256" s="59"/>
      <c r="AE256" s="59"/>
      <c r="AF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59"/>
      <c r="CS256" s="59"/>
      <c r="CT256" s="59"/>
      <c r="CU256" s="59"/>
      <c r="CV256" s="59"/>
      <c r="CW256" s="59"/>
      <c r="CX256" s="59"/>
      <c r="CY256" s="59"/>
      <c r="CZ256" s="59"/>
      <c r="DA256" s="59"/>
      <c r="DB256" s="59"/>
      <c r="DC256" s="59"/>
      <c r="DD256" s="59"/>
      <c r="DE256" s="59"/>
      <c r="DF256" s="59"/>
      <c r="DG256" s="59"/>
      <c r="DH256" s="59"/>
      <c r="DI256" s="59"/>
      <c r="DJ256" s="59"/>
      <c r="DK256" s="59"/>
      <c r="DL256" s="59"/>
      <c r="DM256" s="59"/>
      <c r="DN256" s="59"/>
      <c r="DO256" s="59"/>
      <c r="DP256" s="59"/>
      <c r="DQ256" s="59"/>
      <c r="DR256" s="59"/>
      <c r="DS256" s="59"/>
      <c r="DT256" s="59"/>
      <c r="DU256" s="59"/>
      <c r="DV256" s="59"/>
      <c r="DW256" s="59"/>
      <c r="DX256" s="59"/>
      <c r="DY256" s="59"/>
      <c r="DZ256" s="59"/>
      <c r="EA256" s="59"/>
      <c r="EB256" s="59"/>
    </row>
    <row r="257" spans="15:132" s="60" customFormat="1">
      <c r="O257" s="59"/>
      <c r="P257" s="59"/>
      <c r="Q257" s="59"/>
      <c r="R257" s="59"/>
      <c r="S257" s="59"/>
      <c r="T257" s="59"/>
      <c r="U257" s="59"/>
      <c r="V257" s="59"/>
      <c r="W257" s="59"/>
      <c r="X257" s="59"/>
      <c r="Y257" s="59"/>
      <c r="Z257" s="59"/>
      <c r="AA257" s="59"/>
      <c r="AB257" s="59"/>
      <c r="AC257" s="59"/>
      <c r="AD257" s="59"/>
      <c r="AE257" s="59"/>
      <c r="AF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59"/>
      <c r="CS257" s="59"/>
      <c r="CT257" s="59"/>
      <c r="CU257" s="59"/>
      <c r="CV257" s="59"/>
      <c r="CW257" s="59"/>
      <c r="CX257" s="59"/>
      <c r="CY257" s="59"/>
      <c r="CZ257" s="59"/>
      <c r="DA257" s="59"/>
      <c r="DB257" s="59"/>
      <c r="DC257" s="59"/>
      <c r="DD257" s="59"/>
      <c r="DE257" s="59"/>
      <c r="DF257" s="59"/>
      <c r="DG257" s="59"/>
      <c r="DH257" s="59"/>
      <c r="DI257" s="59"/>
      <c r="DJ257" s="59"/>
      <c r="DK257" s="59"/>
      <c r="DL257" s="59"/>
      <c r="DM257" s="59"/>
      <c r="DN257" s="59"/>
      <c r="DO257" s="59"/>
      <c r="DP257" s="59"/>
      <c r="DQ257" s="59"/>
      <c r="DR257" s="59"/>
      <c r="DS257" s="59"/>
      <c r="DT257" s="59"/>
      <c r="DU257" s="59"/>
      <c r="DV257" s="59"/>
      <c r="DW257" s="59"/>
      <c r="DX257" s="59"/>
      <c r="DY257" s="59"/>
      <c r="DZ257" s="59"/>
      <c r="EA257" s="59"/>
      <c r="EB257" s="59"/>
    </row>
    <row r="258" spans="15:132" s="60" customFormat="1">
      <c r="O258" s="59"/>
      <c r="P258" s="59"/>
      <c r="Q258" s="59"/>
      <c r="R258" s="59"/>
      <c r="S258" s="59"/>
      <c r="T258" s="59"/>
      <c r="U258" s="59"/>
      <c r="V258" s="59"/>
      <c r="W258" s="59"/>
      <c r="X258" s="59"/>
      <c r="Y258" s="59"/>
      <c r="Z258" s="59"/>
      <c r="AA258" s="59"/>
      <c r="AB258" s="59"/>
      <c r="AC258" s="59"/>
      <c r="AD258" s="59"/>
      <c r="AE258" s="59"/>
      <c r="AF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59"/>
      <c r="CS258" s="59"/>
      <c r="CT258" s="59"/>
      <c r="CU258" s="59"/>
      <c r="CV258" s="59"/>
      <c r="CW258" s="59"/>
      <c r="CX258" s="59"/>
      <c r="CY258" s="59"/>
      <c r="CZ258" s="59"/>
      <c r="DA258" s="59"/>
      <c r="DB258" s="59"/>
      <c r="DC258" s="59"/>
      <c r="DD258" s="59"/>
      <c r="DE258" s="59"/>
      <c r="DF258" s="59"/>
      <c r="DG258" s="59"/>
      <c r="DH258" s="59"/>
      <c r="DI258" s="59"/>
      <c r="DJ258" s="59"/>
      <c r="DK258" s="59"/>
      <c r="DL258" s="59"/>
      <c r="DM258" s="59"/>
      <c r="DN258" s="59"/>
      <c r="DO258" s="59"/>
      <c r="DP258" s="59"/>
      <c r="DQ258" s="59"/>
      <c r="DR258" s="59"/>
      <c r="DS258" s="59"/>
      <c r="DT258" s="59"/>
      <c r="DU258" s="59"/>
      <c r="DV258" s="59"/>
      <c r="DW258" s="59"/>
      <c r="DX258" s="59"/>
      <c r="DY258" s="59"/>
      <c r="DZ258" s="59"/>
      <c r="EA258" s="59"/>
      <c r="EB258" s="59"/>
    </row>
    <row r="259" spans="15:132" s="60" customFormat="1">
      <c r="O259" s="59"/>
      <c r="P259" s="59"/>
      <c r="Q259" s="59"/>
      <c r="R259" s="59"/>
      <c r="S259" s="59"/>
      <c r="T259" s="59"/>
      <c r="U259" s="59"/>
      <c r="V259" s="59"/>
      <c r="W259" s="59"/>
      <c r="X259" s="59"/>
      <c r="Y259" s="59"/>
      <c r="Z259" s="59"/>
      <c r="AA259" s="59"/>
      <c r="AB259" s="59"/>
      <c r="AC259" s="59"/>
      <c r="AD259" s="59"/>
      <c r="AE259" s="59"/>
      <c r="AF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59"/>
      <c r="CS259" s="59"/>
      <c r="CT259" s="59"/>
      <c r="CU259" s="59"/>
      <c r="CV259" s="59"/>
      <c r="CW259" s="59"/>
      <c r="CX259" s="59"/>
      <c r="CY259" s="59"/>
      <c r="CZ259" s="59"/>
      <c r="DA259" s="59"/>
      <c r="DB259" s="59"/>
      <c r="DC259" s="59"/>
      <c r="DD259" s="59"/>
      <c r="DE259" s="59"/>
      <c r="DF259" s="59"/>
      <c r="DG259" s="59"/>
      <c r="DH259" s="59"/>
      <c r="DI259" s="59"/>
      <c r="DJ259" s="59"/>
      <c r="DK259" s="59"/>
      <c r="DL259" s="59"/>
      <c r="DM259" s="59"/>
      <c r="DN259" s="59"/>
      <c r="DO259" s="59"/>
      <c r="DP259" s="59"/>
      <c r="DQ259" s="59"/>
      <c r="DR259" s="59"/>
      <c r="DS259" s="59"/>
      <c r="DT259" s="59"/>
      <c r="DU259" s="59"/>
      <c r="DV259" s="59"/>
      <c r="DW259" s="59"/>
      <c r="DX259" s="59"/>
      <c r="DY259" s="59"/>
      <c r="DZ259" s="59"/>
      <c r="EA259" s="59"/>
      <c r="EB259" s="59"/>
    </row>
    <row r="260" spans="15:132" s="60" customFormat="1">
      <c r="O260" s="59"/>
      <c r="P260" s="59"/>
      <c r="Q260" s="59"/>
      <c r="R260" s="59"/>
      <c r="S260" s="59"/>
      <c r="T260" s="59"/>
      <c r="U260" s="59"/>
      <c r="V260" s="59"/>
      <c r="W260" s="59"/>
      <c r="X260" s="59"/>
      <c r="Y260" s="59"/>
      <c r="Z260" s="59"/>
      <c r="AA260" s="59"/>
      <c r="AB260" s="59"/>
      <c r="AC260" s="59"/>
      <c r="AD260" s="59"/>
      <c r="AE260" s="59"/>
      <c r="AF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59"/>
      <c r="CS260" s="59"/>
      <c r="CT260" s="59"/>
      <c r="CU260" s="59"/>
      <c r="CV260" s="59"/>
      <c r="CW260" s="59"/>
      <c r="CX260" s="59"/>
      <c r="CY260" s="59"/>
      <c r="CZ260" s="59"/>
      <c r="DA260" s="59"/>
      <c r="DB260" s="59"/>
      <c r="DC260" s="59"/>
      <c r="DD260" s="59"/>
      <c r="DE260" s="59"/>
      <c r="DF260" s="59"/>
      <c r="DG260" s="59"/>
      <c r="DH260" s="59"/>
      <c r="DI260" s="59"/>
      <c r="DJ260" s="59"/>
      <c r="DK260" s="59"/>
      <c r="DL260" s="59"/>
      <c r="DM260" s="59"/>
      <c r="DN260" s="59"/>
      <c r="DO260" s="59"/>
      <c r="DP260" s="59"/>
      <c r="DQ260" s="59"/>
      <c r="DR260" s="59"/>
      <c r="DS260" s="59"/>
      <c r="DT260" s="59"/>
      <c r="DU260" s="59"/>
      <c r="DV260" s="59"/>
      <c r="DW260" s="59"/>
      <c r="DX260" s="59"/>
      <c r="DY260" s="59"/>
      <c r="DZ260" s="59"/>
      <c r="EA260" s="59"/>
      <c r="EB260" s="59"/>
    </row>
    <row r="261" spans="15:132" s="60" customFormat="1">
      <c r="O261" s="59"/>
      <c r="P261" s="59"/>
      <c r="Q261" s="59"/>
      <c r="R261" s="59"/>
      <c r="S261" s="59"/>
      <c r="T261" s="59"/>
      <c r="U261" s="59"/>
      <c r="V261" s="59"/>
      <c r="W261" s="59"/>
      <c r="X261" s="59"/>
      <c r="Y261" s="59"/>
      <c r="Z261" s="59"/>
      <c r="AA261" s="59"/>
      <c r="AB261" s="59"/>
      <c r="AC261" s="59"/>
      <c r="AD261" s="59"/>
      <c r="AE261" s="59"/>
      <c r="AF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9"/>
      <c r="DF261" s="59"/>
      <c r="DG261" s="59"/>
      <c r="DH261" s="59"/>
      <c r="DI261" s="59"/>
      <c r="DJ261" s="59"/>
      <c r="DK261" s="59"/>
      <c r="DL261" s="59"/>
      <c r="DM261" s="59"/>
      <c r="DN261" s="59"/>
      <c r="DO261" s="59"/>
      <c r="DP261" s="59"/>
      <c r="DQ261" s="59"/>
      <c r="DR261" s="59"/>
      <c r="DS261" s="59"/>
      <c r="DT261" s="59"/>
      <c r="DU261" s="59"/>
      <c r="DV261" s="59"/>
      <c r="DW261" s="59"/>
      <c r="DX261" s="59"/>
      <c r="DY261" s="59"/>
      <c r="DZ261" s="59"/>
      <c r="EA261" s="59"/>
      <c r="EB261" s="59"/>
    </row>
    <row r="262" spans="15:132" s="60" customFormat="1">
      <c r="O262" s="59"/>
      <c r="P262" s="59"/>
      <c r="Q262" s="59"/>
      <c r="R262" s="59"/>
      <c r="S262" s="59"/>
      <c r="T262" s="59"/>
      <c r="U262" s="59"/>
      <c r="V262" s="59"/>
      <c r="W262" s="59"/>
      <c r="X262" s="59"/>
      <c r="Y262" s="59"/>
      <c r="Z262" s="59"/>
      <c r="AA262" s="59"/>
      <c r="AB262" s="59"/>
      <c r="AC262" s="59"/>
      <c r="AD262" s="59"/>
      <c r="AE262" s="59"/>
      <c r="AF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59"/>
      <c r="CS262" s="59"/>
      <c r="CT262" s="59"/>
      <c r="CU262" s="59"/>
      <c r="CV262" s="59"/>
      <c r="CW262" s="59"/>
      <c r="CX262" s="59"/>
      <c r="CY262" s="59"/>
      <c r="CZ262" s="59"/>
      <c r="DA262" s="59"/>
      <c r="DB262" s="59"/>
      <c r="DC262" s="59"/>
      <c r="DD262" s="59"/>
      <c r="DE262" s="59"/>
      <c r="DF262" s="59"/>
      <c r="DG262" s="59"/>
      <c r="DH262" s="59"/>
      <c r="DI262" s="59"/>
      <c r="DJ262" s="59"/>
      <c r="DK262" s="59"/>
      <c r="DL262" s="59"/>
      <c r="DM262" s="59"/>
      <c r="DN262" s="59"/>
      <c r="DO262" s="59"/>
      <c r="DP262" s="59"/>
      <c r="DQ262" s="59"/>
      <c r="DR262" s="59"/>
      <c r="DS262" s="59"/>
      <c r="DT262" s="59"/>
      <c r="DU262" s="59"/>
      <c r="DV262" s="59"/>
      <c r="DW262" s="59"/>
      <c r="DX262" s="59"/>
      <c r="DY262" s="59"/>
      <c r="DZ262" s="59"/>
      <c r="EA262" s="59"/>
      <c r="EB262" s="59"/>
    </row>
    <row r="263" spans="15:132" s="60" customFormat="1">
      <c r="O263" s="59"/>
      <c r="P263" s="59"/>
      <c r="Q263" s="59"/>
      <c r="R263" s="59"/>
      <c r="S263" s="59"/>
      <c r="T263" s="59"/>
      <c r="U263" s="59"/>
      <c r="V263" s="59"/>
      <c r="W263" s="59"/>
      <c r="X263" s="59"/>
      <c r="Y263" s="59"/>
      <c r="Z263" s="59"/>
      <c r="AA263" s="59"/>
      <c r="AB263" s="59"/>
      <c r="AC263" s="59"/>
      <c r="AD263" s="59"/>
      <c r="AE263" s="59"/>
      <c r="AF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59"/>
      <c r="CS263" s="59"/>
      <c r="CT263" s="59"/>
      <c r="CU263" s="59"/>
      <c r="CV263" s="59"/>
      <c r="CW263" s="59"/>
      <c r="CX263" s="59"/>
      <c r="CY263" s="59"/>
      <c r="CZ263" s="59"/>
      <c r="DA263" s="59"/>
      <c r="DB263" s="59"/>
      <c r="DC263" s="59"/>
      <c r="DD263" s="59"/>
      <c r="DE263" s="59"/>
      <c r="DF263" s="59"/>
      <c r="DG263" s="59"/>
      <c r="DH263" s="59"/>
      <c r="DI263" s="59"/>
      <c r="DJ263" s="59"/>
      <c r="DK263" s="59"/>
      <c r="DL263" s="59"/>
      <c r="DM263" s="59"/>
      <c r="DN263" s="59"/>
      <c r="DO263" s="59"/>
      <c r="DP263" s="59"/>
      <c r="DQ263" s="59"/>
      <c r="DR263" s="59"/>
      <c r="DS263" s="59"/>
      <c r="DT263" s="59"/>
      <c r="DU263" s="59"/>
      <c r="DV263" s="59"/>
      <c r="DW263" s="59"/>
      <c r="DX263" s="59"/>
      <c r="DY263" s="59"/>
      <c r="DZ263" s="59"/>
      <c r="EA263" s="59"/>
      <c r="EB263" s="59"/>
    </row>
    <row r="264" spans="15:132" s="60" customFormat="1">
      <c r="O264" s="59"/>
      <c r="P264" s="59"/>
      <c r="Q264" s="59"/>
      <c r="R264" s="59"/>
      <c r="S264" s="59"/>
      <c r="T264" s="59"/>
      <c r="U264" s="59"/>
      <c r="V264" s="59"/>
      <c r="W264" s="59"/>
      <c r="X264" s="59"/>
      <c r="Y264" s="59"/>
      <c r="Z264" s="59"/>
      <c r="AA264" s="59"/>
      <c r="AB264" s="59"/>
      <c r="AC264" s="59"/>
      <c r="AD264" s="59"/>
      <c r="AE264" s="59"/>
      <c r="AF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59"/>
      <c r="CS264" s="59"/>
      <c r="CT264" s="59"/>
      <c r="CU264" s="59"/>
      <c r="CV264" s="59"/>
      <c r="CW264" s="59"/>
      <c r="CX264" s="59"/>
      <c r="CY264" s="59"/>
      <c r="CZ264" s="59"/>
      <c r="DA264" s="59"/>
      <c r="DB264" s="59"/>
      <c r="DC264" s="59"/>
      <c r="DD264" s="59"/>
      <c r="DE264" s="59"/>
      <c r="DF264" s="59"/>
      <c r="DG264" s="59"/>
      <c r="DH264" s="59"/>
      <c r="DI264" s="59"/>
      <c r="DJ264" s="59"/>
      <c r="DK264" s="59"/>
      <c r="DL264" s="59"/>
      <c r="DM264" s="59"/>
      <c r="DN264" s="59"/>
      <c r="DO264" s="59"/>
      <c r="DP264" s="59"/>
      <c r="DQ264" s="59"/>
      <c r="DR264" s="59"/>
      <c r="DS264" s="59"/>
      <c r="DT264" s="59"/>
      <c r="DU264" s="59"/>
      <c r="DV264" s="59"/>
      <c r="DW264" s="59"/>
      <c r="DX264" s="59"/>
      <c r="DY264" s="59"/>
      <c r="DZ264" s="59"/>
      <c r="EA264" s="59"/>
      <c r="EB264" s="59"/>
    </row>
    <row r="265" spans="15:132" s="60" customFormat="1">
      <c r="O265" s="59"/>
      <c r="P265" s="59"/>
      <c r="Q265" s="59"/>
      <c r="R265" s="59"/>
      <c r="S265" s="59"/>
      <c r="T265" s="59"/>
      <c r="U265" s="59"/>
      <c r="V265" s="59"/>
      <c r="W265" s="59"/>
      <c r="X265" s="59"/>
      <c r="Y265" s="59"/>
      <c r="Z265" s="59"/>
      <c r="AA265" s="59"/>
      <c r="AB265" s="59"/>
      <c r="AC265" s="59"/>
      <c r="AD265" s="59"/>
      <c r="AE265" s="59"/>
      <c r="AF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59"/>
      <c r="CS265" s="59"/>
      <c r="CT265" s="59"/>
      <c r="CU265" s="59"/>
      <c r="CV265" s="59"/>
      <c r="CW265" s="59"/>
      <c r="CX265" s="59"/>
      <c r="CY265" s="59"/>
      <c r="CZ265" s="59"/>
      <c r="DA265" s="59"/>
      <c r="DB265" s="59"/>
      <c r="DC265" s="59"/>
      <c r="DD265" s="59"/>
      <c r="DE265" s="59"/>
      <c r="DF265" s="59"/>
      <c r="DG265" s="59"/>
      <c r="DH265" s="59"/>
      <c r="DI265" s="59"/>
      <c r="DJ265" s="59"/>
      <c r="DK265" s="59"/>
      <c r="DL265" s="59"/>
      <c r="DM265" s="59"/>
      <c r="DN265" s="59"/>
      <c r="DO265" s="59"/>
      <c r="DP265" s="59"/>
      <c r="DQ265" s="59"/>
      <c r="DR265" s="59"/>
      <c r="DS265" s="59"/>
      <c r="DT265" s="59"/>
      <c r="DU265" s="59"/>
      <c r="DV265" s="59"/>
      <c r="DW265" s="59"/>
      <c r="DX265" s="59"/>
      <c r="DY265" s="59"/>
      <c r="DZ265" s="59"/>
      <c r="EA265" s="59"/>
      <c r="EB265" s="59"/>
    </row>
    <row r="266" spans="15:132" s="60" customFormat="1">
      <c r="O266" s="59"/>
      <c r="P266" s="59"/>
      <c r="Q266" s="59"/>
      <c r="R266" s="59"/>
      <c r="S266" s="59"/>
      <c r="T266" s="59"/>
      <c r="U266" s="59"/>
      <c r="V266" s="59"/>
      <c r="W266" s="59"/>
      <c r="X266" s="59"/>
      <c r="Y266" s="59"/>
      <c r="Z266" s="59"/>
      <c r="AA266" s="59"/>
      <c r="AB266" s="59"/>
      <c r="AC266" s="59"/>
      <c r="AD266" s="59"/>
      <c r="AE266" s="59"/>
      <c r="AF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59"/>
      <c r="CS266" s="59"/>
      <c r="CT266" s="59"/>
      <c r="CU266" s="59"/>
      <c r="CV266" s="59"/>
      <c r="CW266" s="59"/>
      <c r="CX266" s="59"/>
      <c r="CY266" s="59"/>
      <c r="CZ266" s="59"/>
      <c r="DA266" s="59"/>
      <c r="DB266" s="59"/>
      <c r="DC266" s="59"/>
      <c r="DD266" s="59"/>
      <c r="DE266" s="59"/>
      <c r="DF266" s="59"/>
      <c r="DG266" s="59"/>
      <c r="DH266" s="59"/>
      <c r="DI266" s="59"/>
      <c r="DJ266" s="59"/>
      <c r="DK266" s="59"/>
      <c r="DL266" s="59"/>
      <c r="DM266" s="59"/>
      <c r="DN266" s="59"/>
      <c r="DO266" s="59"/>
      <c r="DP266" s="59"/>
      <c r="DQ266" s="59"/>
      <c r="DR266" s="59"/>
      <c r="DS266" s="59"/>
      <c r="DT266" s="59"/>
      <c r="DU266" s="59"/>
      <c r="DV266" s="59"/>
      <c r="DW266" s="59"/>
      <c r="DX266" s="59"/>
      <c r="DY266" s="59"/>
      <c r="DZ266" s="59"/>
      <c r="EA266" s="59"/>
      <c r="EB266" s="59"/>
    </row>
    <row r="267" spans="15:132" s="60" customFormat="1">
      <c r="O267" s="59"/>
      <c r="P267" s="59"/>
      <c r="Q267" s="59"/>
      <c r="R267" s="59"/>
      <c r="S267" s="59"/>
      <c r="T267" s="59"/>
      <c r="U267" s="59"/>
      <c r="V267" s="59"/>
      <c r="W267" s="59"/>
      <c r="X267" s="59"/>
      <c r="Y267" s="59"/>
      <c r="Z267" s="59"/>
      <c r="AA267" s="59"/>
      <c r="AB267" s="59"/>
      <c r="AC267" s="59"/>
      <c r="AD267" s="59"/>
      <c r="AE267" s="59"/>
      <c r="AF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59"/>
      <c r="CS267" s="59"/>
      <c r="CT267" s="59"/>
      <c r="CU267" s="59"/>
      <c r="CV267" s="59"/>
      <c r="CW267" s="59"/>
      <c r="CX267" s="59"/>
      <c r="CY267" s="59"/>
      <c r="CZ267" s="59"/>
      <c r="DA267" s="59"/>
      <c r="DB267" s="59"/>
      <c r="DC267" s="59"/>
      <c r="DD267" s="59"/>
      <c r="DE267" s="59"/>
      <c r="DF267" s="59"/>
      <c r="DG267" s="59"/>
      <c r="DH267" s="59"/>
      <c r="DI267" s="59"/>
      <c r="DJ267" s="59"/>
      <c r="DK267" s="59"/>
      <c r="DL267" s="59"/>
      <c r="DM267" s="59"/>
      <c r="DN267" s="59"/>
      <c r="DO267" s="59"/>
      <c r="DP267" s="59"/>
      <c r="DQ267" s="59"/>
      <c r="DR267" s="59"/>
      <c r="DS267" s="59"/>
      <c r="DT267" s="59"/>
      <c r="DU267" s="59"/>
      <c r="DV267" s="59"/>
      <c r="DW267" s="59"/>
      <c r="DX267" s="59"/>
      <c r="DY267" s="59"/>
      <c r="DZ267" s="59"/>
      <c r="EA267" s="59"/>
      <c r="EB267" s="59"/>
    </row>
    <row r="268" spans="15:132" s="60" customFormat="1">
      <c r="O268" s="59"/>
      <c r="P268" s="59"/>
      <c r="Q268" s="59"/>
      <c r="R268" s="59"/>
      <c r="S268" s="59"/>
      <c r="T268" s="59"/>
      <c r="U268" s="59"/>
      <c r="V268" s="59"/>
      <c r="W268" s="59"/>
      <c r="X268" s="59"/>
      <c r="Y268" s="59"/>
      <c r="Z268" s="59"/>
      <c r="AA268" s="59"/>
      <c r="AB268" s="59"/>
      <c r="AC268" s="59"/>
      <c r="AD268" s="59"/>
      <c r="AE268" s="59"/>
      <c r="AF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59"/>
      <c r="CS268" s="59"/>
      <c r="CT268" s="59"/>
      <c r="CU268" s="59"/>
      <c r="CV268" s="59"/>
      <c r="CW268" s="59"/>
      <c r="CX268" s="59"/>
      <c r="CY268" s="59"/>
      <c r="CZ268" s="59"/>
      <c r="DA268" s="59"/>
      <c r="DB268" s="59"/>
      <c r="DC268" s="59"/>
      <c r="DD268" s="59"/>
      <c r="DE268" s="59"/>
      <c r="DF268" s="59"/>
      <c r="DG268" s="59"/>
      <c r="DH268" s="59"/>
      <c r="DI268" s="59"/>
      <c r="DJ268" s="59"/>
      <c r="DK268" s="59"/>
      <c r="DL268" s="59"/>
      <c r="DM268" s="59"/>
      <c r="DN268" s="59"/>
      <c r="DO268" s="59"/>
      <c r="DP268" s="59"/>
      <c r="DQ268" s="59"/>
      <c r="DR268" s="59"/>
      <c r="DS268" s="59"/>
      <c r="DT268" s="59"/>
      <c r="DU268" s="59"/>
      <c r="DV268" s="59"/>
      <c r="DW268" s="59"/>
      <c r="DX268" s="59"/>
      <c r="DY268" s="59"/>
      <c r="DZ268" s="59"/>
      <c r="EA268" s="59"/>
      <c r="EB268" s="59"/>
    </row>
    <row r="269" spans="15:132" s="60" customFormat="1">
      <c r="O269" s="59"/>
      <c r="P269" s="59"/>
      <c r="Q269" s="59"/>
      <c r="R269" s="59"/>
      <c r="S269" s="59"/>
      <c r="T269" s="59"/>
      <c r="U269" s="59"/>
      <c r="V269" s="59"/>
      <c r="W269" s="59"/>
      <c r="X269" s="59"/>
      <c r="Y269" s="59"/>
      <c r="Z269" s="59"/>
      <c r="AA269" s="59"/>
      <c r="AB269" s="59"/>
      <c r="AC269" s="59"/>
      <c r="AD269" s="59"/>
      <c r="AE269" s="59"/>
      <c r="AF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59"/>
      <c r="CS269" s="59"/>
      <c r="CT269" s="59"/>
      <c r="CU269" s="59"/>
      <c r="CV269" s="59"/>
      <c r="CW269" s="59"/>
      <c r="CX269" s="59"/>
      <c r="CY269" s="59"/>
      <c r="CZ269" s="59"/>
      <c r="DA269" s="59"/>
      <c r="DB269" s="59"/>
      <c r="DC269" s="59"/>
      <c r="DD269" s="59"/>
      <c r="DE269" s="59"/>
      <c r="DF269" s="59"/>
      <c r="DG269" s="59"/>
      <c r="DH269" s="59"/>
      <c r="DI269" s="59"/>
      <c r="DJ269" s="59"/>
      <c r="DK269" s="59"/>
      <c r="DL269" s="59"/>
      <c r="DM269" s="59"/>
      <c r="DN269" s="59"/>
      <c r="DO269" s="59"/>
      <c r="DP269" s="59"/>
      <c r="DQ269" s="59"/>
      <c r="DR269" s="59"/>
      <c r="DS269" s="59"/>
      <c r="DT269" s="59"/>
      <c r="DU269" s="59"/>
      <c r="DV269" s="59"/>
      <c r="DW269" s="59"/>
      <c r="DX269" s="59"/>
      <c r="DY269" s="59"/>
      <c r="DZ269" s="59"/>
      <c r="EA269" s="59"/>
      <c r="EB269" s="59"/>
    </row>
    <row r="270" spans="15:132" s="60" customFormat="1">
      <c r="O270" s="59"/>
      <c r="P270" s="59"/>
      <c r="Q270" s="59"/>
      <c r="R270" s="59"/>
      <c r="S270" s="59"/>
      <c r="T270" s="59"/>
      <c r="U270" s="59"/>
      <c r="V270" s="59"/>
      <c r="W270" s="59"/>
      <c r="X270" s="59"/>
      <c r="Y270" s="59"/>
      <c r="Z270" s="59"/>
      <c r="AA270" s="59"/>
      <c r="AB270" s="59"/>
      <c r="AC270" s="59"/>
      <c r="AD270" s="59"/>
      <c r="AE270" s="59"/>
      <c r="AF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59"/>
      <c r="CS270" s="59"/>
      <c r="CT270" s="59"/>
      <c r="CU270" s="59"/>
      <c r="CV270" s="59"/>
      <c r="CW270" s="59"/>
      <c r="CX270" s="59"/>
      <c r="CY270" s="59"/>
      <c r="CZ270" s="59"/>
      <c r="DA270" s="59"/>
      <c r="DB270" s="59"/>
      <c r="DC270" s="59"/>
      <c r="DD270" s="59"/>
      <c r="DE270" s="59"/>
      <c r="DF270" s="59"/>
      <c r="DG270" s="59"/>
      <c r="DH270" s="59"/>
      <c r="DI270" s="59"/>
      <c r="DJ270" s="59"/>
      <c r="DK270" s="59"/>
      <c r="DL270" s="59"/>
      <c r="DM270" s="59"/>
      <c r="DN270" s="59"/>
      <c r="DO270" s="59"/>
      <c r="DP270" s="59"/>
      <c r="DQ270" s="59"/>
      <c r="DR270" s="59"/>
      <c r="DS270" s="59"/>
      <c r="DT270" s="59"/>
      <c r="DU270" s="59"/>
      <c r="DV270" s="59"/>
      <c r="DW270" s="59"/>
      <c r="DX270" s="59"/>
      <c r="DY270" s="59"/>
      <c r="DZ270" s="59"/>
      <c r="EA270" s="59"/>
      <c r="EB270" s="59"/>
    </row>
    <row r="271" spans="15:132" s="60" customFormat="1">
      <c r="O271" s="59"/>
      <c r="P271" s="59"/>
      <c r="Q271" s="59"/>
      <c r="R271" s="59"/>
      <c r="S271" s="59"/>
      <c r="T271" s="59"/>
      <c r="U271" s="59"/>
      <c r="V271" s="59"/>
      <c r="W271" s="59"/>
      <c r="X271" s="59"/>
      <c r="Y271" s="59"/>
      <c r="Z271" s="59"/>
      <c r="AA271" s="59"/>
      <c r="AB271" s="59"/>
      <c r="AC271" s="59"/>
      <c r="AD271" s="59"/>
      <c r="AE271" s="59"/>
      <c r="AF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59"/>
      <c r="CS271" s="59"/>
      <c r="CT271" s="59"/>
      <c r="CU271" s="59"/>
      <c r="CV271" s="59"/>
      <c r="CW271" s="59"/>
      <c r="CX271" s="59"/>
      <c r="CY271" s="59"/>
      <c r="CZ271" s="59"/>
      <c r="DA271" s="59"/>
      <c r="DB271" s="59"/>
      <c r="DC271" s="59"/>
      <c r="DD271" s="59"/>
      <c r="DE271" s="59"/>
      <c r="DF271" s="59"/>
      <c r="DG271" s="59"/>
      <c r="DH271" s="59"/>
      <c r="DI271" s="59"/>
      <c r="DJ271" s="59"/>
      <c r="DK271" s="59"/>
      <c r="DL271" s="59"/>
      <c r="DM271" s="59"/>
      <c r="DN271" s="59"/>
      <c r="DO271" s="59"/>
      <c r="DP271" s="59"/>
      <c r="DQ271" s="59"/>
      <c r="DR271" s="59"/>
      <c r="DS271" s="59"/>
      <c r="DT271" s="59"/>
      <c r="DU271" s="59"/>
      <c r="DV271" s="59"/>
      <c r="DW271" s="59"/>
      <c r="DX271" s="59"/>
      <c r="DY271" s="59"/>
      <c r="DZ271" s="59"/>
      <c r="EA271" s="59"/>
      <c r="EB271" s="59"/>
    </row>
    <row r="272" spans="15:132" s="60" customFormat="1">
      <c r="O272" s="59"/>
      <c r="P272" s="59"/>
      <c r="Q272" s="59"/>
      <c r="R272" s="59"/>
      <c r="S272" s="59"/>
      <c r="T272" s="59"/>
      <c r="U272" s="59"/>
      <c r="V272" s="59"/>
      <c r="W272" s="59"/>
      <c r="X272" s="59"/>
      <c r="Y272" s="59"/>
      <c r="Z272" s="59"/>
      <c r="AA272" s="59"/>
      <c r="AB272" s="59"/>
      <c r="AC272" s="59"/>
      <c r="AD272" s="59"/>
      <c r="AE272" s="59"/>
      <c r="AF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59"/>
      <c r="CS272" s="59"/>
      <c r="CT272" s="59"/>
      <c r="CU272" s="59"/>
      <c r="CV272" s="59"/>
      <c r="CW272" s="59"/>
      <c r="CX272" s="59"/>
      <c r="CY272" s="59"/>
      <c r="CZ272" s="59"/>
      <c r="DA272" s="59"/>
      <c r="DB272" s="59"/>
      <c r="DC272" s="59"/>
      <c r="DD272" s="59"/>
      <c r="DE272" s="59"/>
      <c r="DF272" s="59"/>
      <c r="DG272" s="59"/>
      <c r="DH272" s="59"/>
      <c r="DI272" s="59"/>
      <c r="DJ272" s="59"/>
      <c r="DK272" s="59"/>
      <c r="DL272" s="59"/>
      <c r="DM272" s="59"/>
      <c r="DN272" s="59"/>
      <c r="DO272" s="59"/>
      <c r="DP272" s="59"/>
      <c r="DQ272" s="59"/>
      <c r="DR272" s="59"/>
      <c r="DS272" s="59"/>
      <c r="DT272" s="59"/>
      <c r="DU272" s="59"/>
      <c r="DV272" s="59"/>
      <c r="DW272" s="59"/>
      <c r="DX272" s="59"/>
      <c r="DY272" s="59"/>
      <c r="DZ272" s="59"/>
      <c r="EA272" s="59"/>
      <c r="EB272" s="59"/>
    </row>
    <row r="273" spans="15:132" s="60" customFormat="1">
      <c r="O273" s="59"/>
      <c r="P273" s="59"/>
      <c r="Q273" s="59"/>
      <c r="R273" s="59"/>
      <c r="S273" s="59"/>
      <c r="T273" s="59"/>
      <c r="U273" s="59"/>
      <c r="V273" s="59"/>
      <c r="W273" s="59"/>
      <c r="X273" s="59"/>
      <c r="Y273" s="59"/>
      <c r="Z273" s="59"/>
      <c r="AA273" s="59"/>
      <c r="AB273" s="59"/>
      <c r="AC273" s="59"/>
      <c r="AD273" s="59"/>
      <c r="AE273" s="59"/>
      <c r="AF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59"/>
      <c r="CS273" s="59"/>
      <c r="CT273" s="59"/>
      <c r="CU273" s="59"/>
      <c r="CV273" s="59"/>
      <c r="CW273" s="59"/>
      <c r="CX273" s="59"/>
      <c r="CY273" s="59"/>
      <c r="CZ273" s="59"/>
      <c r="DA273" s="59"/>
      <c r="DB273" s="59"/>
      <c r="DC273" s="59"/>
      <c r="DD273" s="59"/>
      <c r="DE273" s="59"/>
      <c r="DF273" s="59"/>
      <c r="DG273" s="59"/>
      <c r="DH273" s="59"/>
      <c r="DI273" s="59"/>
      <c r="DJ273" s="59"/>
      <c r="DK273" s="59"/>
      <c r="DL273" s="59"/>
      <c r="DM273" s="59"/>
      <c r="DN273" s="59"/>
      <c r="DO273" s="59"/>
      <c r="DP273" s="59"/>
      <c r="DQ273" s="59"/>
      <c r="DR273" s="59"/>
      <c r="DS273" s="59"/>
      <c r="DT273" s="59"/>
      <c r="DU273" s="59"/>
      <c r="DV273" s="59"/>
      <c r="DW273" s="59"/>
      <c r="DX273" s="59"/>
      <c r="DY273" s="59"/>
      <c r="DZ273" s="59"/>
      <c r="EA273" s="59"/>
      <c r="EB273" s="59"/>
    </row>
    <row r="274" spans="15:132" s="60" customFormat="1">
      <c r="O274" s="59"/>
      <c r="P274" s="59"/>
      <c r="Q274" s="59"/>
      <c r="R274" s="59"/>
      <c r="S274" s="59"/>
      <c r="T274" s="59"/>
      <c r="U274" s="59"/>
      <c r="V274" s="59"/>
      <c r="W274" s="59"/>
      <c r="X274" s="59"/>
      <c r="Y274" s="59"/>
      <c r="Z274" s="59"/>
      <c r="AA274" s="59"/>
      <c r="AB274" s="59"/>
      <c r="AC274" s="59"/>
      <c r="AD274" s="59"/>
      <c r="AE274" s="59"/>
      <c r="AF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59"/>
      <c r="CS274" s="59"/>
      <c r="CT274" s="59"/>
      <c r="CU274" s="59"/>
      <c r="CV274" s="59"/>
      <c r="CW274" s="59"/>
      <c r="CX274" s="59"/>
      <c r="CY274" s="59"/>
      <c r="CZ274" s="59"/>
      <c r="DA274" s="59"/>
      <c r="DB274" s="59"/>
      <c r="DC274" s="59"/>
      <c r="DD274" s="59"/>
      <c r="DE274" s="59"/>
      <c r="DF274" s="59"/>
      <c r="DG274" s="59"/>
      <c r="DH274" s="59"/>
      <c r="DI274" s="59"/>
      <c r="DJ274" s="59"/>
      <c r="DK274" s="59"/>
      <c r="DL274" s="59"/>
      <c r="DM274" s="59"/>
      <c r="DN274" s="59"/>
      <c r="DO274" s="59"/>
      <c r="DP274" s="59"/>
      <c r="DQ274" s="59"/>
      <c r="DR274" s="59"/>
      <c r="DS274" s="59"/>
      <c r="DT274" s="59"/>
      <c r="DU274" s="59"/>
      <c r="DV274" s="59"/>
      <c r="DW274" s="59"/>
      <c r="DX274" s="59"/>
      <c r="DY274" s="59"/>
      <c r="DZ274" s="59"/>
      <c r="EA274" s="59"/>
      <c r="EB274" s="59"/>
    </row>
    <row r="275" spans="15:132" s="60" customFormat="1">
      <c r="O275" s="59"/>
      <c r="P275" s="59"/>
      <c r="Q275" s="59"/>
      <c r="R275" s="59"/>
      <c r="S275" s="59"/>
      <c r="T275" s="59"/>
      <c r="U275" s="59"/>
      <c r="V275" s="59"/>
      <c r="W275" s="59"/>
      <c r="X275" s="59"/>
      <c r="Y275" s="59"/>
      <c r="Z275" s="59"/>
      <c r="AA275" s="59"/>
      <c r="AB275" s="59"/>
      <c r="AC275" s="59"/>
      <c r="AD275" s="59"/>
      <c r="AE275" s="59"/>
      <c r="AF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59"/>
      <c r="CS275" s="59"/>
      <c r="CT275" s="59"/>
      <c r="CU275" s="59"/>
      <c r="CV275" s="59"/>
      <c r="CW275" s="59"/>
      <c r="CX275" s="59"/>
      <c r="CY275" s="59"/>
      <c r="CZ275" s="59"/>
      <c r="DA275" s="59"/>
      <c r="DB275" s="59"/>
      <c r="DC275" s="59"/>
      <c r="DD275" s="59"/>
      <c r="DE275" s="59"/>
      <c r="DF275" s="59"/>
      <c r="DG275" s="59"/>
      <c r="DH275" s="59"/>
      <c r="DI275" s="59"/>
      <c r="DJ275" s="59"/>
      <c r="DK275" s="59"/>
      <c r="DL275" s="59"/>
      <c r="DM275" s="59"/>
      <c r="DN275" s="59"/>
      <c r="DO275" s="59"/>
      <c r="DP275" s="59"/>
      <c r="DQ275" s="59"/>
      <c r="DR275" s="59"/>
      <c r="DS275" s="59"/>
      <c r="DT275" s="59"/>
      <c r="DU275" s="59"/>
      <c r="DV275" s="59"/>
      <c r="DW275" s="59"/>
      <c r="DX275" s="59"/>
      <c r="DY275" s="59"/>
      <c r="DZ275" s="59"/>
      <c r="EA275" s="59"/>
      <c r="EB275" s="59"/>
    </row>
    <row r="276" spans="15:132" s="60" customFormat="1">
      <c r="O276" s="59"/>
      <c r="P276" s="59"/>
      <c r="Q276" s="59"/>
      <c r="R276" s="59"/>
      <c r="S276" s="59"/>
      <c r="T276" s="59"/>
      <c r="U276" s="59"/>
      <c r="V276" s="59"/>
      <c r="W276" s="59"/>
      <c r="X276" s="59"/>
      <c r="Y276" s="59"/>
      <c r="Z276" s="59"/>
      <c r="AA276" s="59"/>
      <c r="AB276" s="59"/>
      <c r="AC276" s="59"/>
      <c r="AD276" s="59"/>
      <c r="AE276" s="59"/>
      <c r="AF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59"/>
      <c r="CS276" s="59"/>
      <c r="CT276" s="59"/>
      <c r="CU276" s="59"/>
      <c r="CV276" s="59"/>
      <c r="CW276" s="59"/>
      <c r="CX276" s="59"/>
      <c r="CY276" s="59"/>
      <c r="CZ276" s="59"/>
      <c r="DA276" s="59"/>
      <c r="DB276" s="59"/>
      <c r="DC276" s="59"/>
      <c r="DD276" s="59"/>
      <c r="DE276" s="59"/>
      <c r="DF276" s="59"/>
      <c r="DG276" s="59"/>
      <c r="DH276" s="59"/>
      <c r="DI276" s="59"/>
      <c r="DJ276" s="59"/>
      <c r="DK276" s="59"/>
      <c r="DL276" s="59"/>
      <c r="DM276" s="59"/>
      <c r="DN276" s="59"/>
      <c r="DO276" s="59"/>
      <c r="DP276" s="59"/>
      <c r="DQ276" s="59"/>
      <c r="DR276" s="59"/>
      <c r="DS276" s="59"/>
      <c r="DT276" s="59"/>
      <c r="DU276" s="59"/>
      <c r="DV276" s="59"/>
      <c r="DW276" s="59"/>
      <c r="DX276" s="59"/>
      <c r="DY276" s="59"/>
      <c r="DZ276" s="59"/>
      <c r="EA276" s="59"/>
      <c r="EB276" s="59"/>
    </row>
    <row r="277" spans="15:132" s="60" customFormat="1">
      <c r="O277" s="59"/>
      <c r="P277" s="59"/>
      <c r="Q277" s="59"/>
      <c r="R277" s="59"/>
      <c r="S277" s="59"/>
      <c r="T277" s="59"/>
      <c r="U277" s="59"/>
      <c r="V277" s="59"/>
      <c r="W277" s="59"/>
      <c r="X277" s="59"/>
      <c r="Y277" s="59"/>
      <c r="Z277" s="59"/>
      <c r="AA277" s="59"/>
      <c r="AB277" s="59"/>
      <c r="AC277" s="59"/>
      <c r="AD277" s="59"/>
      <c r="AE277" s="59"/>
      <c r="AF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59"/>
      <c r="CS277" s="59"/>
      <c r="CT277" s="59"/>
      <c r="CU277" s="59"/>
      <c r="CV277" s="59"/>
      <c r="CW277" s="59"/>
      <c r="CX277" s="59"/>
      <c r="CY277" s="59"/>
      <c r="CZ277" s="59"/>
      <c r="DA277" s="59"/>
      <c r="DB277" s="59"/>
      <c r="DC277" s="59"/>
      <c r="DD277" s="59"/>
      <c r="DE277" s="59"/>
      <c r="DF277" s="59"/>
      <c r="DG277" s="59"/>
      <c r="DH277" s="59"/>
      <c r="DI277" s="59"/>
      <c r="DJ277" s="59"/>
      <c r="DK277" s="59"/>
      <c r="DL277" s="59"/>
      <c r="DM277" s="59"/>
      <c r="DN277" s="59"/>
      <c r="DO277" s="59"/>
      <c r="DP277" s="59"/>
      <c r="DQ277" s="59"/>
      <c r="DR277" s="59"/>
      <c r="DS277" s="59"/>
      <c r="DT277" s="59"/>
      <c r="DU277" s="59"/>
      <c r="DV277" s="59"/>
      <c r="DW277" s="59"/>
      <c r="DX277" s="59"/>
      <c r="DY277" s="59"/>
      <c r="DZ277" s="59"/>
      <c r="EA277" s="59"/>
      <c r="EB277" s="59"/>
    </row>
    <row r="278" spans="15:132" s="60" customFormat="1">
      <c r="O278" s="59"/>
      <c r="P278" s="59"/>
      <c r="Q278" s="59"/>
      <c r="R278" s="59"/>
      <c r="S278" s="59"/>
      <c r="T278" s="59"/>
      <c r="U278" s="59"/>
      <c r="V278" s="59"/>
      <c r="W278" s="59"/>
      <c r="X278" s="59"/>
      <c r="Y278" s="59"/>
      <c r="Z278" s="59"/>
      <c r="AA278" s="59"/>
      <c r="AB278" s="59"/>
      <c r="AC278" s="59"/>
      <c r="AD278" s="59"/>
      <c r="AE278" s="59"/>
      <c r="AF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59"/>
      <c r="CS278" s="59"/>
      <c r="CT278" s="59"/>
      <c r="CU278" s="59"/>
      <c r="CV278" s="59"/>
      <c r="CW278" s="59"/>
      <c r="CX278" s="59"/>
      <c r="CY278" s="59"/>
      <c r="CZ278" s="59"/>
      <c r="DA278" s="59"/>
      <c r="DB278" s="59"/>
      <c r="DC278" s="59"/>
      <c r="DD278" s="59"/>
      <c r="DE278" s="59"/>
      <c r="DF278" s="59"/>
      <c r="DG278" s="59"/>
      <c r="DH278" s="59"/>
      <c r="DI278" s="59"/>
      <c r="DJ278" s="59"/>
      <c r="DK278" s="59"/>
      <c r="DL278" s="59"/>
      <c r="DM278" s="59"/>
      <c r="DN278" s="59"/>
      <c r="DO278" s="59"/>
      <c r="DP278" s="59"/>
      <c r="DQ278" s="59"/>
      <c r="DR278" s="59"/>
      <c r="DS278" s="59"/>
      <c r="DT278" s="59"/>
      <c r="DU278" s="59"/>
      <c r="DV278" s="59"/>
      <c r="DW278" s="59"/>
      <c r="DX278" s="59"/>
      <c r="DY278" s="59"/>
      <c r="DZ278" s="59"/>
      <c r="EA278" s="59"/>
      <c r="EB278" s="59"/>
    </row>
    <row r="279" spans="15:132" s="60" customFormat="1">
      <c r="O279" s="59"/>
      <c r="P279" s="59"/>
      <c r="Q279" s="59"/>
      <c r="R279" s="59"/>
      <c r="S279" s="59"/>
      <c r="T279" s="59"/>
      <c r="U279" s="59"/>
      <c r="V279" s="59"/>
      <c r="W279" s="59"/>
      <c r="X279" s="59"/>
      <c r="Y279" s="59"/>
      <c r="Z279" s="59"/>
      <c r="AA279" s="59"/>
      <c r="AB279" s="59"/>
      <c r="AC279" s="59"/>
      <c r="AD279" s="59"/>
      <c r="AE279" s="59"/>
      <c r="AF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59"/>
      <c r="CS279" s="59"/>
      <c r="CT279" s="59"/>
      <c r="CU279" s="59"/>
      <c r="CV279" s="59"/>
      <c r="CW279" s="59"/>
      <c r="CX279" s="59"/>
      <c r="CY279" s="59"/>
      <c r="CZ279" s="59"/>
      <c r="DA279" s="59"/>
      <c r="DB279" s="59"/>
      <c r="DC279" s="59"/>
      <c r="DD279" s="59"/>
      <c r="DE279" s="59"/>
      <c r="DF279" s="59"/>
      <c r="DG279" s="59"/>
      <c r="DH279" s="59"/>
      <c r="DI279" s="59"/>
      <c r="DJ279" s="59"/>
      <c r="DK279" s="59"/>
      <c r="DL279" s="59"/>
      <c r="DM279" s="59"/>
      <c r="DN279" s="59"/>
      <c r="DO279" s="59"/>
      <c r="DP279" s="59"/>
      <c r="DQ279" s="59"/>
      <c r="DR279" s="59"/>
      <c r="DS279" s="59"/>
      <c r="DT279" s="59"/>
      <c r="DU279" s="59"/>
      <c r="DV279" s="59"/>
      <c r="DW279" s="59"/>
      <c r="DX279" s="59"/>
      <c r="DY279" s="59"/>
      <c r="DZ279" s="59"/>
      <c r="EA279" s="59"/>
      <c r="EB279" s="59"/>
    </row>
    <row r="280" spans="15:132" s="60" customFormat="1">
      <c r="O280" s="59"/>
      <c r="P280" s="59"/>
      <c r="Q280" s="59"/>
      <c r="R280" s="59"/>
      <c r="S280" s="59"/>
      <c r="T280" s="59"/>
      <c r="U280" s="59"/>
      <c r="V280" s="59"/>
      <c r="W280" s="59"/>
      <c r="X280" s="59"/>
      <c r="Y280" s="59"/>
      <c r="Z280" s="59"/>
      <c r="AA280" s="59"/>
      <c r="AB280" s="59"/>
      <c r="AC280" s="59"/>
      <c r="AD280" s="59"/>
      <c r="AE280" s="59"/>
      <c r="AF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59"/>
      <c r="CS280" s="59"/>
      <c r="CT280" s="59"/>
      <c r="CU280" s="59"/>
      <c r="CV280" s="59"/>
      <c r="CW280" s="59"/>
      <c r="CX280" s="59"/>
      <c r="CY280" s="59"/>
      <c r="CZ280" s="59"/>
      <c r="DA280" s="59"/>
      <c r="DB280" s="59"/>
      <c r="DC280" s="59"/>
      <c r="DD280" s="59"/>
      <c r="DE280" s="59"/>
      <c r="DF280" s="59"/>
      <c r="DG280" s="59"/>
      <c r="DH280" s="59"/>
      <c r="DI280" s="59"/>
      <c r="DJ280" s="59"/>
      <c r="DK280" s="59"/>
      <c r="DL280" s="59"/>
      <c r="DM280" s="59"/>
      <c r="DN280" s="59"/>
      <c r="DO280" s="59"/>
      <c r="DP280" s="59"/>
      <c r="DQ280" s="59"/>
      <c r="DR280" s="59"/>
      <c r="DS280" s="59"/>
      <c r="DT280" s="59"/>
      <c r="DU280" s="59"/>
      <c r="DV280" s="59"/>
      <c r="DW280" s="59"/>
      <c r="DX280" s="59"/>
      <c r="DY280" s="59"/>
      <c r="DZ280" s="59"/>
      <c r="EA280" s="59"/>
      <c r="EB280" s="59"/>
    </row>
    <row r="281" spans="15:132" s="60" customFormat="1">
      <c r="O281" s="59"/>
      <c r="P281" s="59"/>
      <c r="Q281" s="59"/>
      <c r="R281" s="59"/>
      <c r="S281" s="59"/>
      <c r="T281" s="59"/>
      <c r="U281" s="59"/>
      <c r="V281" s="59"/>
      <c r="W281" s="59"/>
      <c r="X281" s="59"/>
      <c r="Y281" s="59"/>
      <c r="Z281" s="59"/>
      <c r="AA281" s="59"/>
      <c r="AB281" s="59"/>
      <c r="AC281" s="59"/>
      <c r="AD281" s="59"/>
      <c r="AE281" s="59"/>
      <c r="AF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59"/>
      <c r="CS281" s="59"/>
      <c r="CT281" s="59"/>
      <c r="CU281" s="59"/>
      <c r="CV281" s="59"/>
      <c r="CW281" s="59"/>
      <c r="CX281" s="59"/>
      <c r="CY281" s="59"/>
      <c r="CZ281" s="59"/>
      <c r="DA281" s="59"/>
      <c r="DB281" s="59"/>
      <c r="DC281" s="59"/>
      <c r="DD281" s="59"/>
      <c r="DE281" s="59"/>
      <c r="DF281" s="59"/>
      <c r="DG281" s="59"/>
      <c r="DH281" s="59"/>
      <c r="DI281" s="59"/>
      <c r="DJ281" s="59"/>
      <c r="DK281" s="59"/>
      <c r="DL281" s="59"/>
      <c r="DM281" s="59"/>
      <c r="DN281" s="59"/>
      <c r="DO281" s="59"/>
      <c r="DP281" s="59"/>
      <c r="DQ281" s="59"/>
      <c r="DR281" s="59"/>
      <c r="DS281" s="59"/>
      <c r="DT281" s="59"/>
      <c r="DU281" s="59"/>
      <c r="DV281" s="59"/>
      <c r="DW281" s="59"/>
      <c r="DX281" s="59"/>
      <c r="DY281" s="59"/>
      <c r="DZ281" s="59"/>
      <c r="EA281" s="59"/>
      <c r="EB281" s="59"/>
    </row>
    <row r="282" spans="15:132" s="60" customFormat="1">
      <c r="O282" s="59"/>
      <c r="P282" s="59"/>
      <c r="Q282" s="59"/>
      <c r="R282" s="59"/>
      <c r="S282" s="59"/>
      <c r="T282" s="59"/>
      <c r="U282" s="59"/>
      <c r="V282" s="59"/>
      <c r="W282" s="59"/>
      <c r="X282" s="59"/>
      <c r="Y282" s="59"/>
      <c r="Z282" s="59"/>
      <c r="AA282" s="59"/>
      <c r="AB282" s="59"/>
      <c r="AC282" s="59"/>
      <c r="AD282" s="59"/>
      <c r="AE282" s="59"/>
      <c r="AF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59"/>
      <c r="CS282" s="59"/>
      <c r="CT282" s="59"/>
      <c r="CU282" s="59"/>
      <c r="CV282" s="59"/>
      <c r="CW282" s="59"/>
      <c r="CX282" s="59"/>
      <c r="CY282" s="59"/>
      <c r="CZ282" s="59"/>
      <c r="DA282" s="59"/>
      <c r="DB282" s="59"/>
      <c r="DC282" s="59"/>
      <c r="DD282" s="59"/>
      <c r="DE282" s="59"/>
      <c r="DF282" s="59"/>
      <c r="DG282" s="59"/>
      <c r="DH282" s="59"/>
      <c r="DI282" s="59"/>
      <c r="DJ282" s="59"/>
      <c r="DK282" s="59"/>
      <c r="DL282" s="59"/>
      <c r="DM282" s="59"/>
      <c r="DN282" s="59"/>
      <c r="DO282" s="59"/>
      <c r="DP282" s="59"/>
      <c r="DQ282" s="59"/>
      <c r="DR282" s="59"/>
      <c r="DS282" s="59"/>
      <c r="DT282" s="59"/>
      <c r="DU282" s="59"/>
      <c r="DV282" s="59"/>
      <c r="DW282" s="59"/>
      <c r="DX282" s="59"/>
      <c r="DY282" s="59"/>
      <c r="DZ282" s="59"/>
      <c r="EA282" s="59"/>
      <c r="EB282" s="59"/>
    </row>
    <row r="283" spans="15:132" s="60" customFormat="1">
      <c r="O283" s="59"/>
      <c r="P283" s="59"/>
      <c r="Q283" s="59"/>
      <c r="R283" s="59"/>
      <c r="S283" s="59"/>
      <c r="T283" s="59"/>
      <c r="U283" s="59"/>
      <c r="V283" s="59"/>
      <c r="W283" s="59"/>
      <c r="X283" s="59"/>
      <c r="Y283" s="59"/>
      <c r="Z283" s="59"/>
      <c r="AA283" s="59"/>
      <c r="AB283" s="59"/>
      <c r="AC283" s="59"/>
      <c r="AD283" s="59"/>
      <c r="AE283" s="59"/>
      <c r="AF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59"/>
      <c r="CS283" s="59"/>
      <c r="CT283" s="59"/>
      <c r="CU283" s="59"/>
      <c r="CV283" s="59"/>
      <c r="CW283" s="59"/>
      <c r="CX283" s="59"/>
      <c r="CY283" s="59"/>
      <c r="CZ283" s="59"/>
      <c r="DA283" s="59"/>
      <c r="DB283" s="59"/>
      <c r="DC283" s="59"/>
      <c r="DD283" s="59"/>
      <c r="DE283" s="59"/>
      <c r="DF283" s="59"/>
      <c r="DG283" s="59"/>
      <c r="DH283" s="59"/>
      <c r="DI283" s="59"/>
      <c r="DJ283" s="59"/>
      <c r="DK283" s="59"/>
      <c r="DL283" s="59"/>
      <c r="DM283" s="59"/>
      <c r="DN283" s="59"/>
      <c r="DO283" s="59"/>
      <c r="DP283" s="59"/>
      <c r="DQ283" s="59"/>
      <c r="DR283" s="59"/>
      <c r="DS283" s="59"/>
      <c r="DT283" s="59"/>
      <c r="DU283" s="59"/>
      <c r="DV283" s="59"/>
      <c r="DW283" s="59"/>
      <c r="DX283" s="59"/>
      <c r="DY283" s="59"/>
      <c r="DZ283" s="59"/>
      <c r="EA283" s="59"/>
      <c r="EB283" s="59"/>
    </row>
    <row r="284" spans="15:132" s="60" customFormat="1">
      <c r="O284" s="59"/>
      <c r="P284" s="59"/>
      <c r="Q284" s="59"/>
      <c r="R284" s="59"/>
      <c r="S284" s="59"/>
      <c r="T284" s="59"/>
      <c r="U284" s="59"/>
      <c r="V284" s="59"/>
      <c r="W284" s="59"/>
      <c r="X284" s="59"/>
      <c r="Y284" s="59"/>
      <c r="Z284" s="59"/>
      <c r="AA284" s="59"/>
      <c r="AB284" s="59"/>
      <c r="AC284" s="59"/>
      <c r="AD284" s="59"/>
      <c r="AE284" s="59"/>
      <c r="AF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59"/>
      <c r="CS284" s="59"/>
      <c r="CT284" s="59"/>
      <c r="CU284" s="59"/>
      <c r="CV284" s="59"/>
      <c r="CW284" s="59"/>
      <c r="CX284" s="59"/>
      <c r="CY284" s="59"/>
      <c r="CZ284" s="59"/>
      <c r="DA284" s="59"/>
      <c r="DB284" s="59"/>
      <c r="DC284" s="59"/>
      <c r="DD284" s="59"/>
      <c r="DE284" s="59"/>
      <c r="DF284" s="59"/>
      <c r="DG284" s="59"/>
      <c r="DH284" s="59"/>
      <c r="DI284" s="59"/>
      <c r="DJ284" s="59"/>
      <c r="DK284" s="59"/>
      <c r="DL284" s="59"/>
      <c r="DM284" s="59"/>
      <c r="DN284" s="59"/>
      <c r="DO284" s="59"/>
      <c r="DP284" s="59"/>
      <c r="DQ284" s="59"/>
      <c r="DR284" s="59"/>
      <c r="DS284" s="59"/>
      <c r="DT284" s="59"/>
      <c r="DU284" s="59"/>
      <c r="DV284" s="59"/>
      <c r="DW284" s="59"/>
      <c r="DX284" s="59"/>
      <c r="DY284" s="59"/>
      <c r="DZ284" s="59"/>
      <c r="EA284" s="59"/>
      <c r="EB284" s="59"/>
    </row>
    <row r="285" spans="15:132" s="60" customFormat="1">
      <c r="O285" s="59"/>
      <c r="P285" s="59"/>
      <c r="Q285" s="59"/>
      <c r="R285" s="59"/>
      <c r="S285" s="59"/>
      <c r="T285" s="59"/>
      <c r="U285" s="59"/>
      <c r="V285" s="59"/>
      <c r="W285" s="59"/>
      <c r="X285" s="59"/>
      <c r="Y285" s="59"/>
      <c r="Z285" s="59"/>
      <c r="AA285" s="59"/>
      <c r="AB285" s="59"/>
      <c r="AC285" s="59"/>
      <c r="AD285" s="59"/>
      <c r="AE285" s="59"/>
      <c r="AF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59"/>
      <c r="CS285" s="59"/>
      <c r="CT285" s="59"/>
      <c r="CU285" s="59"/>
      <c r="CV285" s="59"/>
      <c r="CW285" s="59"/>
      <c r="CX285" s="59"/>
      <c r="CY285" s="59"/>
      <c r="CZ285" s="59"/>
      <c r="DA285" s="59"/>
      <c r="DB285" s="59"/>
      <c r="DC285" s="59"/>
      <c r="DD285" s="59"/>
      <c r="DE285" s="59"/>
      <c r="DF285" s="59"/>
      <c r="DG285" s="59"/>
      <c r="DH285" s="59"/>
      <c r="DI285" s="59"/>
      <c r="DJ285" s="59"/>
      <c r="DK285" s="59"/>
      <c r="DL285" s="59"/>
      <c r="DM285" s="59"/>
      <c r="DN285" s="59"/>
      <c r="DO285" s="59"/>
      <c r="DP285" s="59"/>
      <c r="DQ285" s="59"/>
      <c r="DR285" s="59"/>
      <c r="DS285" s="59"/>
      <c r="DT285" s="59"/>
      <c r="DU285" s="59"/>
      <c r="DV285" s="59"/>
      <c r="DW285" s="59"/>
      <c r="DX285" s="59"/>
      <c r="DY285" s="59"/>
      <c r="DZ285" s="59"/>
      <c r="EA285" s="59"/>
      <c r="EB285" s="59"/>
    </row>
    <row r="286" spans="15:132" s="60" customFormat="1">
      <c r="O286" s="59"/>
      <c r="P286" s="59"/>
      <c r="Q286" s="59"/>
      <c r="R286" s="59"/>
      <c r="S286" s="59"/>
      <c r="T286" s="59"/>
      <c r="U286" s="59"/>
      <c r="V286" s="59"/>
      <c r="W286" s="59"/>
      <c r="X286" s="59"/>
      <c r="Y286" s="59"/>
      <c r="Z286" s="59"/>
      <c r="AA286" s="59"/>
      <c r="AB286" s="59"/>
      <c r="AC286" s="59"/>
      <c r="AD286" s="59"/>
      <c r="AE286" s="59"/>
      <c r="AF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59"/>
      <c r="CS286" s="59"/>
      <c r="CT286" s="59"/>
      <c r="CU286" s="59"/>
      <c r="CV286" s="59"/>
      <c r="CW286" s="59"/>
      <c r="CX286" s="59"/>
      <c r="CY286" s="59"/>
      <c r="CZ286" s="59"/>
      <c r="DA286" s="59"/>
      <c r="DB286" s="59"/>
      <c r="DC286" s="59"/>
      <c r="DD286" s="59"/>
      <c r="DE286" s="59"/>
      <c r="DF286" s="59"/>
      <c r="DG286" s="59"/>
      <c r="DH286" s="59"/>
      <c r="DI286" s="59"/>
      <c r="DJ286" s="59"/>
      <c r="DK286" s="59"/>
      <c r="DL286" s="59"/>
      <c r="DM286" s="59"/>
      <c r="DN286" s="59"/>
      <c r="DO286" s="59"/>
      <c r="DP286" s="59"/>
      <c r="DQ286" s="59"/>
      <c r="DR286" s="59"/>
      <c r="DS286" s="59"/>
      <c r="DT286" s="59"/>
      <c r="DU286" s="59"/>
      <c r="DV286" s="59"/>
      <c r="DW286" s="59"/>
      <c r="DX286" s="59"/>
      <c r="DY286" s="59"/>
      <c r="DZ286" s="59"/>
      <c r="EA286" s="59"/>
      <c r="EB286" s="59"/>
    </row>
    <row r="287" spans="15:132" s="60" customFormat="1">
      <c r="O287" s="59"/>
      <c r="P287" s="59"/>
      <c r="Q287" s="59"/>
      <c r="R287" s="59"/>
      <c r="S287" s="59"/>
      <c r="T287" s="59"/>
      <c r="U287" s="59"/>
      <c r="V287" s="59"/>
      <c r="W287" s="59"/>
      <c r="X287" s="59"/>
      <c r="Y287" s="59"/>
      <c r="Z287" s="59"/>
      <c r="AA287" s="59"/>
      <c r="AB287" s="59"/>
      <c r="AC287" s="59"/>
      <c r="AD287" s="59"/>
      <c r="AE287" s="59"/>
      <c r="AF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59"/>
      <c r="CS287" s="59"/>
      <c r="CT287" s="59"/>
      <c r="CU287" s="59"/>
      <c r="CV287" s="59"/>
      <c r="CW287" s="59"/>
      <c r="CX287" s="59"/>
      <c r="CY287" s="59"/>
      <c r="CZ287" s="59"/>
      <c r="DA287" s="59"/>
      <c r="DB287" s="59"/>
      <c r="DC287" s="59"/>
      <c r="DD287" s="59"/>
      <c r="DE287" s="59"/>
      <c r="DF287" s="59"/>
      <c r="DG287" s="59"/>
      <c r="DH287" s="59"/>
      <c r="DI287" s="59"/>
      <c r="DJ287" s="59"/>
      <c r="DK287" s="59"/>
      <c r="DL287" s="59"/>
      <c r="DM287" s="59"/>
      <c r="DN287" s="59"/>
      <c r="DO287" s="59"/>
      <c r="DP287" s="59"/>
      <c r="DQ287" s="59"/>
      <c r="DR287" s="59"/>
      <c r="DS287" s="59"/>
      <c r="DT287" s="59"/>
      <c r="DU287" s="59"/>
      <c r="DV287" s="59"/>
      <c r="DW287" s="59"/>
      <c r="DX287" s="59"/>
      <c r="DY287" s="59"/>
      <c r="DZ287" s="59"/>
      <c r="EA287" s="59"/>
      <c r="EB287" s="59"/>
    </row>
    <row r="288" spans="15:132" s="60" customFormat="1">
      <c r="O288" s="59"/>
      <c r="P288" s="59"/>
      <c r="Q288" s="59"/>
      <c r="R288" s="59"/>
      <c r="S288" s="59"/>
      <c r="T288" s="59"/>
      <c r="U288" s="59"/>
      <c r="V288" s="59"/>
      <c r="W288" s="59"/>
      <c r="X288" s="59"/>
      <c r="Y288" s="59"/>
      <c r="Z288" s="59"/>
      <c r="AA288" s="59"/>
      <c r="AB288" s="59"/>
      <c r="AC288" s="59"/>
      <c r="AD288" s="59"/>
      <c r="AE288" s="59"/>
      <c r="AF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59"/>
      <c r="CS288" s="59"/>
      <c r="CT288" s="59"/>
      <c r="CU288" s="59"/>
      <c r="CV288" s="59"/>
      <c r="CW288" s="59"/>
      <c r="CX288" s="59"/>
      <c r="CY288" s="59"/>
      <c r="CZ288" s="59"/>
      <c r="DA288" s="59"/>
      <c r="DB288" s="59"/>
      <c r="DC288" s="59"/>
      <c r="DD288" s="59"/>
      <c r="DE288" s="59"/>
      <c r="DF288" s="59"/>
      <c r="DG288" s="59"/>
      <c r="DH288" s="59"/>
      <c r="DI288" s="59"/>
      <c r="DJ288" s="59"/>
      <c r="DK288" s="59"/>
      <c r="DL288" s="59"/>
      <c r="DM288" s="59"/>
      <c r="DN288" s="59"/>
      <c r="DO288" s="59"/>
      <c r="DP288" s="59"/>
      <c r="DQ288" s="59"/>
      <c r="DR288" s="59"/>
      <c r="DS288" s="59"/>
      <c r="DT288" s="59"/>
      <c r="DU288" s="59"/>
      <c r="DV288" s="59"/>
      <c r="DW288" s="59"/>
      <c r="DX288" s="59"/>
      <c r="DY288" s="59"/>
      <c r="DZ288" s="59"/>
      <c r="EA288" s="59"/>
      <c r="EB288" s="59"/>
    </row>
    <row r="289" spans="15:132" s="60" customFormat="1">
      <c r="O289" s="59"/>
      <c r="P289" s="59"/>
      <c r="Q289" s="59"/>
      <c r="R289" s="59"/>
      <c r="S289" s="59"/>
      <c r="T289" s="59"/>
      <c r="U289" s="59"/>
      <c r="V289" s="59"/>
      <c r="W289" s="59"/>
      <c r="X289" s="59"/>
      <c r="Y289" s="59"/>
      <c r="Z289" s="59"/>
      <c r="AA289" s="59"/>
      <c r="AB289" s="59"/>
      <c r="AC289" s="59"/>
      <c r="AD289" s="59"/>
      <c r="AE289" s="59"/>
      <c r="AF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59"/>
      <c r="CS289" s="59"/>
      <c r="CT289" s="59"/>
      <c r="CU289" s="59"/>
      <c r="CV289" s="59"/>
      <c r="CW289" s="59"/>
      <c r="CX289" s="59"/>
      <c r="CY289" s="59"/>
      <c r="CZ289" s="59"/>
      <c r="DA289" s="59"/>
      <c r="DB289" s="59"/>
      <c r="DC289" s="59"/>
      <c r="DD289" s="59"/>
      <c r="DE289" s="59"/>
      <c r="DF289" s="59"/>
      <c r="DG289" s="59"/>
      <c r="DH289" s="59"/>
      <c r="DI289" s="59"/>
      <c r="DJ289" s="59"/>
      <c r="DK289" s="59"/>
      <c r="DL289" s="59"/>
      <c r="DM289" s="59"/>
      <c r="DN289" s="59"/>
      <c r="DO289" s="59"/>
      <c r="DP289" s="59"/>
      <c r="DQ289" s="59"/>
      <c r="DR289" s="59"/>
      <c r="DS289" s="59"/>
      <c r="DT289" s="59"/>
      <c r="DU289" s="59"/>
      <c r="DV289" s="59"/>
      <c r="DW289" s="59"/>
      <c r="DX289" s="59"/>
      <c r="DY289" s="59"/>
      <c r="DZ289" s="59"/>
      <c r="EA289" s="59"/>
      <c r="EB289" s="59"/>
    </row>
    <row r="290" spans="15:132" s="60" customFormat="1">
      <c r="O290" s="59"/>
      <c r="P290" s="59"/>
      <c r="Q290" s="59"/>
      <c r="R290" s="59"/>
      <c r="S290" s="59"/>
      <c r="T290" s="59"/>
      <c r="U290" s="59"/>
      <c r="V290" s="59"/>
      <c r="W290" s="59"/>
      <c r="X290" s="59"/>
      <c r="Y290" s="59"/>
      <c r="Z290" s="59"/>
      <c r="AA290" s="59"/>
      <c r="AB290" s="59"/>
      <c r="AC290" s="59"/>
      <c r="AD290" s="59"/>
      <c r="AE290" s="59"/>
      <c r="AF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59"/>
      <c r="CS290" s="59"/>
      <c r="CT290" s="59"/>
      <c r="CU290" s="59"/>
      <c r="CV290" s="59"/>
      <c r="CW290" s="59"/>
      <c r="CX290" s="59"/>
      <c r="CY290" s="59"/>
      <c r="CZ290" s="59"/>
      <c r="DA290" s="59"/>
      <c r="DB290" s="59"/>
      <c r="DC290" s="59"/>
      <c r="DD290" s="59"/>
      <c r="DE290" s="59"/>
      <c r="DF290" s="59"/>
      <c r="DG290" s="59"/>
      <c r="DH290" s="59"/>
      <c r="DI290" s="59"/>
      <c r="DJ290" s="59"/>
      <c r="DK290" s="59"/>
      <c r="DL290" s="59"/>
      <c r="DM290" s="59"/>
      <c r="DN290" s="59"/>
      <c r="DO290" s="59"/>
      <c r="DP290" s="59"/>
      <c r="DQ290" s="59"/>
      <c r="DR290" s="59"/>
      <c r="DS290" s="59"/>
      <c r="DT290" s="59"/>
      <c r="DU290" s="59"/>
      <c r="DV290" s="59"/>
      <c r="DW290" s="59"/>
      <c r="DX290" s="59"/>
      <c r="DY290" s="59"/>
      <c r="DZ290" s="59"/>
      <c r="EA290" s="59"/>
      <c r="EB290" s="59"/>
    </row>
    <row r="291" spans="15:132" s="60" customFormat="1">
      <c r="O291" s="59"/>
      <c r="P291" s="59"/>
      <c r="Q291" s="59"/>
      <c r="R291" s="59"/>
      <c r="S291" s="59"/>
      <c r="T291" s="59"/>
      <c r="U291" s="59"/>
      <c r="V291" s="59"/>
      <c r="W291" s="59"/>
      <c r="X291" s="59"/>
      <c r="Y291" s="59"/>
      <c r="Z291" s="59"/>
      <c r="AA291" s="59"/>
      <c r="AB291" s="59"/>
      <c r="AC291" s="59"/>
      <c r="AD291" s="59"/>
      <c r="AE291" s="59"/>
      <c r="AF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59"/>
      <c r="CS291" s="59"/>
      <c r="CT291" s="59"/>
      <c r="CU291" s="59"/>
      <c r="CV291" s="59"/>
      <c r="CW291" s="59"/>
      <c r="CX291" s="59"/>
      <c r="CY291" s="59"/>
      <c r="CZ291" s="59"/>
      <c r="DA291" s="59"/>
      <c r="DB291" s="59"/>
      <c r="DC291" s="59"/>
      <c r="DD291" s="59"/>
      <c r="DE291" s="59"/>
      <c r="DF291" s="59"/>
      <c r="DG291" s="59"/>
      <c r="DH291" s="59"/>
      <c r="DI291" s="59"/>
      <c r="DJ291" s="59"/>
      <c r="DK291" s="59"/>
      <c r="DL291" s="59"/>
      <c r="DM291" s="59"/>
      <c r="DN291" s="59"/>
      <c r="DO291" s="59"/>
      <c r="DP291" s="59"/>
      <c r="DQ291" s="59"/>
      <c r="DR291" s="59"/>
      <c r="DS291" s="59"/>
      <c r="DT291" s="59"/>
      <c r="DU291" s="59"/>
      <c r="DV291" s="59"/>
      <c r="DW291" s="59"/>
      <c r="DX291" s="59"/>
      <c r="DY291" s="59"/>
      <c r="DZ291" s="59"/>
      <c r="EA291" s="59"/>
      <c r="EB291" s="59"/>
    </row>
    <row r="292" spans="15:132" s="60" customFormat="1">
      <c r="O292" s="59"/>
      <c r="P292" s="59"/>
      <c r="Q292" s="59"/>
      <c r="R292" s="59"/>
      <c r="S292" s="59"/>
      <c r="T292" s="59"/>
      <c r="U292" s="59"/>
      <c r="V292" s="59"/>
      <c r="W292" s="59"/>
      <c r="X292" s="59"/>
      <c r="Y292" s="59"/>
      <c r="Z292" s="59"/>
      <c r="AA292" s="59"/>
      <c r="AB292" s="59"/>
      <c r="AC292" s="59"/>
      <c r="AD292" s="59"/>
      <c r="AE292" s="59"/>
      <c r="AF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59"/>
      <c r="CS292" s="59"/>
      <c r="CT292" s="59"/>
      <c r="CU292" s="59"/>
      <c r="CV292" s="59"/>
      <c r="CW292" s="59"/>
      <c r="CX292" s="59"/>
      <c r="CY292" s="59"/>
      <c r="CZ292" s="59"/>
      <c r="DA292" s="59"/>
      <c r="DB292" s="59"/>
      <c r="DC292" s="59"/>
      <c r="DD292" s="59"/>
      <c r="DE292" s="59"/>
      <c r="DF292" s="59"/>
      <c r="DG292" s="59"/>
      <c r="DH292" s="59"/>
      <c r="DI292" s="59"/>
      <c r="DJ292" s="59"/>
      <c r="DK292" s="59"/>
      <c r="DL292" s="59"/>
      <c r="DM292" s="59"/>
      <c r="DN292" s="59"/>
      <c r="DO292" s="59"/>
      <c r="DP292" s="59"/>
      <c r="DQ292" s="59"/>
      <c r="DR292" s="59"/>
      <c r="DS292" s="59"/>
      <c r="DT292" s="59"/>
      <c r="DU292" s="59"/>
      <c r="DV292" s="59"/>
      <c r="DW292" s="59"/>
      <c r="DX292" s="59"/>
      <c r="DY292" s="59"/>
      <c r="DZ292" s="59"/>
      <c r="EA292" s="59"/>
      <c r="EB292" s="59"/>
    </row>
    <row r="293" spans="15:132" s="60" customFormat="1">
      <c r="O293" s="59"/>
      <c r="P293" s="59"/>
      <c r="Q293" s="59"/>
      <c r="R293" s="59"/>
      <c r="S293" s="59"/>
      <c r="T293" s="59"/>
      <c r="U293" s="59"/>
      <c r="V293" s="59"/>
      <c r="W293" s="59"/>
      <c r="X293" s="59"/>
      <c r="Y293" s="59"/>
      <c r="Z293" s="59"/>
      <c r="AA293" s="59"/>
      <c r="AB293" s="59"/>
      <c r="AC293" s="59"/>
      <c r="AD293" s="59"/>
      <c r="AE293" s="59"/>
      <c r="AF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59"/>
      <c r="CS293" s="59"/>
      <c r="CT293" s="59"/>
      <c r="CU293" s="59"/>
      <c r="CV293" s="59"/>
      <c r="CW293" s="59"/>
      <c r="CX293" s="59"/>
      <c r="CY293" s="59"/>
      <c r="CZ293" s="59"/>
      <c r="DA293" s="59"/>
      <c r="DB293" s="59"/>
      <c r="DC293" s="59"/>
      <c r="DD293" s="59"/>
      <c r="DE293" s="59"/>
      <c r="DF293" s="59"/>
      <c r="DG293" s="59"/>
      <c r="DH293" s="59"/>
      <c r="DI293" s="59"/>
      <c r="DJ293" s="59"/>
      <c r="DK293" s="59"/>
      <c r="DL293" s="59"/>
      <c r="DM293" s="59"/>
      <c r="DN293" s="59"/>
      <c r="DO293" s="59"/>
      <c r="DP293" s="59"/>
      <c r="DQ293" s="59"/>
      <c r="DR293" s="59"/>
      <c r="DS293" s="59"/>
      <c r="DT293" s="59"/>
      <c r="DU293" s="59"/>
      <c r="DV293" s="59"/>
      <c r="DW293" s="59"/>
      <c r="DX293" s="59"/>
      <c r="DY293" s="59"/>
      <c r="DZ293" s="59"/>
      <c r="EA293" s="59"/>
      <c r="EB293" s="59"/>
    </row>
    <row r="294" spans="15:132" s="60" customFormat="1">
      <c r="O294" s="59"/>
      <c r="P294" s="59"/>
      <c r="Q294" s="59"/>
      <c r="R294" s="59"/>
      <c r="S294" s="59"/>
      <c r="T294" s="59"/>
      <c r="U294" s="59"/>
      <c r="V294" s="59"/>
      <c r="W294" s="59"/>
      <c r="X294" s="59"/>
      <c r="Y294" s="59"/>
      <c r="Z294" s="59"/>
      <c r="AA294" s="59"/>
      <c r="AB294" s="59"/>
      <c r="AC294" s="59"/>
      <c r="AD294" s="59"/>
      <c r="AE294" s="59"/>
      <c r="AF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59"/>
      <c r="CS294" s="59"/>
      <c r="CT294" s="59"/>
      <c r="CU294" s="59"/>
      <c r="CV294" s="59"/>
      <c r="CW294" s="59"/>
      <c r="CX294" s="59"/>
      <c r="CY294" s="59"/>
      <c r="CZ294" s="59"/>
      <c r="DA294" s="59"/>
      <c r="DB294" s="59"/>
      <c r="DC294" s="59"/>
      <c r="DD294" s="59"/>
      <c r="DE294" s="59"/>
      <c r="DF294" s="59"/>
      <c r="DG294" s="59"/>
      <c r="DH294" s="59"/>
      <c r="DI294" s="59"/>
      <c r="DJ294" s="59"/>
      <c r="DK294" s="59"/>
      <c r="DL294" s="59"/>
      <c r="DM294" s="59"/>
      <c r="DN294" s="59"/>
      <c r="DO294" s="59"/>
      <c r="DP294" s="59"/>
      <c r="DQ294" s="59"/>
      <c r="DR294" s="59"/>
      <c r="DS294" s="59"/>
      <c r="DT294" s="59"/>
      <c r="DU294" s="59"/>
      <c r="DV294" s="59"/>
      <c r="DW294" s="59"/>
      <c r="DX294" s="59"/>
      <c r="DY294" s="59"/>
      <c r="DZ294" s="59"/>
      <c r="EA294" s="59"/>
      <c r="EB294" s="59"/>
    </row>
    <row r="295" spans="15:132" s="60" customFormat="1">
      <c r="O295" s="59"/>
      <c r="P295" s="59"/>
      <c r="Q295" s="59"/>
      <c r="R295" s="59"/>
      <c r="S295" s="59"/>
      <c r="T295" s="59"/>
      <c r="U295" s="59"/>
      <c r="V295" s="59"/>
      <c r="W295" s="59"/>
      <c r="X295" s="59"/>
      <c r="Y295" s="59"/>
      <c r="Z295" s="59"/>
      <c r="AA295" s="59"/>
      <c r="AB295" s="59"/>
      <c r="AC295" s="59"/>
      <c r="AD295" s="59"/>
      <c r="AE295" s="59"/>
      <c r="AF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59"/>
      <c r="CS295" s="59"/>
      <c r="CT295" s="59"/>
      <c r="CU295" s="59"/>
      <c r="CV295" s="59"/>
      <c r="CW295" s="59"/>
      <c r="CX295" s="59"/>
      <c r="CY295" s="59"/>
      <c r="CZ295" s="59"/>
      <c r="DA295" s="59"/>
      <c r="DB295" s="59"/>
      <c r="DC295" s="59"/>
      <c r="DD295" s="59"/>
      <c r="DE295" s="59"/>
      <c r="DF295" s="59"/>
      <c r="DG295" s="59"/>
      <c r="DH295" s="59"/>
      <c r="DI295" s="59"/>
      <c r="DJ295" s="59"/>
      <c r="DK295" s="59"/>
      <c r="DL295" s="59"/>
      <c r="DM295" s="59"/>
      <c r="DN295" s="59"/>
      <c r="DO295" s="59"/>
      <c r="DP295" s="59"/>
      <c r="DQ295" s="59"/>
      <c r="DR295" s="59"/>
      <c r="DS295" s="59"/>
      <c r="DT295" s="59"/>
      <c r="DU295" s="59"/>
      <c r="DV295" s="59"/>
      <c r="DW295" s="59"/>
      <c r="DX295" s="59"/>
      <c r="DY295" s="59"/>
      <c r="DZ295" s="59"/>
      <c r="EA295" s="59"/>
      <c r="EB295" s="59"/>
    </row>
    <row r="296" spans="15:132" s="60" customFormat="1">
      <c r="O296" s="59"/>
      <c r="P296" s="59"/>
      <c r="Q296" s="59"/>
      <c r="R296" s="59"/>
      <c r="S296" s="59"/>
      <c r="T296" s="59"/>
      <c r="U296" s="59"/>
      <c r="V296" s="59"/>
      <c r="W296" s="59"/>
      <c r="X296" s="59"/>
      <c r="Y296" s="59"/>
      <c r="Z296" s="59"/>
      <c r="AA296" s="59"/>
      <c r="AB296" s="59"/>
      <c r="AC296" s="59"/>
      <c r="AD296" s="59"/>
      <c r="AE296" s="59"/>
      <c r="AF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59"/>
      <c r="CS296" s="59"/>
      <c r="CT296" s="59"/>
      <c r="CU296" s="59"/>
      <c r="CV296" s="59"/>
      <c r="CW296" s="59"/>
      <c r="CX296" s="59"/>
      <c r="CY296" s="59"/>
      <c r="CZ296" s="59"/>
      <c r="DA296" s="59"/>
      <c r="DB296" s="59"/>
      <c r="DC296" s="59"/>
      <c r="DD296" s="59"/>
      <c r="DE296" s="59"/>
      <c r="DF296" s="59"/>
      <c r="DG296" s="59"/>
      <c r="DH296" s="59"/>
      <c r="DI296" s="59"/>
      <c r="DJ296" s="59"/>
      <c r="DK296" s="59"/>
      <c r="DL296" s="59"/>
      <c r="DM296" s="59"/>
      <c r="DN296" s="59"/>
      <c r="DO296" s="59"/>
      <c r="DP296" s="59"/>
      <c r="DQ296" s="59"/>
      <c r="DR296" s="59"/>
      <c r="DS296" s="59"/>
      <c r="DT296" s="59"/>
      <c r="DU296" s="59"/>
      <c r="DV296" s="59"/>
      <c r="DW296" s="59"/>
      <c r="DX296" s="59"/>
      <c r="DY296" s="59"/>
      <c r="DZ296" s="59"/>
      <c r="EA296" s="59"/>
      <c r="EB296" s="59"/>
    </row>
    <row r="297" spans="15:132" s="60" customFormat="1">
      <c r="O297" s="59"/>
      <c r="P297" s="59"/>
      <c r="Q297" s="59"/>
      <c r="R297" s="59"/>
      <c r="S297" s="59"/>
      <c r="T297" s="59"/>
      <c r="U297" s="59"/>
      <c r="V297" s="59"/>
      <c r="W297" s="59"/>
      <c r="X297" s="59"/>
      <c r="Y297" s="59"/>
      <c r="Z297" s="59"/>
      <c r="AA297" s="59"/>
      <c r="AB297" s="59"/>
      <c r="AC297" s="59"/>
      <c r="AD297" s="59"/>
      <c r="AE297" s="59"/>
      <c r="AF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9"/>
      <c r="DF297" s="59"/>
      <c r="DG297" s="59"/>
      <c r="DH297" s="59"/>
      <c r="DI297" s="59"/>
      <c r="DJ297" s="59"/>
      <c r="DK297" s="59"/>
      <c r="DL297" s="59"/>
      <c r="DM297" s="59"/>
      <c r="DN297" s="59"/>
      <c r="DO297" s="59"/>
      <c r="DP297" s="59"/>
      <c r="DQ297" s="59"/>
      <c r="DR297" s="59"/>
      <c r="DS297" s="59"/>
      <c r="DT297" s="59"/>
      <c r="DU297" s="59"/>
      <c r="DV297" s="59"/>
      <c r="DW297" s="59"/>
      <c r="DX297" s="59"/>
      <c r="DY297" s="59"/>
      <c r="DZ297" s="59"/>
      <c r="EA297" s="59"/>
      <c r="EB297" s="59"/>
    </row>
    <row r="298" spans="15:132" s="60" customFormat="1">
      <c r="O298" s="59"/>
      <c r="P298" s="59"/>
      <c r="Q298" s="59"/>
      <c r="R298" s="59"/>
      <c r="S298" s="59"/>
      <c r="T298" s="59"/>
      <c r="U298" s="59"/>
      <c r="V298" s="59"/>
      <c r="W298" s="59"/>
      <c r="X298" s="59"/>
      <c r="Y298" s="59"/>
      <c r="Z298" s="59"/>
      <c r="AA298" s="59"/>
      <c r="AB298" s="59"/>
      <c r="AC298" s="59"/>
      <c r="AD298" s="59"/>
      <c r="AE298" s="59"/>
      <c r="AF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59"/>
      <c r="CS298" s="59"/>
      <c r="CT298" s="59"/>
      <c r="CU298" s="59"/>
      <c r="CV298" s="59"/>
      <c r="CW298" s="59"/>
      <c r="CX298" s="59"/>
      <c r="CY298" s="59"/>
      <c r="CZ298" s="59"/>
      <c r="DA298" s="59"/>
      <c r="DB298" s="59"/>
      <c r="DC298" s="59"/>
      <c r="DD298" s="59"/>
      <c r="DE298" s="59"/>
      <c r="DF298" s="59"/>
      <c r="DG298" s="59"/>
      <c r="DH298" s="59"/>
      <c r="DI298" s="59"/>
      <c r="DJ298" s="59"/>
      <c r="DK298" s="59"/>
      <c r="DL298" s="59"/>
      <c r="DM298" s="59"/>
      <c r="DN298" s="59"/>
      <c r="DO298" s="59"/>
      <c r="DP298" s="59"/>
      <c r="DQ298" s="59"/>
      <c r="DR298" s="59"/>
      <c r="DS298" s="59"/>
      <c r="DT298" s="59"/>
      <c r="DU298" s="59"/>
      <c r="DV298" s="59"/>
      <c r="DW298" s="59"/>
      <c r="DX298" s="59"/>
      <c r="DY298" s="59"/>
      <c r="DZ298" s="59"/>
      <c r="EA298" s="59"/>
      <c r="EB298" s="59"/>
    </row>
    <row r="299" spans="15:132" s="60" customFormat="1">
      <c r="O299" s="59"/>
      <c r="P299" s="59"/>
      <c r="Q299" s="59"/>
      <c r="R299" s="59"/>
      <c r="S299" s="59"/>
      <c r="T299" s="59"/>
      <c r="U299" s="59"/>
      <c r="V299" s="59"/>
      <c r="W299" s="59"/>
      <c r="X299" s="59"/>
      <c r="Y299" s="59"/>
      <c r="Z299" s="59"/>
      <c r="AA299" s="59"/>
      <c r="AB299" s="59"/>
      <c r="AC299" s="59"/>
      <c r="AD299" s="59"/>
      <c r="AE299" s="59"/>
      <c r="AF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59"/>
      <c r="CS299" s="59"/>
      <c r="CT299" s="59"/>
      <c r="CU299" s="59"/>
      <c r="CV299" s="59"/>
      <c r="CW299" s="59"/>
      <c r="CX299" s="59"/>
      <c r="CY299" s="59"/>
      <c r="CZ299" s="59"/>
      <c r="DA299" s="59"/>
      <c r="DB299" s="59"/>
      <c r="DC299" s="59"/>
      <c r="DD299" s="59"/>
      <c r="DE299" s="59"/>
      <c r="DF299" s="59"/>
      <c r="DG299" s="59"/>
      <c r="DH299" s="59"/>
      <c r="DI299" s="59"/>
      <c r="DJ299" s="59"/>
      <c r="DK299" s="59"/>
      <c r="DL299" s="59"/>
      <c r="DM299" s="59"/>
      <c r="DN299" s="59"/>
      <c r="DO299" s="59"/>
      <c r="DP299" s="59"/>
      <c r="DQ299" s="59"/>
      <c r="DR299" s="59"/>
      <c r="DS299" s="59"/>
      <c r="DT299" s="59"/>
      <c r="DU299" s="59"/>
      <c r="DV299" s="59"/>
      <c r="DW299" s="59"/>
      <c r="DX299" s="59"/>
      <c r="DY299" s="59"/>
      <c r="DZ299" s="59"/>
      <c r="EA299" s="59"/>
      <c r="EB299" s="59"/>
    </row>
    <row r="300" spans="15:132" s="60" customFormat="1">
      <c r="O300" s="59"/>
      <c r="P300" s="59"/>
      <c r="Q300" s="59"/>
      <c r="R300" s="59"/>
      <c r="S300" s="59"/>
      <c r="T300" s="59"/>
      <c r="U300" s="59"/>
      <c r="V300" s="59"/>
      <c r="W300" s="59"/>
      <c r="X300" s="59"/>
      <c r="Y300" s="59"/>
      <c r="Z300" s="59"/>
      <c r="AA300" s="59"/>
      <c r="AB300" s="59"/>
      <c r="AC300" s="59"/>
      <c r="AD300" s="59"/>
      <c r="AE300" s="59"/>
      <c r="AF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59"/>
      <c r="CS300" s="59"/>
      <c r="CT300" s="59"/>
      <c r="CU300" s="59"/>
      <c r="CV300" s="59"/>
      <c r="CW300" s="59"/>
      <c r="CX300" s="59"/>
      <c r="CY300" s="59"/>
      <c r="CZ300" s="59"/>
      <c r="DA300" s="59"/>
      <c r="DB300" s="59"/>
      <c r="DC300" s="59"/>
      <c r="DD300" s="59"/>
      <c r="DE300" s="59"/>
      <c r="DF300" s="59"/>
      <c r="DG300" s="59"/>
      <c r="DH300" s="59"/>
      <c r="DI300" s="59"/>
      <c r="DJ300" s="59"/>
      <c r="DK300" s="59"/>
      <c r="DL300" s="59"/>
      <c r="DM300" s="59"/>
      <c r="DN300" s="59"/>
      <c r="DO300" s="59"/>
      <c r="DP300" s="59"/>
      <c r="DQ300" s="59"/>
      <c r="DR300" s="59"/>
      <c r="DS300" s="59"/>
      <c r="DT300" s="59"/>
      <c r="DU300" s="59"/>
      <c r="DV300" s="59"/>
      <c r="DW300" s="59"/>
      <c r="DX300" s="59"/>
      <c r="DY300" s="59"/>
      <c r="DZ300" s="59"/>
      <c r="EA300" s="59"/>
      <c r="EB300" s="59"/>
    </row>
    <row r="301" spans="15:132" s="60" customFormat="1">
      <c r="O301" s="59"/>
      <c r="P301" s="59"/>
      <c r="Q301" s="59"/>
      <c r="R301" s="59"/>
      <c r="S301" s="59"/>
      <c r="T301" s="59"/>
      <c r="U301" s="59"/>
      <c r="V301" s="59"/>
      <c r="W301" s="59"/>
      <c r="X301" s="59"/>
      <c r="Y301" s="59"/>
      <c r="Z301" s="59"/>
      <c r="AA301" s="59"/>
      <c r="AB301" s="59"/>
      <c r="AC301" s="59"/>
      <c r="AD301" s="59"/>
      <c r="AE301" s="59"/>
      <c r="AF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59"/>
      <c r="CS301" s="59"/>
      <c r="CT301" s="59"/>
      <c r="CU301" s="59"/>
      <c r="CV301" s="59"/>
      <c r="CW301" s="59"/>
      <c r="CX301" s="59"/>
      <c r="CY301" s="59"/>
      <c r="CZ301" s="59"/>
      <c r="DA301" s="59"/>
      <c r="DB301" s="59"/>
      <c r="DC301" s="59"/>
      <c r="DD301" s="59"/>
      <c r="DE301" s="59"/>
      <c r="DF301" s="59"/>
      <c r="DG301" s="59"/>
      <c r="DH301" s="59"/>
      <c r="DI301" s="59"/>
      <c r="DJ301" s="59"/>
      <c r="DK301" s="59"/>
      <c r="DL301" s="59"/>
      <c r="DM301" s="59"/>
      <c r="DN301" s="59"/>
      <c r="DO301" s="59"/>
      <c r="DP301" s="59"/>
      <c r="DQ301" s="59"/>
      <c r="DR301" s="59"/>
      <c r="DS301" s="59"/>
      <c r="DT301" s="59"/>
      <c r="DU301" s="59"/>
      <c r="DV301" s="59"/>
      <c r="DW301" s="59"/>
      <c r="DX301" s="59"/>
      <c r="DY301" s="59"/>
      <c r="DZ301" s="59"/>
      <c r="EA301" s="59"/>
      <c r="EB301" s="59"/>
    </row>
    <row r="302" spans="15:132" s="60" customFormat="1">
      <c r="O302" s="59"/>
      <c r="P302" s="59"/>
      <c r="Q302" s="59"/>
      <c r="R302" s="59"/>
      <c r="S302" s="59"/>
      <c r="T302" s="59"/>
      <c r="U302" s="59"/>
      <c r="V302" s="59"/>
      <c r="W302" s="59"/>
      <c r="X302" s="59"/>
      <c r="Y302" s="59"/>
      <c r="Z302" s="59"/>
      <c r="AA302" s="59"/>
      <c r="AB302" s="59"/>
      <c r="AC302" s="59"/>
      <c r="AD302" s="59"/>
      <c r="AE302" s="59"/>
      <c r="AF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59"/>
      <c r="CS302" s="59"/>
      <c r="CT302" s="59"/>
      <c r="CU302" s="59"/>
      <c r="CV302" s="59"/>
      <c r="CW302" s="59"/>
      <c r="CX302" s="59"/>
      <c r="CY302" s="59"/>
      <c r="CZ302" s="59"/>
      <c r="DA302" s="59"/>
      <c r="DB302" s="59"/>
      <c r="DC302" s="59"/>
      <c r="DD302" s="59"/>
      <c r="DE302" s="59"/>
      <c r="DF302" s="59"/>
      <c r="DG302" s="59"/>
      <c r="DH302" s="59"/>
      <c r="DI302" s="59"/>
      <c r="DJ302" s="59"/>
      <c r="DK302" s="59"/>
      <c r="DL302" s="59"/>
      <c r="DM302" s="59"/>
      <c r="DN302" s="59"/>
      <c r="DO302" s="59"/>
      <c r="DP302" s="59"/>
      <c r="DQ302" s="59"/>
      <c r="DR302" s="59"/>
      <c r="DS302" s="59"/>
      <c r="DT302" s="59"/>
      <c r="DU302" s="59"/>
      <c r="DV302" s="59"/>
      <c r="DW302" s="59"/>
      <c r="DX302" s="59"/>
      <c r="DY302" s="59"/>
      <c r="DZ302" s="59"/>
      <c r="EA302" s="59"/>
      <c r="EB302" s="59"/>
    </row>
    <row r="303" spans="15:132" s="60" customFormat="1">
      <c r="O303" s="59"/>
      <c r="P303" s="59"/>
      <c r="Q303" s="59"/>
      <c r="R303" s="59"/>
      <c r="S303" s="59"/>
      <c r="T303" s="59"/>
      <c r="U303" s="59"/>
      <c r="V303" s="59"/>
      <c r="W303" s="59"/>
      <c r="X303" s="59"/>
      <c r="Y303" s="59"/>
      <c r="Z303" s="59"/>
      <c r="AA303" s="59"/>
      <c r="AB303" s="59"/>
      <c r="AC303" s="59"/>
      <c r="AD303" s="59"/>
      <c r="AE303" s="59"/>
      <c r="AF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59"/>
      <c r="CS303" s="59"/>
      <c r="CT303" s="59"/>
      <c r="CU303" s="59"/>
      <c r="CV303" s="59"/>
      <c r="CW303" s="59"/>
      <c r="CX303" s="59"/>
      <c r="CY303" s="59"/>
      <c r="CZ303" s="59"/>
      <c r="DA303" s="59"/>
      <c r="DB303" s="59"/>
      <c r="DC303" s="59"/>
      <c r="DD303" s="59"/>
      <c r="DE303" s="59"/>
      <c r="DF303" s="59"/>
      <c r="DG303" s="59"/>
      <c r="DH303" s="59"/>
      <c r="DI303" s="59"/>
      <c r="DJ303" s="59"/>
      <c r="DK303" s="59"/>
      <c r="DL303" s="59"/>
      <c r="DM303" s="59"/>
      <c r="DN303" s="59"/>
      <c r="DO303" s="59"/>
      <c r="DP303" s="59"/>
      <c r="DQ303" s="59"/>
      <c r="DR303" s="59"/>
      <c r="DS303" s="59"/>
      <c r="DT303" s="59"/>
      <c r="DU303" s="59"/>
      <c r="DV303" s="59"/>
      <c r="DW303" s="59"/>
      <c r="DX303" s="59"/>
      <c r="DY303" s="59"/>
      <c r="DZ303" s="59"/>
      <c r="EA303" s="59"/>
      <c r="EB303" s="59"/>
    </row>
    <row r="304" spans="15:132" s="60" customFormat="1">
      <c r="O304" s="59"/>
      <c r="P304" s="59"/>
      <c r="Q304" s="59"/>
      <c r="R304" s="59"/>
      <c r="S304" s="59"/>
      <c r="T304" s="59"/>
      <c r="U304" s="59"/>
      <c r="V304" s="59"/>
      <c r="W304" s="59"/>
      <c r="X304" s="59"/>
      <c r="Y304" s="59"/>
      <c r="Z304" s="59"/>
      <c r="AA304" s="59"/>
      <c r="AB304" s="59"/>
      <c r="AC304" s="59"/>
      <c r="AD304" s="59"/>
      <c r="AE304" s="59"/>
      <c r="AF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59"/>
      <c r="CS304" s="59"/>
      <c r="CT304" s="59"/>
      <c r="CU304" s="59"/>
      <c r="CV304" s="59"/>
      <c r="CW304" s="59"/>
      <c r="CX304" s="59"/>
      <c r="CY304" s="59"/>
      <c r="CZ304" s="59"/>
      <c r="DA304" s="59"/>
      <c r="DB304" s="59"/>
      <c r="DC304" s="59"/>
      <c r="DD304" s="59"/>
      <c r="DE304" s="59"/>
      <c r="DF304" s="59"/>
      <c r="DG304" s="59"/>
      <c r="DH304" s="59"/>
      <c r="DI304" s="59"/>
      <c r="DJ304" s="59"/>
      <c r="DK304" s="59"/>
      <c r="DL304" s="59"/>
      <c r="DM304" s="59"/>
      <c r="DN304" s="59"/>
      <c r="DO304" s="59"/>
      <c r="DP304" s="59"/>
      <c r="DQ304" s="59"/>
      <c r="DR304" s="59"/>
      <c r="DS304" s="59"/>
      <c r="DT304" s="59"/>
      <c r="DU304" s="59"/>
      <c r="DV304" s="59"/>
      <c r="DW304" s="59"/>
      <c r="DX304" s="59"/>
      <c r="DY304" s="59"/>
      <c r="DZ304" s="59"/>
      <c r="EA304" s="59"/>
      <c r="EB304" s="59"/>
    </row>
    <row r="305" spans="15:132" s="60" customFormat="1">
      <c r="O305" s="59"/>
      <c r="P305" s="59"/>
      <c r="Q305" s="59"/>
      <c r="R305" s="59"/>
      <c r="S305" s="59"/>
      <c r="T305" s="59"/>
      <c r="U305" s="59"/>
      <c r="V305" s="59"/>
      <c r="W305" s="59"/>
      <c r="X305" s="59"/>
      <c r="Y305" s="59"/>
      <c r="Z305" s="59"/>
      <c r="AA305" s="59"/>
      <c r="AB305" s="59"/>
      <c r="AC305" s="59"/>
      <c r="AD305" s="59"/>
      <c r="AE305" s="59"/>
      <c r="AF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59"/>
      <c r="CS305" s="59"/>
      <c r="CT305" s="59"/>
      <c r="CU305" s="59"/>
      <c r="CV305" s="59"/>
      <c r="CW305" s="59"/>
      <c r="CX305" s="59"/>
      <c r="CY305" s="59"/>
      <c r="CZ305" s="59"/>
      <c r="DA305" s="59"/>
      <c r="DB305" s="59"/>
      <c r="DC305" s="59"/>
      <c r="DD305" s="59"/>
      <c r="DE305" s="59"/>
      <c r="DF305" s="59"/>
      <c r="DG305" s="59"/>
      <c r="DH305" s="59"/>
      <c r="DI305" s="59"/>
      <c r="DJ305" s="59"/>
      <c r="DK305" s="59"/>
      <c r="DL305" s="59"/>
      <c r="DM305" s="59"/>
      <c r="DN305" s="59"/>
      <c r="DO305" s="59"/>
      <c r="DP305" s="59"/>
      <c r="DQ305" s="59"/>
      <c r="DR305" s="59"/>
      <c r="DS305" s="59"/>
      <c r="DT305" s="59"/>
      <c r="DU305" s="59"/>
      <c r="DV305" s="59"/>
      <c r="DW305" s="59"/>
      <c r="DX305" s="59"/>
      <c r="DY305" s="59"/>
      <c r="DZ305" s="59"/>
      <c r="EA305" s="59"/>
      <c r="EB305" s="59"/>
    </row>
    <row r="306" spans="15:132" s="60" customFormat="1">
      <c r="O306" s="59"/>
      <c r="P306" s="59"/>
      <c r="Q306" s="59"/>
      <c r="R306" s="59"/>
      <c r="S306" s="59"/>
      <c r="T306" s="59"/>
      <c r="U306" s="59"/>
      <c r="V306" s="59"/>
      <c r="W306" s="59"/>
      <c r="X306" s="59"/>
      <c r="Y306" s="59"/>
      <c r="Z306" s="59"/>
      <c r="AA306" s="59"/>
      <c r="AB306" s="59"/>
      <c r="AC306" s="59"/>
      <c r="AD306" s="59"/>
      <c r="AE306" s="59"/>
      <c r="AF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59"/>
      <c r="CS306" s="59"/>
      <c r="CT306" s="59"/>
      <c r="CU306" s="59"/>
      <c r="CV306" s="59"/>
      <c r="CW306" s="59"/>
      <c r="CX306" s="59"/>
      <c r="CY306" s="59"/>
      <c r="CZ306" s="59"/>
      <c r="DA306" s="59"/>
      <c r="DB306" s="59"/>
      <c r="DC306" s="59"/>
      <c r="DD306" s="59"/>
      <c r="DE306" s="59"/>
      <c r="DF306" s="59"/>
      <c r="DG306" s="59"/>
      <c r="DH306" s="59"/>
      <c r="DI306" s="59"/>
      <c r="DJ306" s="59"/>
      <c r="DK306" s="59"/>
      <c r="DL306" s="59"/>
      <c r="DM306" s="59"/>
      <c r="DN306" s="59"/>
      <c r="DO306" s="59"/>
      <c r="DP306" s="59"/>
      <c r="DQ306" s="59"/>
      <c r="DR306" s="59"/>
      <c r="DS306" s="59"/>
      <c r="DT306" s="59"/>
      <c r="DU306" s="59"/>
      <c r="DV306" s="59"/>
      <c r="DW306" s="59"/>
      <c r="DX306" s="59"/>
      <c r="DY306" s="59"/>
      <c r="DZ306" s="59"/>
      <c r="EA306" s="59"/>
      <c r="EB306" s="59"/>
    </row>
    <row r="307" spans="15:132" s="60" customFormat="1">
      <c r="O307" s="59"/>
      <c r="P307" s="59"/>
      <c r="Q307" s="59"/>
      <c r="R307" s="59"/>
      <c r="S307" s="59"/>
      <c r="T307" s="59"/>
      <c r="U307" s="59"/>
      <c r="V307" s="59"/>
      <c r="W307" s="59"/>
      <c r="X307" s="59"/>
      <c r="Y307" s="59"/>
      <c r="Z307" s="59"/>
      <c r="AA307" s="59"/>
      <c r="AB307" s="59"/>
      <c r="AC307" s="59"/>
      <c r="AD307" s="59"/>
      <c r="AE307" s="59"/>
      <c r="AF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59"/>
      <c r="CS307" s="59"/>
      <c r="CT307" s="59"/>
      <c r="CU307" s="59"/>
      <c r="CV307" s="59"/>
      <c r="CW307" s="59"/>
      <c r="CX307" s="59"/>
      <c r="CY307" s="59"/>
      <c r="CZ307" s="59"/>
      <c r="DA307" s="59"/>
      <c r="DB307" s="59"/>
      <c r="DC307" s="59"/>
      <c r="DD307" s="59"/>
      <c r="DE307" s="59"/>
      <c r="DF307" s="59"/>
      <c r="DG307" s="59"/>
      <c r="DH307" s="59"/>
      <c r="DI307" s="59"/>
      <c r="DJ307" s="59"/>
      <c r="DK307" s="59"/>
      <c r="DL307" s="59"/>
      <c r="DM307" s="59"/>
      <c r="DN307" s="59"/>
      <c r="DO307" s="59"/>
      <c r="DP307" s="59"/>
      <c r="DQ307" s="59"/>
      <c r="DR307" s="59"/>
      <c r="DS307" s="59"/>
      <c r="DT307" s="59"/>
      <c r="DU307" s="59"/>
      <c r="DV307" s="59"/>
      <c r="DW307" s="59"/>
      <c r="DX307" s="59"/>
      <c r="DY307" s="59"/>
      <c r="DZ307" s="59"/>
      <c r="EA307" s="59"/>
      <c r="EB307" s="59"/>
    </row>
    <row r="308" spans="15:132" s="60" customFormat="1">
      <c r="O308" s="59"/>
      <c r="P308" s="59"/>
      <c r="Q308" s="59"/>
      <c r="R308" s="59"/>
      <c r="S308" s="59"/>
      <c r="T308" s="59"/>
      <c r="U308" s="59"/>
      <c r="V308" s="59"/>
      <c r="W308" s="59"/>
      <c r="X308" s="59"/>
      <c r="Y308" s="59"/>
      <c r="Z308" s="59"/>
      <c r="AA308" s="59"/>
      <c r="AB308" s="59"/>
      <c r="AC308" s="59"/>
      <c r="AD308" s="59"/>
      <c r="AE308" s="59"/>
      <c r="AF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59"/>
      <c r="CS308" s="59"/>
      <c r="CT308" s="59"/>
      <c r="CU308" s="59"/>
      <c r="CV308" s="59"/>
      <c r="CW308" s="59"/>
      <c r="CX308" s="59"/>
      <c r="CY308" s="59"/>
      <c r="CZ308" s="59"/>
      <c r="DA308" s="59"/>
      <c r="DB308" s="59"/>
      <c r="DC308" s="59"/>
      <c r="DD308" s="59"/>
      <c r="DE308" s="59"/>
      <c r="DF308" s="59"/>
      <c r="DG308" s="59"/>
      <c r="DH308" s="59"/>
      <c r="DI308" s="59"/>
      <c r="DJ308" s="59"/>
      <c r="DK308" s="59"/>
      <c r="DL308" s="59"/>
      <c r="DM308" s="59"/>
      <c r="DN308" s="59"/>
      <c r="DO308" s="59"/>
      <c r="DP308" s="59"/>
      <c r="DQ308" s="59"/>
      <c r="DR308" s="59"/>
      <c r="DS308" s="59"/>
      <c r="DT308" s="59"/>
      <c r="DU308" s="59"/>
      <c r="DV308" s="59"/>
      <c r="DW308" s="59"/>
      <c r="DX308" s="59"/>
      <c r="DY308" s="59"/>
      <c r="DZ308" s="59"/>
      <c r="EA308" s="59"/>
      <c r="EB308" s="59"/>
    </row>
    <row r="309" spans="15:132" s="60" customFormat="1">
      <c r="O309" s="59"/>
      <c r="P309" s="59"/>
      <c r="Q309" s="59"/>
      <c r="R309" s="59"/>
      <c r="S309" s="59"/>
      <c r="T309" s="59"/>
      <c r="U309" s="59"/>
      <c r="V309" s="59"/>
      <c r="W309" s="59"/>
      <c r="X309" s="59"/>
      <c r="Y309" s="59"/>
      <c r="Z309" s="59"/>
      <c r="AA309" s="59"/>
      <c r="AB309" s="59"/>
      <c r="AC309" s="59"/>
      <c r="AD309" s="59"/>
      <c r="AE309" s="59"/>
      <c r="AF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59"/>
      <c r="CS309" s="59"/>
      <c r="CT309" s="59"/>
      <c r="CU309" s="59"/>
      <c r="CV309" s="59"/>
      <c r="CW309" s="59"/>
      <c r="CX309" s="59"/>
      <c r="CY309" s="59"/>
      <c r="CZ309" s="59"/>
      <c r="DA309" s="59"/>
      <c r="DB309" s="59"/>
      <c r="DC309" s="59"/>
      <c r="DD309" s="59"/>
      <c r="DE309" s="59"/>
      <c r="DF309" s="59"/>
      <c r="DG309" s="59"/>
      <c r="DH309" s="59"/>
      <c r="DI309" s="59"/>
      <c r="DJ309" s="59"/>
      <c r="DK309" s="59"/>
      <c r="DL309" s="59"/>
      <c r="DM309" s="59"/>
      <c r="DN309" s="59"/>
      <c r="DO309" s="59"/>
      <c r="DP309" s="59"/>
      <c r="DQ309" s="59"/>
      <c r="DR309" s="59"/>
      <c r="DS309" s="59"/>
      <c r="DT309" s="59"/>
      <c r="DU309" s="59"/>
      <c r="DV309" s="59"/>
      <c r="DW309" s="59"/>
      <c r="DX309" s="59"/>
      <c r="DY309" s="59"/>
      <c r="DZ309" s="59"/>
      <c r="EA309" s="59"/>
      <c r="EB309" s="59"/>
    </row>
    <row r="310" spans="15:132" s="60" customFormat="1">
      <c r="O310" s="59"/>
      <c r="P310" s="59"/>
      <c r="Q310" s="59"/>
      <c r="R310" s="59"/>
      <c r="S310" s="59"/>
      <c r="T310" s="59"/>
      <c r="U310" s="59"/>
      <c r="V310" s="59"/>
      <c r="W310" s="59"/>
      <c r="X310" s="59"/>
      <c r="Y310" s="59"/>
      <c r="Z310" s="59"/>
      <c r="AA310" s="59"/>
      <c r="AB310" s="59"/>
      <c r="AC310" s="59"/>
      <c r="AD310" s="59"/>
      <c r="AE310" s="59"/>
      <c r="AF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59"/>
      <c r="CS310" s="59"/>
      <c r="CT310" s="59"/>
      <c r="CU310" s="59"/>
      <c r="CV310" s="59"/>
      <c r="CW310" s="59"/>
      <c r="CX310" s="59"/>
      <c r="CY310" s="59"/>
      <c r="CZ310" s="59"/>
      <c r="DA310" s="59"/>
      <c r="DB310" s="59"/>
      <c r="DC310" s="59"/>
      <c r="DD310" s="59"/>
      <c r="DE310" s="59"/>
      <c r="DF310" s="59"/>
      <c r="DG310" s="59"/>
      <c r="DH310" s="59"/>
      <c r="DI310" s="59"/>
      <c r="DJ310" s="59"/>
      <c r="DK310" s="59"/>
      <c r="DL310" s="59"/>
      <c r="DM310" s="59"/>
      <c r="DN310" s="59"/>
      <c r="DO310" s="59"/>
      <c r="DP310" s="59"/>
      <c r="DQ310" s="59"/>
      <c r="DR310" s="59"/>
      <c r="DS310" s="59"/>
      <c r="DT310" s="59"/>
      <c r="DU310" s="59"/>
      <c r="DV310" s="59"/>
      <c r="DW310" s="59"/>
      <c r="DX310" s="59"/>
      <c r="DY310" s="59"/>
      <c r="DZ310" s="59"/>
      <c r="EA310" s="59"/>
      <c r="EB310" s="59"/>
    </row>
    <row r="311" spans="15:132" s="60" customFormat="1">
      <c r="O311" s="59"/>
      <c r="P311" s="59"/>
      <c r="Q311" s="59"/>
      <c r="R311" s="59"/>
      <c r="S311" s="59"/>
      <c r="T311" s="59"/>
      <c r="U311" s="59"/>
      <c r="V311" s="59"/>
      <c r="W311" s="59"/>
      <c r="X311" s="59"/>
      <c r="Y311" s="59"/>
      <c r="Z311" s="59"/>
      <c r="AA311" s="59"/>
      <c r="AB311" s="59"/>
      <c r="AC311" s="59"/>
      <c r="AD311" s="59"/>
      <c r="AE311" s="59"/>
      <c r="AF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59"/>
      <c r="CS311" s="59"/>
      <c r="CT311" s="59"/>
      <c r="CU311" s="59"/>
      <c r="CV311" s="59"/>
      <c r="CW311" s="59"/>
      <c r="CX311" s="59"/>
      <c r="CY311" s="59"/>
      <c r="CZ311" s="59"/>
      <c r="DA311" s="59"/>
      <c r="DB311" s="59"/>
      <c r="DC311" s="59"/>
      <c r="DD311" s="59"/>
      <c r="DE311" s="59"/>
      <c r="DF311" s="59"/>
      <c r="DG311" s="59"/>
      <c r="DH311" s="59"/>
      <c r="DI311" s="59"/>
      <c r="DJ311" s="59"/>
      <c r="DK311" s="59"/>
      <c r="DL311" s="59"/>
      <c r="DM311" s="59"/>
      <c r="DN311" s="59"/>
      <c r="DO311" s="59"/>
      <c r="DP311" s="59"/>
      <c r="DQ311" s="59"/>
      <c r="DR311" s="59"/>
      <c r="DS311" s="59"/>
      <c r="DT311" s="59"/>
      <c r="DU311" s="59"/>
      <c r="DV311" s="59"/>
      <c r="DW311" s="59"/>
      <c r="DX311" s="59"/>
      <c r="DY311" s="59"/>
      <c r="DZ311" s="59"/>
      <c r="EA311" s="59"/>
      <c r="EB311" s="59"/>
    </row>
    <row r="312" spans="15:132" s="60" customFormat="1">
      <c r="O312" s="59"/>
      <c r="P312" s="59"/>
      <c r="Q312" s="59"/>
      <c r="R312" s="59"/>
      <c r="S312" s="59"/>
      <c r="T312" s="59"/>
      <c r="U312" s="59"/>
      <c r="V312" s="59"/>
      <c r="W312" s="59"/>
      <c r="X312" s="59"/>
      <c r="Y312" s="59"/>
      <c r="Z312" s="59"/>
      <c r="AA312" s="59"/>
      <c r="AB312" s="59"/>
      <c r="AC312" s="59"/>
      <c r="AD312" s="59"/>
      <c r="AE312" s="59"/>
      <c r="AF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59"/>
      <c r="CS312" s="59"/>
      <c r="CT312" s="59"/>
      <c r="CU312" s="59"/>
      <c r="CV312" s="59"/>
      <c r="CW312" s="59"/>
      <c r="CX312" s="59"/>
      <c r="CY312" s="59"/>
      <c r="CZ312" s="59"/>
      <c r="DA312" s="59"/>
      <c r="DB312" s="59"/>
      <c r="DC312" s="59"/>
      <c r="DD312" s="59"/>
      <c r="DE312" s="59"/>
      <c r="DF312" s="59"/>
      <c r="DG312" s="59"/>
      <c r="DH312" s="59"/>
      <c r="DI312" s="59"/>
      <c r="DJ312" s="59"/>
      <c r="DK312" s="59"/>
      <c r="DL312" s="59"/>
      <c r="DM312" s="59"/>
      <c r="DN312" s="59"/>
      <c r="DO312" s="59"/>
      <c r="DP312" s="59"/>
      <c r="DQ312" s="59"/>
      <c r="DR312" s="59"/>
      <c r="DS312" s="59"/>
      <c r="DT312" s="59"/>
      <c r="DU312" s="59"/>
      <c r="DV312" s="59"/>
      <c r="DW312" s="59"/>
      <c r="DX312" s="59"/>
      <c r="DY312" s="59"/>
      <c r="DZ312" s="59"/>
      <c r="EA312" s="59"/>
      <c r="EB312" s="59"/>
    </row>
    <row r="313" spans="15:132" s="60" customFormat="1">
      <c r="O313" s="59"/>
      <c r="P313" s="59"/>
      <c r="Q313" s="59"/>
      <c r="R313" s="59"/>
      <c r="S313" s="59"/>
      <c r="T313" s="59"/>
      <c r="U313" s="59"/>
      <c r="V313" s="59"/>
      <c r="W313" s="59"/>
      <c r="X313" s="59"/>
      <c r="Y313" s="59"/>
      <c r="Z313" s="59"/>
      <c r="AA313" s="59"/>
      <c r="AB313" s="59"/>
      <c r="AC313" s="59"/>
      <c r="AD313" s="59"/>
      <c r="AE313" s="59"/>
      <c r="AF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59"/>
      <c r="CS313" s="59"/>
      <c r="CT313" s="59"/>
      <c r="CU313" s="59"/>
      <c r="CV313" s="59"/>
      <c r="CW313" s="59"/>
      <c r="CX313" s="59"/>
      <c r="CY313" s="59"/>
      <c r="CZ313" s="59"/>
      <c r="DA313" s="59"/>
      <c r="DB313" s="59"/>
      <c r="DC313" s="59"/>
      <c r="DD313" s="59"/>
      <c r="DE313" s="59"/>
      <c r="DF313" s="59"/>
      <c r="DG313" s="59"/>
      <c r="DH313" s="59"/>
      <c r="DI313" s="59"/>
      <c r="DJ313" s="59"/>
      <c r="DK313" s="59"/>
      <c r="DL313" s="59"/>
      <c r="DM313" s="59"/>
      <c r="DN313" s="59"/>
      <c r="DO313" s="59"/>
      <c r="DP313" s="59"/>
      <c r="DQ313" s="59"/>
      <c r="DR313" s="59"/>
      <c r="DS313" s="59"/>
      <c r="DT313" s="59"/>
      <c r="DU313" s="59"/>
      <c r="DV313" s="59"/>
      <c r="DW313" s="59"/>
      <c r="DX313" s="59"/>
      <c r="DY313" s="59"/>
      <c r="DZ313" s="59"/>
      <c r="EA313" s="59"/>
      <c r="EB313" s="59"/>
    </row>
    <row r="314" spans="15:132" s="60" customFormat="1">
      <c r="O314" s="59"/>
      <c r="P314" s="59"/>
      <c r="Q314" s="59"/>
      <c r="R314" s="59"/>
      <c r="S314" s="59"/>
      <c r="T314" s="59"/>
      <c r="U314" s="59"/>
      <c r="V314" s="59"/>
      <c r="W314" s="59"/>
      <c r="X314" s="59"/>
      <c r="Y314" s="59"/>
      <c r="Z314" s="59"/>
      <c r="AA314" s="59"/>
      <c r="AB314" s="59"/>
      <c r="AC314" s="59"/>
      <c r="AD314" s="59"/>
      <c r="AE314" s="59"/>
      <c r="AF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59"/>
      <c r="CS314" s="59"/>
      <c r="CT314" s="59"/>
      <c r="CU314" s="59"/>
      <c r="CV314" s="59"/>
      <c r="CW314" s="59"/>
      <c r="CX314" s="59"/>
      <c r="CY314" s="59"/>
      <c r="CZ314" s="59"/>
      <c r="DA314" s="59"/>
      <c r="DB314" s="59"/>
      <c r="DC314" s="59"/>
      <c r="DD314" s="59"/>
      <c r="DE314" s="59"/>
      <c r="DF314" s="59"/>
      <c r="DG314" s="59"/>
      <c r="DH314" s="59"/>
      <c r="DI314" s="59"/>
      <c r="DJ314" s="59"/>
      <c r="DK314" s="59"/>
      <c r="DL314" s="59"/>
      <c r="DM314" s="59"/>
      <c r="DN314" s="59"/>
      <c r="DO314" s="59"/>
      <c r="DP314" s="59"/>
      <c r="DQ314" s="59"/>
      <c r="DR314" s="59"/>
      <c r="DS314" s="59"/>
      <c r="DT314" s="59"/>
      <c r="DU314" s="59"/>
      <c r="DV314" s="59"/>
      <c r="DW314" s="59"/>
      <c r="DX314" s="59"/>
      <c r="DY314" s="59"/>
      <c r="DZ314" s="59"/>
      <c r="EA314" s="59"/>
      <c r="EB314" s="59"/>
    </row>
    <row r="315" spans="15:132" s="60" customFormat="1">
      <c r="O315" s="59"/>
      <c r="P315" s="59"/>
      <c r="Q315" s="59"/>
      <c r="R315" s="59"/>
      <c r="S315" s="59"/>
      <c r="T315" s="59"/>
      <c r="U315" s="59"/>
      <c r="V315" s="59"/>
      <c r="W315" s="59"/>
      <c r="X315" s="59"/>
      <c r="Y315" s="59"/>
      <c r="Z315" s="59"/>
      <c r="AA315" s="59"/>
      <c r="AB315" s="59"/>
      <c r="AC315" s="59"/>
      <c r="AD315" s="59"/>
      <c r="AE315" s="59"/>
      <c r="AF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59"/>
      <c r="CS315" s="59"/>
      <c r="CT315" s="59"/>
      <c r="CU315" s="59"/>
      <c r="CV315" s="59"/>
      <c r="CW315" s="59"/>
      <c r="CX315" s="59"/>
      <c r="CY315" s="59"/>
      <c r="CZ315" s="59"/>
      <c r="DA315" s="59"/>
      <c r="DB315" s="59"/>
      <c r="DC315" s="59"/>
      <c r="DD315" s="59"/>
      <c r="DE315" s="59"/>
      <c r="DF315" s="59"/>
      <c r="DG315" s="59"/>
      <c r="DH315" s="59"/>
      <c r="DI315" s="59"/>
      <c r="DJ315" s="59"/>
      <c r="DK315" s="59"/>
      <c r="DL315" s="59"/>
      <c r="DM315" s="59"/>
      <c r="DN315" s="59"/>
      <c r="DO315" s="59"/>
      <c r="DP315" s="59"/>
      <c r="DQ315" s="59"/>
      <c r="DR315" s="59"/>
      <c r="DS315" s="59"/>
      <c r="DT315" s="59"/>
      <c r="DU315" s="59"/>
      <c r="DV315" s="59"/>
      <c r="DW315" s="59"/>
      <c r="DX315" s="59"/>
      <c r="DY315" s="59"/>
      <c r="DZ315" s="59"/>
      <c r="EA315" s="59"/>
      <c r="EB315" s="59"/>
    </row>
    <row r="316" spans="15:132" s="60" customFormat="1">
      <c r="O316" s="59"/>
      <c r="P316" s="59"/>
      <c r="Q316" s="59"/>
      <c r="R316" s="59"/>
      <c r="S316" s="59"/>
      <c r="T316" s="59"/>
      <c r="U316" s="59"/>
      <c r="V316" s="59"/>
      <c r="W316" s="59"/>
      <c r="X316" s="59"/>
      <c r="Y316" s="59"/>
      <c r="Z316" s="59"/>
      <c r="AA316" s="59"/>
      <c r="AB316" s="59"/>
      <c r="AC316" s="59"/>
      <c r="AD316" s="59"/>
      <c r="AE316" s="59"/>
      <c r="AF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59"/>
      <c r="CS316" s="59"/>
      <c r="CT316" s="59"/>
      <c r="CU316" s="59"/>
      <c r="CV316" s="59"/>
      <c r="CW316" s="59"/>
      <c r="CX316" s="59"/>
      <c r="CY316" s="59"/>
      <c r="CZ316" s="59"/>
      <c r="DA316" s="59"/>
      <c r="DB316" s="59"/>
      <c r="DC316" s="59"/>
      <c r="DD316" s="59"/>
      <c r="DE316" s="59"/>
      <c r="DF316" s="59"/>
      <c r="DG316" s="59"/>
      <c r="DH316" s="59"/>
      <c r="DI316" s="59"/>
      <c r="DJ316" s="59"/>
      <c r="DK316" s="59"/>
      <c r="DL316" s="59"/>
      <c r="DM316" s="59"/>
      <c r="DN316" s="59"/>
      <c r="DO316" s="59"/>
      <c r="DP316" s="59"/>
      <c r="DQ316" s="59"/>
      <c r="DR316" s="59"/>
      <c r="DS316" s="59"/>
      <c r="DT316" s="59"/>
      <c r="DU316" s="59"/>
      <c r="DV316" s="59"/>
      <c r="DW316" s="59"/>
      <c r="DX316" s="59"/>
      <c r="DY316" s="59"/>
      <c r="DZ316" s="59"/>
      <c r="EA316" s="59"/>
      <c r="EB316" s="59"/>
    </row>
    <row r="317" spans="15:132" s="60" customFormat="1">
      <c r="O317" s="59"/>
      <c r="P317" s="59"/>
      <c r="Q317" s="59"/>
      <c r="R317" s="59"/>
      <c r="S317" s="59"/>
      <c r="T317" s="59"/>
      <c r="U317" s="59"/>
      <c r="V317" s="59"/>
      <c r="W317" s="59"/>
      <c r="X317" s="59"/>
      <c r="Y317" s="59"/>
      <c r="Z317" s="59"/>
      <c r="AA317" s="59"/>
      <c r="AB317" s="59"/>
      <c r="AC317" s="59"/>
      <c r="AD317" s="59"/>
      <c r="AE317" s="59"/>
      <c r="AF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59"/>
      <c r="CS317" s="59"/>
      <c r="CT317" s="59"/>
      <c r="CU317" s="59"/>
      <c r="CV317" s="59"/>
      <c r="CW317" s="59"/>
      <c r="CX317" s="59"/>
      <c r="CY317" s="59"/>
      <c r="CZ317" s="59"/>
      <c r="DA317" s="59"/>
      <c r="DB317" s="59"/>
      <c r="DC317" s="59"/>
      <c r="DD317" s="59"/>
      <c r="DE317" s="59"/>
      <c r="DF317" s="59"/>
      <c r="DG317" s="59"/>
      <c r="DH317" s="59"/>
      <c r="DI317" s="59"/>
      <c r="DJ317" s="59"/>
      <c r="DK317" s="59"/>
      <c r="DL317" s="59"/>
      <c r="DM317" s="59"/>
      <c r="DN317" s="59"/>
      <c r="DO317" s="59"/>
      <c r="DP317" s="59"/>
      <c r="DQ317" s="59"/>
      <c r="DR317" s="59"/>
      <c r="DS317" s="59"/>
      <c r="DT317" s="59"/>
      <c r="DU317" s="59"/>
      <c r="DV317" s="59"/>
      <c r="DW317" s="59"/>
      <c r="DX317" s="59"/>
      <c r="DY317" s="59"/>
      <c r="DZ317" s="59"/>
      <c r="EA317" s="59"/>
      <c r="EB317" s="59"/>
    </row>
    <row r="318" spans="15:132" s="60" customFormat="1">
      <c r="O318" s="59"/>
      <c r="P318" s="59"/>
      <c r="Q318" s="59"/>
      <c r="R318" s="59"/>
      <c r="S318" s="59"/>
      <c r="T318" s="59"/>
      <c r="U318" s="59"/>
      <c r="V318" s="59"/>
      <c r="W318" s="59"/>
      <c r="X318" s="59"/>
      <c r="Y318" s="59"/>
      <c r="Z318" s="59"/>
      <c r="AA318" s="59"/>
      <c r="AB318" s="59"/>
      <c r="AC318" s="59"/>
      <c r="AD318" s="59"/>
      <c r="AE318" s="59"/>
      <c r="AF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59"/>
      <c r="CS318" s="59"/>
      <c r="CT318" s="59"/>
      <c r="CU318" s="59"/>
      <c r="CV318" s="59"/>
      <c r="CW318" s="59"/>
      <c r="CX318" s="59"/>
      <c r="CY318" s="59"/>
      <c r="CZ318" s="59"/>
      <c r="DA318" s="59"/>
      <c r="DB318" s="59"/>
      <c r="DC318" s="59"/>
      <c r="DD318" s="59"/>
      <c r="DE318" s="59"/>
      <c r="DF318" s="59"/>
      <c r="DG318" s="59"/>
      <c r="DH318" s="59"/>
      <c r="DI318" s="59"/>
      <c r="DJ318" s="59"/>
      <c r="DK318" s="59"/>
      <c r="DL318" s="59"/>
      <c r="DM318" s="59"/>
      <c r="DN318" s="59"/>
      <c r="DO318" s="59"/>
      <c r="DP318" s="59"/>
      <c r="DQ318" s="59"/>
      <c r="DR318" s="59"/>
      <c r="DS318" s="59"/>
      <c r="DT318" s="59"/>
      <c r="DU318" s="59"/>
      <c r="DV318" s="59"/>
      <c r="DW318" s="59"/>
      <c r="DX318" s="59"/>
      <c r="DY318" s="59"/>
      <c r="DZ318" s="59"/>
      <c r="EA318" s="59"/>
      <c r="EB318" s="59"/>
    </row>
    <row r="319" spans="15:132" s="60" customFormat="1">
      <c r="O319" s="59"/>
      <c r="P319" s="59"/>
      <c r="Q319" s="59"/>
      <c r="R319" s="59"/>
      <c r="S319" s="59"/>
      <c r="T319" s="59"/>
      <c r="U319" s="59"/>
      <c r="V319" s="59"/>
      <c r="W319" s="59"/>
      <c r="X319" s="59"/>
      <c r="Y319" s="59"/>
      <c r="Z319" s="59"/>
      <c r="AA319" s="59"/>
      <c r="AB319" s="59"/>
      <c r="AC319" s="59"/>
      <c r="AD319" s="59"/>
      <c r="AE319" s="59"/>
      <c r="AF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59"/>
      <c r="CS319" s="59"/>
      <c r="CT319" s="59"/>
      <c r="CU319" s="59"/>
      <c r="CV319" s="59"/>
      <c r="CW319" s="59"/>
      <c r="CX319" s="59"/>
      <c r="CY319" s="59"/>
      <c r="CZ319" s="59"/>
      <c r="DA319" s="59"/>
      <c r="DB319" s="59"/>
      <c r="DC319" s="59"/>
      <c r="DD319" s="59"/>
      <c r="DE319" s="59"/>
      <c r="DF319" s="59"/>
      <c r="DG319" s="59"/>
      <c r="DH319" s="59"/>
      <c r="DI319" s="59"/>
      <c r="DJ319" s="59"/>
      <c r="DK319" s="59"/>
      <c r="DL319" s="59"/>
      <c r="DM319" s="59"/>
      <c r="DN319" s="59"/>
      <c r="DO319" s="59"/>
      <c r="DP319" s="59"/>
      <c r="DQ319" s="59"/>
      <c r="DR319" s="59"/>
      <c r="DS319" s="59"/>
      <c r="DT319" s="59"/>
      <c r="DU319" s="59"/>
      <c r="DV319" s="59"/>
      <c r="DW319" s="59"/>
      <c r="DX319" s="59"/>
      <c r="DY319" s="59"/>
      <c r="DZ319" s="59"/>
      <c r="EA319" s="59"/>
      <c r="EB319" s="59"/>
    </row>
    <row r="320" spans="15:132" s="60" customFormat="1">
      <c r="O320" s="59"/>
      <c r="P320" s="59"/>
      <c r="Q320" s="59"/>
      <c r="R320" s="59"/>
      <c r="S320" s="59"/>
      <c r="T320" s="59"/>
      <c r="U320" s="59"/>
      <c r="V320" s="59"/>
      <c r="W320" s="59"/>
      <c r="X320" s="59"/>
      <c r="Y320" s="59"/>
      <c r="Z320" s="59"/>
      <c r="AA320" s="59"/>
      <c r="AB320" s="59"/>
      <c r="AC320" s="59"/>
      <c r="AD320" s="59"/>
      <c r="AE320" s="59"/>
      <c r="AF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59"/>
      <c r="CS320" s="59"/>
      <c r="CT320" s="59"/>
      <c r="CU320" s="59"/>
      <c r="CV320" s="59"/>
      <c r="CW320" s="59"/>
      <c r="CX320" s="59"/>
      <c r="CY320" s="59"/>
      <c r="CZ320" s="59"/>
      <c r="DA320" s="59"/>
      <c r="DB320" s="59"/>
      <c r="DC320" s="59"/>
      <c r="DD320" s="59"/>
      <c r="DE320" s="59"/>
      <c r="DF320" s="59"/>
      <c r="DG320" s="59"/>
      <c r="DH320" s="59"/>
      <c r="DI320" s="59"/>
      <c r="DJ320" s="59"/>
      <c r="DK320" s="59"/>
      <c r="DL320" s="59"/>
      <c r="DM320" s="59"/>
      <c r="DN320" s="59"/>
      <c r="DO320" s="59"/>
      <c r="DP320" s="59"/>
      <c r="DQ320" s="59"/>
      <c r="DR320" s="59"/>
      <c r="DS320" s="59"/>
      <c r="DT320" s="59"/>
      <c r="DU320" s="59"/>
      <c r="DV320" s="59"/>
      <c r="DW320" s="59"/>
      <c r="DX320" s="59"/>
      <c r="DY320" s="59"/>
      <c r="DZ320" s="59"/>
      <c r="EA320" s="59"/>
      <c r="EB320" s="59"/>
    </row>
    <row r="321" spans="15:132" s="60" customFormat="1">
      <c r="O321" s="59"/>
      <c r="P321" s="59"/>
      <c r="Q321" s="59"/>
      <c r="R321" s="59"/>
      <c r="S321" s="59"/>
      <c r="T321" s="59"/>
      <c r="U321" s="59"/>
      <c r="V321" s="59"/>
      <c r="W321" s="59"/>
      <c r="X321" s="59"/>
      <c r="Y321" s="59"/>
      <c r="Z321" s="59"/>
      <c r="AA321" s="59"/>
      <c r="AB321" s="59"/>
      <c r="AC321" s="59"/>
      <c r="AD321" s="59"/>
      <c r="AE321" s="59"/>
      <c r="AF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59"/>
      <c r="CS321" s="59"/>
      <c r="CT321" s="59"/>
      <c r="CU321" s="59"/>
      <c r="CV321" s="59"/>
      <c r="CW321" s="59"/>
      <c r="CX321" s="59"/>
      <c r="CY321" s="59"/>
      <c r="CZ321" s="59"/>
      <c r="DA321" s="59"/>
      <c r="DB321" s="59"/>
      <c r="DC321" s="59"/>
      <c r="DD321" s="59"/>
      <c r="DE321" s="59"/>
      <c r="DF321" s="59"/>
      <c r="DG321" s="59"/>
      <c r="DH321" s="59"/>
      <c r="DI321" s="59"/>
      <c r="DJ321" s="59"/>
      <c r="DK321" s="59"/>
      <c r="DL321" s="59"/>
      <c r="DM321" s="59"/>
      <c r="DN321" s="59"/>
      <c r="DO321" s="59"/>
      <c r="DP321" s="59"/>
      <c r="DQ321" s="59"/>
      <c r="DR321" s="59"/>
      <c r="DS321" s="59"/>
      <c r="DT321" s="59"/>
      <c r="DU321" s="59"/>
      <c r="DV321" s="59"/>
      <c r="DW321" s="59"/>
      <c r="DX321" s="59"/>
      <c r="DY321" s="59"/>
      <c r="DZ321" s="59"/>
      <c r="EA321" s="59"/>
      <c r="EB321" s="59"/>
    </row>
    <row r="322" spans="15:132" s="60" customFormat="1">
      <c r="O322" s="59"/>
      <c r="P322" s="59"/>
      <c r="Q322" s="59"/>
      <c r="R322" s="59"/>
      <c r="S322" s="59"/>
      <c r="T322" s="59"/>
      <c r="U322" s="59"/>
      <c r="V322" s="59"/>
      <c r="W322" s="59"/>
      <c r="X322" s="59"/>
      <c r="Y322" s="59"/>
      <c r="Z322" s="59"/>
      <c r="AA322" s="59"/>
      <c r="AB322" s="59"/>
      <c r="AC322" s="59"/>
      <c r="AD322" s="59"/>
      <c r="AE322" s="59"/>
      <c r="AF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59"/>
      <c r="CS322" s="59"/>
      <c r="CT322" s="59"/>
      <c r="CU322" s="59"/>
      <c r="CV322" s="59"/>
      <c r="CW322" s="59"/>
      <c r="CX322" s="59"/>
      <c r="CY322" s="59"/>
      <c r="CZ322" s="59"/>
      <c r="DA322" s="59"/>
      <c r="DB322" s="59"/>
      <c r="DC322" s="59"/>
      <c r="DD322" s="59"/>
      <c r="DE322" s="59"/>
      <c r="DF322" s="59"/>
      <c r="DG322" s="59"/>
      <c r="DH322" s="59"/>
      <c r="DI322" s="59"/>
      <c r="DJ322" s="59"/>
      <c r="DK322" s="59"/>
      <c r="DL322" s="59"/>
      <c r="DM322" s="59"/>
      <c r="DN322" s="59"/>
      <c r="DO322" s="59"/>
      <c r="DP322" s="59"/>
      <c r="DQ322" s="59"/>
      <c r="DR322" s="59"/>
      <c r="DS322" s="59"/>
      <c r="DT322" s="59"/>
      <c r="DU322" s="59"/>
      <c r="DV322" s="59"/>
      <c r="DW322" s="59"/>
      <c r="DX322" s="59"/>
      <c r="DY322" s="59"/>
      <c r="DZ322" s="59"/>
      <c r="EA322" s="59"/>
      <c r="EB322" s="59"/>
    </row>
    <row r="323" spans="15:132" s="60" customFormat="1">
      <c r="O323" s="59"/>
      <c r="P323" s="59"/>
      <c r="Q323" s="59"/>
      <c r="R323" s="59"/>
      <c r="S323" s="59"/>
      <c r="T323" s="59"/>
      <c r="U323" s="59"/>
      <c r="V323" s="59"/>
      <c r="W323" s="59"/>
      <c r="X323" s="59"/>
      <c r="Y323" s="59"/>
      <c r="Z323" s="59"/>
      <c r="AA323" s="59"/>
      <c r="AB323" s="59"/>
      <c r="AC323" s="59"/>
      <c r="AD323" s="59"/>
      <c r="AE323" s="59"/>
      <c r="AF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59"/>
      <c r="CS323" s="59"/>
      <c r="CT323" s="59"/>
      <c r="CU323" s="59"/>
      <c r="CV323" s="59"/>
      <c r="CW323" s="59"/>
      <c r="CX323" s="59"/>
      <c r="CY323" s="59"/>
      <c r="CZ323" s="59"/>
      <c r="DA323" s="59"/>
      <c r="DB323" s="59"/>
      <c r="DC323" s="59"/>
      <c r="DD323" s="59"/>
      <c r="DE323" s="59"/>
      <c r="DF323" s="59"/>
      <c r="DG323" s="59"/>
      <c r="DH323" s="59"/>
      <c r="DI323" s="59"/>
      <c r="DJ323" s="59"/>
      <c r="DK323" s="59"/>
      <c r="DL323" s="59"/>
      <c r="DM323" s="59"/>
      <c r="DN323" s="59"/>
      <c r="DO323" s="59"/>
      <c r="DP323" s="59"/>
      <c r="DQ323" s="59"/>
      <c r="DR323" s="59"/>
      <c r="DS323" s="59"/>
      <c r="DT323" s="59"/>
      <c r="DU323" s="59"/>
      <c r="DV323" s="59"/>
      <c r="DW323" s="59"/>
      <c r="DX323" s="59"/>
      <c r="DY323" s="59"/>
      <c r="DZ323" s="59"/>
      <c r="EA323" s="59"/>
      <c r="EB323" s="59"/>
    </row>
    <row r="324" spans="15:132" s="60" customFormat="1">
      <c r="O324" s="59"/>
      <c r="P324" s="59"/>
      <c r="Q324" s="59"/>
      <c r="R324" s="59"/>
      <c r="S324" s="59"/>
      <c r="T324" s="59"/>
      <c r="U324" s="59"/>
      <c r="V324" s="59"/>
      <c r="W324" s="59"/>
      <c r="X324" s="59"/>
      <c r="Y324" s="59"/>
      <c r="Z324" s="59"/>
      <c r="AA324" s="59"/>
      <c r="AB324" s="59"/>
      <c r="AC324" s="59"/>
      <c r="AD324" s="59"/>
      <c r="AE324" s="59"/>
      <c r="AF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59"/>
      <c r="CS324" s="59"/>
      <c r="CT324" s="59"/>
      <c r="CU324" s="59"/>
      <c r="CV324" s="59"/>
      <c r="CW324" s="59"/>
      <c r="CX324" s="59"/>
      <c r="CY324" s="59"/>
      <c r="CZ324" s="59"/>
      <c r="DA324" s="59"/>
      <c r="DB324" s="59"/>
      <c r="DC324" s="59"/>
      <c r="DD324" s="59"/>
      <c r="DE324" s="59"/>
      <c r="DF324" s="59"/>
      <c r="DG324" s="59"/>
      <c r="DH324" s="59"/>
      <c r="DI324" s="59"/>
      <c r="DJ324" s="59"/>
      <c r="DK324" s="59"/>
      <c r="DL324" s="59"/>
      <c r="DM324" s="59"/>
      <c r="DN324" s="59"/>
      <c r="DO324" s="59"/>
      <c r="DP324" s="59"/>
      <c r="DQ324" s="59"/>
      <c r="DR324" s="59"/>
      <c r="DS324" s="59"/>
      <c r="DT324" s="59"/>
      <c r="DU324" s="59"/>
      <c r="DV324" s="59"/>
      <c r="DW324" s="59"/>
      <c r="DX324" s="59"/>
      <c r="DY324" s="59"/>
      <c r="DZ324" s="59"/>
      <c r="EA324" s="59"/>
      <c r="EB324" s="59"/>
    </row>
    <row r="325" spans="15:132" s="60" customFormat="1">
      <c r="O325" s="59"/>
      <c r="P325" s="59"/>
      <c r="Q325" s="59"/>
      <c r="R325" s="59"/>
      <c r="S325" s="59"/>
      <c r="T325" s="59"/>
      <c r="U325" s="59"/>
      <c r="V325" s="59"/>
      <c r="W325" s="59"/>
      <c r="X325" s="59"/>
      <c r="Y325" s="59"/>
      <c r="Z325" s="59"/>
      <c r="AA325" s="59"/>
      <c r="AB325" s="59"/>
      <c r="AC325" s="59"/>
      <c r="AD325" s="59"/>
      <c r="AE325" s="59"/>
      <c r="AF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59"/>
      <c r="CS325" s="59"/>
      <c r="CT325" s="59"/>
      <c r="CU325" s="59"/>
      <c r="CV325" s="59"/>
      <c r="CW325" s="59"/>
      <c r="CX325" s="59"/>
      <c r="CY325" s="59"/>
      <c r="CZ325" s="59"/>
      <c r="DA325" s="59"/>
      <c r="DB325" s="59"/>
      <c r="DC325" s="59"/>
      <c r="DD325" s="59"/>
      <c r="DE325" s="59"/>
      <c r="DF325" s="59"/>
      <c r="DG325" s="59"/>
      <c r="DH325" s="59"/>
      <c r="DI325" s="59"/>
      <c r="DJ325" s="59"/>
      <c r="DK325" s="59"/>
      <c r="DL325" s="59"/>
      <c r="DM325" s="59"/>
      <c r="DN325" s="59"/>
      <c r="DO325" s="59"/>
      <c r="DP325" s="59"/>
      <c r="DQ325" s="59"/>
      <c r="DR325" s="59"/>
      <c r="DS325" s="59"/>
      <c r="DT325" s="59"/>
      <c r="DU325" s="59"/>
      <c r="DV325" s="59"/>
      <c r="DW325" s="59"/>
      <c r="DX325" s="59"/>
      <c r="DY325" s="59"/>
      <c r="DZ325" s="59"/>
      <c r="EA325" s="59"/>
      <c r="EB325" s="59"/>
    </row>
    <row r="326" spans="15:132" s="60" customFormat="1">
      <c r="O326" s="59"/>
      <c r="P326" s="59"/>
      <c r="Q326" s="59"/>
      <c r="R326" s="59"/>
      <c r="S326" s="59"/>
      <c r="T326" s="59"/>
      <c r="U326" s="59"/>
      <c r="V326" s="59"/>
      <c r="W326" s="59"/>
      <c r="X326" s="59"/>
      <c r="Y326" s="59"/>
      <c r="Z326" s="59"/>
      <c r="AA326" s="59"/>
      <c r="AB326" s="59"/>
      <c r="AC326" s="59"/>
      <c r="AD326" s="59"/>
      <c r="AE326" s="59"/>
      <c r="AF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59"/>
      <c r="CS326" s="59"/>
      <c r="CT326" s="59"/>
      <c r="CU326" s="59"/>
      <c r="CV326" s="59"/>
      <c r="CW326" s="59"/>
      <c r="CX326" s="59"/>
      <c r="CY326" s="59"/>
      <c r="CZ326" s="59"/>
      <c r="DA326" s="59"/>
      <c r="DB326" s="59"/>
      <c r="DC326" s="59"/>
      <c r="DD326" s="59"/>
      <c r="DE326" s="59"/>
      <c r="DF326" s="59"/>
      <c r="DG326" s="59"/>
      <c r="DH326" s="59"/>
      <c r="DI326" s="59"/>
      <c r="DJ326" s="59"/>
      <c r="DK326" s="59"/>
      <c r="DL326" s="59"/>
      <c r="DM326" s="59"/>
      <c r="DN326" s="59"/>
      <c r="DO326" s="59"/>
      <c r="DP326" s="59"/>
      <c r="DQ326" s="59"/>
      <c r="DR326" s="59"/>
      <c r="DS326" s="59"/>
      <c r="DT326" s="59"/>
      <c r="DU326" s="59"/>
      <c r="DV326" s="59"/>
      <c r="DW326" s="59"/>
      <c r="DX326" s="59"/>
      <c r="DY326" s="59"/>
      <c r="DZ326" s="59"/>
      <c r="EA326" s="59"/>
      <c r="EB326" s="59"/>
    </row>
    <row r="327" spans="15:132" s="60" customFormat="1">
      <c r="O327" s="59"/>
      <c r="P327" s="59"/>
      <c r="Q327" s="59"/>
      <c r="R327" s="59"/>
      <c r="S327" s="59"/>
      <c r="T327" s="59"/>
      <c r="U327" s="59"/>
      <c r="V327" s="59"/>
      <c r="W327" s="59"/>
      <c r="X327" s="59"/>
      <c r="Y327" s="59"/>
      <c r="Z327" s="59"/>
      <c r="AA327" s="59"/>
      <c r="AB327" s="59"/>
      <c r="AC327" s="59"/>
      <c r="AD327" s="59"/>
      <c r="AE327" s="59"/>
      <c r="AF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59"/>
      <c r="CS327" s="59"/>
      <c r="CT327" s="59"/>
      <c r="CU327" s="59"/>
      <c r="CV327" s="59"/>
      <c r="CW327" s="59"/>
      <c r="CX327" s="59"/>
      <c r="CY327" s="59"/>
      <c r="CZ327" s="59"/>
      <c r="DA327" s="59"/>
      <c r="DB327" s="59"/>
      <c r="DC327" s="59"/>
      <c r="DD327" s="59"/>
      <c r="DE327" s="59"/>
      <c r="DF327" s="59"/>
      <c r="DG327" s="59"/>
      <c r="DH327" s="59"/>
      <c r="DI327" s="59"/>
      <c r="DJ327" s="59"/>
      <c r="DK327" s="59"/>
      <c r="DL327" s="59"/>
      <c r="DM327" s="59"/>
      <c r="DN327" s="59"/>
      <c r="DO327" s="59"/>
      <c r="DP327" s="59"/>
      <c r="DQ327" s="59"/>
      <c r="DR327" s="59"/>
      <c r="DS327" s="59"/>
      <c r="DT327" s="59"/>
      <c r="DU327" s="59"/>
      <c r="DV327" s="59"/>
      <c r="DW327" s="59"/>
      <c r="DX327" s="59"/>
      <c r="DY327" s="59"/>
      <c r="DZ327" s="59"/>
      <c r="EA327" s="59"/>
      <c r="EB327" s="59"/>
    </row>
    <row r="328" spans="15:132" s="60" customFormat="1">
      <c r="O328" s="59"/>
      <c r="P328" s="59"/>
      <c r="Q328" s="59"/>
      <c r="R328" s="59"/>
      <c r="S328" s="59"/>
      <c r="T328" s="59"/>
      <c r="U328" s="59"/>
      <c r="V328" s="59"/>
      <c r="W328" s="59"/>
      <c r="X328" s="59"/>
      <c r="Y328" s="59"/>
      <c r="Z328" s="59"/>
      <c r="AA328" s="59"/>
      <c r="AB328" s="59"/>
      <c r="AC328" s="59"/>
      <c r="AD328" s="59"/>
      <c r="AE328" s="59"/>
      <c r="AF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59"/>
      <c r="CS328" s="59"/>
      <c r="CT328" s="59"/>
      <c r="CU328" s="59"/>
      <c r="CV328" s="59"/>
      <c r="CW328" s="59"/>
      <c r="CX328" s="59"/>
      <c r="CY328" s="59"/>
      <c r="CZ328" s="59"/>
      <c r="DA328" s="59"/>
      <c r="DB328" s="59"/>
      <c r="DC328" s="59"/>
      <c r="DD328" s="59"/>
      <c r="DE328" s="59"/>
      <c r="DF328" s="59"/>
      <c r="DG328" s="59"/>
      <c r="DH328" s="59"/>
      <c r="DI328" s="59"/>
      <c r="DJ328" s="59"/>
      <c r="DK328" s="59"/>
      <c r="DL328" s="59"/>
      <c r="DM328" s="59"/>
      <c r="DN328" s="59"/>
      <c r="DO328" s="59"/>
      <c r="DP328" s="59"/>
      <c r="DQ328" s="59"/>
      <c r="DR328" s="59"/>
      <c r="DS328" s="59"/>
      <c r="DT328" s="59"/>
      <c r="DU328" s="59"/>
      <c r="DV328" s="59"/>
      <c r="DW328" s="59"/>
      <c r="DX328" s="59"/>
      <c r="DY328" s="59"/>
      <c r="DZ328" s="59"/>
      <c r="EA328" s="59"/>
      <c r="EB328" s="59"/>
    </row>
    <row r="329" spans="15:132" s="60" customFormat="1">
      <c r="O329" s="59"/>
      <c r="P329" s="59"/>
      <c r="Q329" s="59"/>
      <c r="R329" s="59"/>
      <c r="S329" s="59"/>
      <c r="T329" s="59"/>
      <c r="U329" s="59"/>
      <c r="V329" s="59"/>
      <c r="W329" s="59"/>
      <c r="X329" s="59"/>
      <c r="Y329" s="59"/>
      <c r="Z329" s="59"/>
      <c r="AA329" s="59"/>
      <c r="AB329" s="59"/>
      <c r="AC329" s="59"/>
      <c r="AD329" s="59"/>
      <c r="AE329" s="59"/>
      <c r="AF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59"/>
      <c r="CS329" s="59"/>
      <c r="CT329" s="59"/>
      <c r="CU329" s="59"/>
      <c r="CV329" s="59"/>
      <c r="CW329" s="59"/>
      <c r="CX329" s="59"/>
      <c r="CY329" s="59"/>
      <c r="CZ329" s="59"/>
      <c r="DA329" s="59"/>
      <c r="DB329" s="59"/>
      <c r="DC329" s="59"/>
      <c r="DD329" s="59"/>
      <c r="DE329" s="59"/>
      <c r="DF329" s="59"/>
      <c r="DG329" s="59"/>
      <c r="DH329" s="59"/>
      <c r="DI329" s="59"/>
      <c r="DJ329" s="59"/>
      <c r="DK329" s="59"/>
      <c r="DL329" s="59"/>
      <c r="DM329" s="59"/>
      <c r="DN329" s="59"/>
      <c r="DO329" s="59"/>
      <c r="DP329" s="59"/>
      <c r="DQ329" s="59"/>
      <c r="DR329" s="59"/>
      <c r="DS329" s="59"/>
      <c r="DT329" s="59"/>
      <c r="DU329" s="59"/>
      <c r="DV329" s="59"/>
      <c r="DW329" s="59"/>
      <c r="DX329" s="59"/>
      <c r="DY329" s="59"/>
      <c r="DZ329" s="59"/>
      <c r="EA329" s="59"/>
      <c r="EB329" s="59"/>
    </row>
    <row r="330" spans="15:132" s="60" customFormat="1">
      <c r="O330" s="59"/>
      <c r="P330" s="59"/>
      <c r="Q330" s="59"/>
      <c r="R330" s="59"/>
      <c r="S330" s="59"/>
      <c r="T330" s="59"/>
      <c r="U330" s="59"/>
      <c r="V330" s="59"/>
      <c r="W330" s="59"/>
      <c r="X330" s="59"/>
      <c r="Y330" s="59"/>
      <c r="Z330" s="59"/>
      <c r="AA330" s="59"/>
      <c r="AB330" s="59"/>
      <c r="AC330" s="59"/>
      <c r="AD330" s="59"/>
      <c r="AE330" s="59"/>
      <c r="AF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59"/>
      <c r="CS330" s="59"/>
      <c r="CT330" s="59"/>
      <c r="CU330" s="59"/>
      <c r="CV330" s="59"/>
      <c r="CW330" s="59"/>
      <c r="CX330" s="59"/>
      <c r="CY330" s="59"/>
      <c r="CZ330" s="59"/>
      <c r="DA330" s="59"/>
      <c r="DB330" s="59"/>
      <c r="DC330" s="59"/>
      <c r="DD330" s="59"/>
      <c r="DE330" s="59"/>
      <c r="DF330" s="59"/>
      <c r="DG330" s="59"/>
      <c r="DH330" s="59"/>
      <c r="DI330" s="59"/>
      <c r="DJ330" s="59"/>
      <c r="DK330" s="59"/>
      <c r="DL330" s="59"/>
      <c r="DM330" s="59"/>
      <c r="DN330" s="59"/>
      <c r="DO330" s="59"/>
      <c r="DP330" s="59"/>
      <c r="DQ330" s="59"/>
      <c r="DR330" s="59"/>
      <c r="DS330" s="59"/>
      <c r="DT330" s="59"/>
      <c r="DU330" s="59"/>
      <c r="DV330" s="59"/>
      <c r="DW330" s="59"/>
      <c r="DX330" s="59"/>
      <c r="DY330" s="59"/>
      <c r="DZ330" s="59"/>
      <c r="EA330" s="59"/>
      <c r="EB330" s="59"/>
    </row>
    <row r="331" spans="15:132" s="60" customFormat="1">
      <c r="O331" s="59"/>
      <c r="P331" s="59"/>
      <c r="Q331" s="59"/>
      <c r="R331" s="59"/>
      <c r="S331" s="59"/>
      <c r="T331" s="59"/>
      <c r="U331" s="59"/>
      <c r="V331" s="59"/>
      <c r="W331" s="59"/>
      <c r="X331" s="59"/>
      <c r="Y331" s="59"/>
      <c r="Z331" s="59"/>
      <c r="AA331" s="59"/>
      <c r="AB331" s="59"/>
      <c r="AC331" s="59"/>
      <c r="AD331" s="59"/>
      <c r="AE331" s="59"/>
      <c r="AF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59"/>
      <c r="CS331" s="59"/>
      <c r="CT331" s="59"/>
      <c r="CU331" s="59"/>
      <c r="CV331" s="59"/>
      <c r="CW331" s="59"/>
      <c r="CX331" s="59"/>
      <c r="CY331" s="59"/>
      <c r="CZ331" s="59"/>
      <c r="DA331" s="59"/>
      <c r="DB331" s="59"/>
      <c r="DC331" s="59"/>
      <c r="DD331" s="59"/>
      <c r="DE331" s="59"/>
      <c r="DF331" s="59"/>
      <c r="DG331" s="59"/>
      <c r="DH331" s="59"/>
      <c r="DI331" s="59"/>
      <c r="DJ331" s="59"/>
      <c r="DK331" s="59"/>
      <c r="DL331" s="59"/>
      <c r="DM331" s="59"/>
      <c r="DN331" s="59"/>
      <c r="DO331" s="59"/>
      <c r="DP331" s="59"/>
      <c r="DQ331" s="59"/>
      <c r="DR331" s="59"/>
      <c r="DS331" s="59"/>
      <c r="DT331" s="59"/>
      <c r="DU331" s="59"/>
      <c r="DV331" s="59"/>
      <c r="DW331" s="59"/>
      <c r="DX331" s="59"/>
      <c r="DY331" s="59"/>
      <c r="DZ331" s="59"/>
      <c r="EA331" s="59"/>
      <c r="EB331" s="59"/>
    </row>
    <row r="332" spans="15:132" s="60" customFormat="1">
      <c r="O332" s="59"/>
      <c r="P332" s="59"/>
      <c r="Q332" s="59"/>
      <c r="R332" s="59"/>
      <c r="S332" s="59"/>
      <c r="T332" s="59"/>
      <c r="U332" s="59"/>
      <c r="V332" s="59"/>
      <c r="W332" s="59"/>
      <c r="X332" s="59"/>
      <c r="Y332" s="59"/>
      <c r="Z332" s="59"/>
      <c r="AA332" s="59"/>
      <c r="AB332" s="59"/>
      <c r="AC332" s="59"/>
      <c r="AD332" s="59"/>
      <c r="AE332" s="59"/>
      <c r="AF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59"/>
      <c r="CS332" s="59"/>
      <c r="CT332" s="59"/>
      <c r="CU332" s="59"/>
      <c r="CV332" s="59"/>
      <c r="CW332" s="59"/>
      <c r="CX332" s="59"/>
      <c r="CY332" s="59"/>
      <c r="CZ332" s="59"/>
      <c r="DA332" s="59"/>
      <c r="DB332" s="59"/>
      <c r="DC332" s="59"/>
      <c r="DD332" s="59"/>
      <c r="DE332" s="59"/>
      <c r="DF332" s="59"/>
      <c r="DG332" s="59"/>
      <c r="DH332" s="59"/>
      <c r="DI332" s="59"/>
      <c r="DJ332" s="59"/>
      <c r="DK332" s="59"/>
      <c r="DL332" s="59"/>
      <c r="DM332" s="59"/>
      <c r="DN332" s="59"/>
      <c r="DO332" s="59"/>
      <c r="DP332" s="59"/>
      <c r="DQ332" s="59"/>
      <c r="DR332" s="59"/>
      <c r="DS332" s="59"/>
      <c r="DT332" s="59"/>
      <c r="DU332" s="59"/>
      <c r="DV332" s="59"/>
      <c r="DW332" s="59"/>
      <c r="DX332" s="59"/>
      <c r="DY332" s="59"/>
      <c r="DZ332" s="59"/>
      <c r="EA332" s="59"/>
      <c r="EB332" s="59"/>
    </row>
    <row r="333" spans="15:132" s="60" customFormat="1">
      <c r="O333" s="59"/>
      <c r="P333" s="59"/>
      <c r="Q333" s="59"/>
      <c r="R333" s="59"/>
      <c r="S333" s="59"/>
      <c r="T333" s="59"/>
      <c r="U333" s="59"/>
      <c r="V333" s="59"/>
      <c r="W333" s="59"/>
      <c r="X333" s="59"/>
      <c r="Y333" s="59"/>
      <c r="Z333" s="59"/>
      <c r="AA333" s="59"/>
      <c r="AB333" s="59"/>
      <c r="AC333" s="59"/>
      <c r="AD333" s="59"/>
      <c r="AE333" s="59"/>
      <c r="AF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59"/>
      <c r="CS333" s="59"/>
      <c r="CT333" s="59"/>
      <c r="CU333" s="59"/>
      <c r="CV333" s="59"/>
      <c r="CW333" s="59"/>
      <c r="CX333" s="59"/>
      <c r="CY333" s="59"/>
      <c r="CZ333" s="59"/>
      <c r="DA333" s="59"/>
      <c r="DB333" s="59"/>
      <c r="DC333" s="59"/>
      <c r="DD333" s="59"/>
      <c r="DE333" s="59"/>
      <c r="DF333" s="59"/>
      <c r="DG333" s="59"/>
      <c r="DH333" s="59"/>
      <c r="DI333" s="59"/>
      <c r="DJ333" s="59"/>
      <c r="DK333" s="59"/>
      <c r="DL333" s="59"/>
      <c r="DM333" s="59"/>
      <c r="DN333" s="59"/>
      <c r="DO333" s="59"/>
      <c r="DP333" s="59"/>
      <c r="DQ333" s="59"/>
      <c r="DR333" s="59"/>
      <c r="DS333" s="59"/>
      <c r="DT333" s="59"/>
      <c r="DU333" s="59"/>
      <c r="DV333" s="59"/>
      <c r="DW333" s="59"/>
      <c r="DX333" s="59"/>
      <c r="DY333" s="59"/>
      <c r="DZ333" s="59"/>
      <c r="EA333" s="59"/>
      <c r="EB333" s="59"/>
    </row>
    <row r="334" spans="15:132" s="60" customFormat="1">
      <c r="O334" s="59"/>
      <c r="P334" s="59"/>
      <c r="Q334" s="59"/>
      <c r="R334" s="59"/>
      <c r="S334" s="59"/>
      <c r="T334" s="59"/>
      <c r="U334" s="59"/>
      <c r="V334" s="59"/>
      <c r="W334" s="59"/>
      <c r="X334" s="59"/>
      <c r="Y334" s="59"/>
      <c r="Z334" s="59"/>
      <c r="AA334" s="59"/>
      <c r="AB334" s="59"/>
      <c r="AC334" s="59"/>
      <c r="AD334" s="59"/>
      <c r="AE334" s="59"/>
      <c r="AF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59"/>
      <c r="CS334" s="59"/>
      <c r="CT334" s="59"/>
      <c r="CU334" s="59"/>
      <c r="CV334" s="59"/>
      <c r="CW334" s="59"/>
      <c r="CX334" s="59"/>
      <c r="CY334" s="59"/>
      <c r="CZ334" s="59"/>
      <c r="DA334" s="59"/>
      <c r="DB334" s="59"/>
      <c r="DC334" s="59"/>
      <c r="DD334" s="59"/>
      <c r="DE334" s="59"/>
      <c r="DF334" s="59"/>
      <c r="DG334" s="59"/>
      <c r="DH334" s="59"/>
      <c r="DI334" s="59"/>
      <c r="DJ334" s="59"/>
      <c r="DK334" s="59"/>
      <c r="DL334" s="59"/>
      <c r="DM334" s="59"/>
      <c r="DN334" s="59"/>
      <c r="DO334" s="59"/>
      <c r="DP334" s="59"/>
      <c r="DQ334" s="59"/>
      <c r="DR334" s="59"/>
      <c r="DS334" s="59"/>
      <c r="DT334" s="59"/>
      <c r="DU334" s="59"/>
      <c r="DV334" s="59"/>
      <c r="DW334" s="59"/>
      <c r="DX334" s="59"/>
      <c r="DY334" s="59"/>
      <c r="DZ334" s="59"/>
      <c r="EA334" s="59"/>
      <c r="EB334" s="59"/>
    </row>
    <row r="335" spans="15:132" s="60" customFormat="1">
      <c r="O335" s="59"/>
      <c r="P335" s="59"/>
      <c r="Q335" s="59"/>
      <c r="R335" s="59"/>
      <c r="S335" s="59"/>
      <c r="T335" s="59"/>
      <c r="U335" s="59"/>
      <c r="V335" s="59"/>
      <c r="W335" s="59"/>
      <c r="X335" s="59"/>
      <c r="Y335" s="59"/>
      <c r="Z335" s="59"/>
      <c r="AA335" s="59"/>
      <c r="AB335" s="59"/>
      <c r="AC335" s="59"/>
      <c r="AD335" s="59"/>
      <c r="AE335" s="59"/>
      <c r="AF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59"/>
      <c r="CS335" s="59"/>
      <c r="CT335" s="59"/>
      <c r="CU335" s="59"/>
      <c r="CV335" s="59"/>
      <c r="CW335" s="59"/>
      <c r="CX335" s="59"/>
      <c r="CY335" s="59"/>
      <c r="CZ335" s="59"/>
      <c r="DA335" s="59"/>
      <c r="DB335" s="59"/>
      <c r="DC335" s="59"/>
      <c r="DD335" s="59"/>
      <c r="DE335" s="59"/>
      <c r="DF335" s="59"/>
      <c r="DG335" s="59"/>
      <c r="DH335" s="59"/>
      <c r="DI335" s="59"/>
      <c r="DJ335" s="59"/>
      <c r="DK335" s="59"/>
      <c r="DL335" s="59"/>
      <c r="DM335" s="59"/>
      <c r="DN335" s="59"/>
      <c r="DO335" s="59"/>
      <c r="DP335" s="59"/>
      <c r="DQ335" s="59"/>
      <c r="DR335" s="59"/>
      <c r="DS335" s="59"/>
      <c r="DT335" s="59"/>
      <c r="DU335" s="59"/>
      <c r="DV335" s="59"/>
      <c r="DW335" s="59"/>
      <c r="DX335" s="59"/>
      <c r="DY335" s="59"/>
      <c r="DZ335" s="59"/>
      <c r="EA335" s="59"/>
      <c r="EB335" s="59"/>
    </row>
    <row r="336" spans="15:132" s="60" customFormat="1">
      <c r="O336" s="59"/>
      <c r="P336" s="59"/>
      <c r="Q336" s="59"/>
      <c r="R336" s="59"/>
      <c r="S336" s="59"/>
      <c r="T336" s="59"/>
      <c r="U336" s="59"/>
      <c r="V336" s="59"/>
      <c r="W336" s="59"/>
      <c r="X336" s="59"/>
      <c r="Y336" s="59"/>
      <c r="Z336" s="59"/>
      <c r="AA336" s="59"/>
      <c r="AB336" s="59"/>
      <c r="AC336" s="59"/>
      <c r="AD336" s="59"/>
      <c r="AE336" s="59"/>
      <c r="AF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59"/>
      <c r="CS336" s="59"/>
      <c r="CT336" s="59"/>
      <c r="CU336" s="59"/>
      <c r="CV336" s="59"/>
      <c r="CW336" s="59"/>
      <c r="CX336" s="59"/>
      <c r="CY336" s="59"/>
      <c r="CZ336" s="59"/>
      <c r="DA336" s="59"/>
      <c r="DB336" s="59"/>
      <c r="DC336" s="59"/>
      <c r="DD336" s="59"/>
      <c r="DE336" s="59"/>
      <c r="DF336" s="59"/>
      <c r="DG336" s="59"/>
      <c r="DH336" s="59"/>
      <c r="DI336" s="59"/>
      <c r="DJ336" s="59"/>
      <c r="DK336" s="59"/>
      <c r="DL336" s="59"/>
      <c r="DM336" s="59"/>
      <c r="DN336" s="59"/>
      <c r="DO336" s="59"/>
      <c r="DP336" s="59"/>
      <c r="DQ336" s="59"/>
      <c r="DR336" s="59"/>
      <c r="DS336" s="59"/>
      <c r="DT336" s="59"/>
      <c r="DU336" s="59"/>
      <c r="DV336" s="59"/>
      <c r="DW336" s="59"/>
      <c r="DX336" s="59"/>
      <c r="DY336" s="59"/>
      <c r="DZ336" s="59"/>
      <c r="EA336" s="59"/>
      <c r="EB336" s="59"/>
    </row>
    <row r="337" spans="15:132" s="60" customFormat="1">
      <c r="O337" s="59"/>
      <c r="P337" s="59"/>
      <c r="Q337" s="59"/>
      <c r="R337" s="59"/>
      <c r="S337" s="59"/>
      <c r="T337" s="59"/>
      <c r="U337" s="59"/>
      <c r="V337" s="59"/>
      <c r="W337" s="59"/>
      <c r="X337" s="59"/>
      <c r="Y337" s="59"/>
      <c r="Z337" s="59"/>
      <c r="AA337" s="59"/>
      <c r="AB337" s="59"/>
      <c r="AC337" s="59"/>
      <c r="AD337" s="59"/>
      <c r="AE337" s="59"/>
      <c r="AF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59"/>
      <c r="CS337" s="59"/>
      <c r="CT337" s="59"/>
      <c r="CU337" s="59"/>
      <c r="CV337" s="59"/>
      <c r="CW337" s="59"/>
      <c r="CX337" s="59"/>
      <c r="CY337" s="59"/>
      <c r="CZ337" s="59"/>
      <c r="DA337" s="59"/>
      <c r="DB337" s="59"/>
      <c r="DC337" s="59"/>
      <c r="DD337" s="59"/>
      <c r="DE337" s="59"/>
      <c r="DF337" s="59"/>
      <c r="DG337" s="59"/>
      <c r="DH337" s="59"/>
      <c r="DI337" s="59"/>
      <c r="DJ337" s="59"/>
      <c r="DK337" s="59"/>
      <c r="DL337" s="59"/>
      <c r="DM337" s="59"/>
      <c r="DN337" s="59"/>
      <c r="DO337" s="59"/>
      <c r="DP337" s="59"/>
      <c r="DQ337" s="59"/>
      <c r="DR337" s="59"/>
      <c r="DS337" s="59"/>
      <c r="DT337" s="59"/>
      <c r="DU337" s="59"/>
      <c r="DV337" s="59"/>
      <c r="DW337" s="59"/>
      <c r="DX337" s="59"/>
      <c r="DY337" s="59"/>
      <c r="DZ337" s="59"/>
      <c r="EA337" s="59"/>
      <c r="EB337" s="59"/>
    </row>
    <row r="338" spans="15:132" s="60" customFormat="1">
      <c r="O338" s="59"/>
      <c r="P338" s="59"/>
      <c r="Q338" s="59"/>
      <c r="R338" s="59"/>
      <c r="S338" s="59"/>
      <c r="T338" s="59"/>
      <c r="U338" s="59"/>
      <c r="V338" s="59"/>
      <c r="W338" s="59"/>
      <c r="X338" s="59"/>
      <c r="Y338" s="59"/>
      <c r="Z338" s="59"/>
      <c r="AA338" s="59"/>
      <c r="AB338" s="59"/>
      <c r="AC338" s="59"/>
      <c r="AD338" s="59"/>
      <c r="AE338" s="59"/>
      <c r="AF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59"/>
      <c r="CS338" s="59"/>
      <c r="CT338" s="59"/>
      <c r="CU338" s="59"/>
      <c r="CV338" s="59"/>
      <c r="CW338" s="59"/>
      <c r="CX338" s="59"/>
      <c r="CY338" s="59"/>
      <c r="CZ338" s="59"/>
      <c r="DA338" s="59"/>
      <c r="DB338" s="59"/>
      <c r="DC338" s="59"/>
      <c r="DD338" s="59"/>
      <c r="DE338" s="59"/>
      <c r="DF338" s="59"/>
      <c r="DG338" s="59"/>
      <c r="DH338" s="59"/>
      <c r="DI338" s="59"/>
      <c r="DJ338" s="59"/>
      <c r="DK338" s="59"/>
      <c r="DL338" s="59"/>
      <c r="DM338" s="59"/>
      <c r="DN338" s="59"/>
      <c r="DO338" s="59"/>
      <c r="DP338" s="59"/>
      <c r="DQ338" s="59"/>
      <c r="DR338" s="59"/>
      <c r="DS338" s="59"/>
      <c r="DT338" s="59"/>
      <c r="DU338" s="59"/>
      <c r="DV338" s="59"/>
      <c r="DW338" s="59"/>
      <c r="DX338" s="59"/>
      <c r="DY338" s="59"/>
      <c r="DZ338" s="59"/>
      <c r="EA338" s="59"/>
      <c r="EB338" s="59"/>
    </row>
    <row r="339" spans="15:132" s="60" customFormat="1">
      <c r="O339" s="59"/>
      <c r="P339" s="59"/>
      <c r="Q339" s="59"/>
      <c r="R339" s="59"/>
      <c r="S339" s="59"/>
      <c r="T339" s="59"/>
      <c r="U339" s="59"/>
      <c r="V339" s="59"/>
      <c r="W339" s="59"/>
      <c r="X339" s="59"/>
      <c r="Y339" s="59"/>
      <c r="Z339" s="59"/>
      <c r="AA339" s="59"/>
      <c r="AB339" s="59"/>
      <c r="AC339" s="59"/>
      <c r="AD339" s="59"/>
      <c r="AE339" s="59"/>
      <c r="AF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59"/>
      <c r="CS339" s="59"/>
      <c r="CT339" s="59"/>
      <c r="CU339" s="59"/>
      <c r="CV339" s="59"/>
      <c r="CW339" s="59"/>
      <c r="CX339" s="59"/>
      <c r="CY339" s="59"/>
      <c r="CZ339" s="59"/>
      <c r="DA339" s="59"/>
      <c r="DB339" s="59"/>
      <c r="DC339" s="59"/>
      <c r="DD339" s="59"/>
      <c r="DE339" s="59"/>
      <c r="DF339" s="59"/>
      <c r="DG339" s="59"/>
      <c r="DH339" s="59"/>
      <c r="DI339" s="59"/>
      <c r="DJ339" s="59"/>
      <c r="DK339" s="59"/>
      <c r="DL339" s="59"/>
      <c r="DM339" s="59"/>
      <c r="DN339" s="59"/>
      <c r="DO339" s="59"/>
      <c r="DP339" s="59"/>
      <c r="DQ339" s="59"/>
      <c r="DR339" s="59"/>
      <c r="DS339" s="59"/>
      <c r="DT339" s="59"/>
      <c r="DU339" s="59"/>
      <c r="DV339" s="59"/>
      <c r="DW339" s="59"/>
      <c r="DX339" s="59"/>
      <c r="DY339" s="59"/>
      <c r="DZ339" s="59"/>
      <c r="EA339" s="59"/>
      <c r="EB339" s="59"/>
    </row>
    <row r="340" spans="15:132" s="60" customFormat="1">
      <c r="O340" s="59"/>
      <c r="P340" s="59"/>
      <c r="Q340" s="59"/>
      <c r="R340" s="59"/>
      <c r="S340" s="59"/>
      <c r="T340" s="59"/>
      <c r="U340" s="59"/>
      <c r="V340" s="59"/>
      <c r="W340" s="59"/>
      <c r="X340" s="59"/>
      <c r="Y340" s="59"/>
      <c r="Z340" s="59"/>
      <c r="AA340" s="59"/>
      <c r="AB340" s="59"/>
      <c r="AC340" s="59"/>
      <c r="AD340" s="59"/>
      <c r="AE340" s="59"/>
      <c r="AF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59"/>
      <c r="CS340" s="59"/>
      <c r="CT340" s="59"/>
      <c r="CU340" s="59"/>
      <c r="CV340" s="59"/>
      <c r="CW340" s="59"/>
      <c r="CX340" s="59"/>
      <c r="CY340" s="59"/>
      <c r="CZ340" s="59"/>
      <c r="DA340" s="59"/>
      <c r="DB340" s="59"/>
      <c r="DC340" s="59"/>
      <c r="DD340" s="59"/>
      <c r="DE340" s="59"/>
      <c r="DF340" s="59"/>
      <c r="DG340" s="59"/>
      <c r="DH340" s="59"/>
      <c r="DI340" s="59"/>
      <c r="DJ340" s="59"/>
      <c r="DK340" s="59"/>
      <c r="DL340" s="59"/>
      <c r="DM340" s="59"/>
      <c r="DN340" s="59"/>
      <c r="DO340" s="59"/>
      <c r="DP340" s="59"/>
      <c r="DQ340" s="59"/>
      <c r="DR340" s="59"/>
      <c r="DS340" s="59"/>
      <c r="DT340" s="59"/>
      <c r="DU340" s="59"/>
      <c r="DV340" s="59"/>
      <c r="DW340" s="59"/>
      <c r="DX340" s="59"/>
      <c r="DY340" s="59"/>
      <c r="DZ340" s="59"/>
      <c r="EA340" s="59"/>
      <c r="EB340" s="59"/>
    </row>
    <row r="341" spans="15:132" s="60" customFormat="1">
      <c r="O341" s="59"/>
      <c r="P341" s="59"/>
      <c r="Q341" s="59"/>
      <c r="R341" s="59"/>
      <c r="S341" s="59"/>
      <c r="T341" s="59"/>
      <c r="U341" s="59"/>
      <c r="V341" s="59"/>
      <c r="W341" s="59"/>
      <c r="X341" s="59"/>
      <c r="Y341" s="59"/>
      <c r="Z341" s="59"/>
      <c r="AA341" s="59"/>
      <c r="AB341" s="59"/>
      <c r="AC341" s="59"/>
      <c r="AD341" s="59"/>
      <c r="AE341" s="59"/>
      <c r="AF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59"/>
      <c r="CS341" s="59"/>
      <c r="CT341" s="59"/>
      <c r="CU341" s="59"/>
      <c r="CV341" s="59"/>
      <c r="CW341" s="59"/>
      <c r="CX341" s="59"/>
      <c r="CY341" s="59"/>
      <c r="CZ341" s="59"/>
      <c r="DA341" s="59"/>
      <c r="DB341" s="59"/>
      <c r="DC341" s="59"/>
      <c r="DD341" s="59"/>
      <c r="DE341" s="59"/>
      <c r="DF341" s="59"/>
      <c r="DG341" s="59"/>
      <c r="DH341" s="59"/>
      <c r="DI341" s="59"/>
      <c r="DJ341" s="59"/>
      <c r="DK341" s="59"/>
      <c r="DL341" s="59"/>
      <c r="DM341" s="59"/>
      <c r="DN341" s="59"/>
      <c r="DO341" s="59"/>
      <c r="DP341" s="59"/>
      <c r="DQ341" s="59"/>
      <c r="DR341" s="59"/>
      <c r="DS341" s="59"/>
      <c r="DT341" s="59"/>
      <c r="DU341" s="59"/>
      <c r="DV341" s="59"/>
      <c r="DW341" s="59"/>
      <c r="DX341" s="59"/>
      <c r="DY341" s="59"/>
      <c r="DZ341" s="59"/>
      <c r="EA341" s="59"/>
      <c r="EB341" s="59"/>
    </row>
    <row r="342" spans="15:132" s="60" customFormat="1">
      <c r="O342" s="59"/>
      <c r="P342" s="59"/>
      <c r="Q342" s="59"/>
      <c r="R342" s="59"/>
      <c r="S342" s="59"/>
      <c r="T342" s="59"/>
      <c r="U342" s="59"/>
      <c r="V342" s="59"/>
      <c r="W342" s="59"/>
      <c r="X342" s="59"/>
      <c r="Y342" s="59"/>
      <c r="Z342" s="59"/>
      <c r="AA342" s="59"/>
      <c r="AB342" s="59"/>
      <c r="AC342" s="59"/>
      <c r="AD342" s="59"/>
      <c r="AE342" s="59"/>
      <c r="AF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59"/>
      <c r="CS342" s="59"/>
      <c r="CT342" s="59"/>
      <c r="CU342" s="59"/>
      <c r="CV342" s="59"/>
      <c r="CW342" s="59"/>
      <c r="CX342" s="59"/>
      <c r="CY342" s="59"/>
      <c r="CZ342" s="59"/>
      <c r="DA342" s="59"/>
      <c r="DB342" s="59"/>
      <c r="DC342" s="59"/>
      <c r="DD342" s="59"/>
      <c r="DE342" s="59"/>
      <c r="DF342" s="59"/>
      <c r="DG342" s="59"/>
      <c r="DH342" s="59"/>
      <c r="DI342" s="59"/>
      <c r="DJ342" s="59"/>
      <c r="DK342" s="59"/>
      <c r="DL342" s="59"/>
      <c r="DM342" s="59"/>
      <c r="DN342" s="59"/>
      <c r="DO342" s="59"/>
      <c r="DP342" s="59"/>
      <c r="DQ342" s="59"/>
      <c r="DR342" s="59"/>
      <c r="DS342" s="59"/>
      <c r="DT342" s="59"/>
      <c r="DU342" s="59"/>
      <c r="DV342" s="59"/>
      <c r="DW342" s="59"/>
      <c r="DX342" s="59"/>
      <c r="DY342" s="59"/>
      <c r="DZ342" s="59"/>
      <c r="EA342" s="59"/>
      <c r="EB342" s="59"/>
    </row>
    <row r="343" spans="15:132" s="60" customFormat="1">
      <c r="O343" s="59"/>
      <c r="P343" s="59"/>
      <c r="Q343" s="59"/>
      <c r="R343" s="59"/>
      <c r="S343" s="59"/>
      <c r="T343" s="59"/>
      <c r="U343" s="59"/>
      <c r="V343" s="59"/>
      <c r="W343" s="59"/>
      <c r="X343" s="59"/>
      <c r="Y343" s="59"/>
      <c r="Z343" s="59"/>
      <c r="AA343" s="59"/>
      <c r="AB343" s="59"/>
      <c r="AC343" s="59"/>
      <c r="AD343" s="59"/>
      <c r="AE343" s="59"/>
      <c r="AF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59"/>
      <c r="CS343" s="59"/>
      <c r="CT343" s="59"/>
      <c r="CU343" s="59"/>
      <c r="CV343" s="59"/>
      <c r="CW343" s="59"/>
      <c r="CX343" s="59"/>
      <c r="CY343" s="59"/>
      <c r="CZ343" s="59"/>
      <c r="DA343" s="59"/>
      <c r="DB343" s="59"/>
      <c r="DC343" s="59"/>
      <c r="DD343" s="59"/>
      <c r="DE343" s="59"/>
      <c r="DF343" s="59"/>
      <c r="DG343" s="59"/>
      <c r="DH343" s="59"/>
      <c r="DI343" s="59"/>
      <c r="DJ343" s="59"/>
      <c r="DK343" s="59"/>
      <c r="DL343" s="59"/>
      <c r="DM343" s="59"/>
      <c r="DN343" s="59"/>
      <c r="DO343" s="59"/>
      <c r="DP343" s="59"/>
      <c r="DQ343" s="59"/>
      <c r="DR343" s="59"/>
      <c r="DS343" s="59"/>
      <c r="DT343" s="59"/>
      <c r="DU343" s="59"/>
      <c r="DV343" s="59"/>
      <c r="DW343" s="59"/>
      <c r="DX343" s="59"/>
      <c r="DY343" s="59"/>
      <c r="DZ343" s="59"/>
      <c r="EA343" s="59"/>
      <c r="EB343" s="59"/>
    </row>
    <row r="344" spans="15:132" s="60" customFormat="1">
      <c r="O344" s="59"/>
      <c r="P344" s="59"/>
      <c r="Q344" s="59"/>
      <c r="R344" s="59"/>
      <c r="S344" s="59"/>
      <c r="T344" s="59"/>
      <c r="U344" s="59"/>
      <c r="V344" s="59"/>
      <c r="W344" s="59"/>
      <c r="X344" s="59"/>
      <c r="Y344" s="59"/>
      <c r="Z344" s="59"/>
      <c r="AA344" s="59"/>
      <c r="AB344" s="59"/>
      <c r="AC344" s="59"/>
      <c r="AD344" s="59"/>
      <c r="AE344" s="59"/>
      <c r="AF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59"/>
      <c r="CS344" s="59"/>
      <c r="CT344" s="59"/>
      <c r="CU344" s="59"/>
      <c r="CV344" s="59"/>
      <c r="CW344" s="59"/>
      <c r="CX344" s="59"/>
      <c r="CY344" s="59"/>
      <c r="CZ344" s="59"/>
      <c r="DA344" s="59"/>
      <c r="DB344" s="59"/>
      <c r="DC344" s="59"/>
      <c r="DD344" s="59"/>
      <c r="DE344" s="59"/>
      <c r="DF344" s="59"/>
      <c r="DG344" s="59"/>
      <c r="DH344" s="59"/>
      <c r="DI344" s="59"/>
      <c r="DJ344" s="59"/>
      <c r="DK344" s="59"/>
      <c r="DL344" s="59"/>
      <c r="DM344" s="59"/>
      <c r="DN344" s="59"/>
      <c r="DO344" s="59"/>
      <c r="DP344" s="59"/>
      <c r="DQ344" s="59"/>
      <c r="DR344" s="59"/>
      <c r="DS344" s="59"/>
      <c r="DT344" s="59"/>
      <c r="DU344" s="59"/>
      <c r="DV344" s="59"/>
      <c r="DW344" s="59"/>
      <c r="DX344" s="59"/>
      <c r="DY344" s="59"/>
      <c r="DZ344" s="59"/>
      <c r="EA344" s="59"/>
      <c r="EB344" s="59"/>
    </row>
    <row r="345" spans="15:132" s="60" customFormat="1">
      <c r="O345" s="59"/>
      <c r="P345" s="59"/>
      <c r="Q345" s="59"/>
      <c r="R345" s="59"/>
      <c r="S345" s="59"/>
      <c r="T345" s="59"/>
      <c r="U345" s="59"/>
      <c r="V345" s="59"/>
      <c r="W345" s="59"/>
      <c r="X345" s="59"/>
      <c r="Y345" s="59"/>
      <c r="Z345" s="59"/>
      <c r="AA345" s="59"/>
      <c r="AB345" s="59"/>
      <c r="AC345" s="59"/>
      <c r="AD345" s="59"/>
      <c r="AE345" s="59"/>
      <c r="AF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59"/>
      <c r="CS345" s="59"/>
      <c r="CT345" s="59"/>
      <c r="CU345" s="59"/>
      <c r="CV345" s="59"/>
      <c r="CW345" s="59"/>
      <c r="CX345" s="59"/>
      <c r="CY345" s="59"/>
      <c r="CZ345" s="59"/>
      <c r="DA345" s="59"/>
      <c r="DB345" s="59"/>
      <c r="DC345" s="59"/>
      <c r="DD345" s="59"/>
      <c r="DE345" s="59"/>
      <c r="DF345" s="59"/>
      <c r="DG345" s="59"/>
      <c r="DH345" s="59"/>
      <c r="DI345" s="59"/>
      <c r="DJ345" s="59"/>
      <c r="DK345" s="59"/>
      <c r="DL345" s="59"/>
      <c r="DM345" s="59"/>
      <c r="DN345" s="59"/>
      <c r="DO345" s="59"/>
      <c r="DP345" s="59"/>
      <c r="DQ345" s="59"/>
      <c r="DR345" s="59"/>
      <c r="DS345" s="59"/>
      <c r="DT345" s="59"/>
      <c r="DU345" s="59"/>
      <c r="DV345" s="59"/>
      <c r="DW345" s="59"/>
      <c r="DX345" s="59"/>
      <c r="DY345" s="59"/>
      <c r="DZ345" s="59"/>
      <c r="EA345" s="59"/>
      <c r="EB345" s="59"/>
    </row>
    <row r="346" spans="15:132" s="60" customFormat="1">
      <c r="O346" s="59"/>
      <c r="P346" s="59"/>
      <c r="Q346" s="59"/>
      <c r="R346" s="59"/>
      <c r="S346" s="59"/>
      <c r="T346" s="59"/>
      <c r="U346" s="59"/>
      <c r="V346" s="59"/>
      <c r="W346" s="59"/>
      <c r="X346" s="59"/>
      <c r="Y346" s="59"/>
      <c r="Z346" s="59"/>
      <c r="AA346" s="59"/>
      <c r="AB346" s="59"/>
      <c r="AC346" s="59"/>
      <c r="AD346" s="59"/>
      <c r="AE346" s="59"/>
      <c r="AF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59"/>
      <c r="CS346" s="59"/>
      <c r="CT346" s="59"/>
      <c r="CU346" s="59"/>
      <c r="CV346" s="59"/>
      <c r="CW346" s="59"/>
      <c r="CX346" s="59"/>
      <c r="CY346" s="59"/>
      <c r="CZ346" s="59"/>
      <c r="DA346" s="59"/>
      <c r="DB346" s="59"/>
      <c r="DC346" s="59"/>
      <c r="DD346" s="59"/>
      <c r="DE346" s="59"/>
      <c r="DF346" s="59"/>
      <c r="DG346" s="59"/>
      <c r="DH346" s="59"/>
      <c r="DI346" s="59"/>
      <c r="DJ346" s="59"/>
      <c r="DK346" s="59"/>
      <c r="DL346" s="59"/>
      <c r="DM346" s="59"/>
      <c r="DN346" s="59"/>
      <c r="DO346" s="59"/>
      <c r="DP346" s="59"/>
      <c r="DQ346" s="59"/>
      <c r="DR346" s="59"/>
      <c r="DS346" s="59"/>
      <c r="DT346" s="59"/>
      <c r="DU346" s="59"/>
      <c r="DV346" s="59"/>
      <c r="DW346" s="59"/>
      <c r="DX346" s="59"/>
      <c r="DY346" s="59"/>
      <c r="DZ346" s="59"/>
      <c r="EA346" s="59"/>
      <c r="EB346" s="59"/>
    </row>
    <row r="347" spans="15:132" s="60" customFormat="1">
      <c r="O347" s="59"/>
      <c r="P347" s="59"/>
      <c r="Q347" s="59"/>
      <c r="R347" s="59"/>
      <c r="S347" s="59"/>
      <c r="T347" s="59"/>
      <c r="U347" s="59"/>
      <c r="V347" s="59"/>
      <c r="W347" s="59"/>
      <c r="X347" s="59"/>
      <c r="Y347" s="59"/>
      <c r="Z347" s="59"/>
      <c r="AA347" s="59"/>
      <c r="AB347" s="59"/>
      <c r="AC347" s="59"/>
      <c r="AD347" s="59"/>
      <c r="AE347" s="59"/>
      <c r="AF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59"/>
      <c r="CS347" s="59"/>
      <c r="CT347" s="59"/>
      <c r="CU347" s="59"/>
      <c r="CV347" s="59"/>
      <c r="CW347" s="59"/>
      <c r="CX347" s="59"/>
      <c r="CY347" s="59"/>
      <c r="CZ347" s="59"/>
      <c r="DA347" s="59"/>
      <c r="DB347" s="59"/>
      <c r="DC347" s="59"/>
      <c r="DD347" s="59"/>
      <c r="DE347" s="59"/>
      <c r="DF347" s="59"/>
      <c r="DG347" s="59"/>
      <c r="DH347" s="59"/>
      <c r="DI347" s="59"/>
      <c r="DJ347" s="59"/>
      <c r="DK347" s="59"/>
      <c r="DL347" s="59"/>
      <c r="DM347" s="59"/>
      <c r="DN347" s="59"/>
      <c r="DO347" s="59"/>
      <c r="DP347" s="59"/>
      <c r="DQ347" s="59"/>
      <c r="DR347" s="59"/>
      <c r="DS347" s="59"/>
      <c r="DT347" s="59"/>
      <c r="DU347" s="59"/>
      <c r="DV347" s="59"/>
      <c r="DW347" s="59"/>
      <c r="DX347" s="59"/>
      <c r="DY347" s="59"/>
      <c r="DZ347" s="59"/>
      <c r="EA347" s="59"/>
      <c r="EB347" s="59"/>
    </row>
    <row r="348" spans="15:132" s="60" customFormat="1">
      <c r="O348" s="59"/>
      <c r="P348" s="59"/>
      <c r="Q348" s="59"/>
      <c r="R348" s="59"/>
      <c r="S348" s="59"/>
      <c r="T348" s="59"/>
      <c r="U348" s="59"/>
      <c r="V348" s="59"/>
      <c r="W348" s="59"/>
      <c r="X348" s="59"/>
      <c r="Y348" s="59"/>
      <c r="Z348" s="59"/>
      <c r="AA348" s="59"/>
      <c r="AB348" s="59"/>
      <c r="AC348" s="59"/>
      <c r="AD348" s="59"/>
      <c r="AE348" s="59"/>
      <c r="AF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59"/>
      <c r="CS348" s="59"/>
      <c r="CT348" s="59"/>
      <c r="CU348" s="59"/>
      <c r="CV348" s="59"/>
      <c r="CW348" s="59"/>
      <c r="CX348" s="59"/>
      <c r="CY348" s="59"/>
      <c r="CZ348" s="59"/>
      <c r="DA348" s="59"/>
      <c r="DB348" s="59"/>
      <c r="DC348" s="59"/>
      <c r="DD348" s="59"/>
      <c r="DE348" s="59"/>
      <c r="DF348" s="59"/>
      <c r="DG348" s="59"/>
      <c r="DH348" s="59"/>
      <c r="DI348" s="59"/>
      <c r="DJ348" s="59"/>
      <c r="DK348" s="59"/>
      <c r="DL348" s="59"/>
      <c r="DM348" s="59"/>
      <c r="DN348" s="59"/>
      <c r="DO348" s="59"/>
      <c r="DP348" s="59"/>
      <c r="DQ348" s="59"/>
      <c r="DR348" s="59"/>
      <c r="DS348" s="59"/>
      <c r="DT348" s="59"/>
      <c r="DU348" s="59"/>
      <c r="DV348" s="59"/>
      <c r="DW348" s="59"/>
      <c r="DX348" s="59"/>
      <c r="DY348" s="59"/>
      <c r="DZ348" s="59"/>
      <c r="EA348" s="59"/>
      <c r="EB348" s="59"/>
    </row>
    <row r="349" spans="15:132" s="60" customFormat="1">
      <c r="O349" s="59"/>
      <c r="P349" s="59"/>
      <c r="Q349" s="59"/>
      <c r="R349" s="59"/>
      <c r="S349" s="59"/>
      <c r="T349" s="59"/>
      <c r="U349" s="59"/>
      <c r="V349" s="59"/>
      <c r="W349" s="59"/>
      <c r="X349" s="59"/>
      <c r="Y349" s="59"/>
      <c r="Z349" s="59"/>
      <c r="AA349" s="59"/>
      <c r="AB349" s="59"/>
      <c r="AC349" s="59"/>
      <c r="AD349" s="59"/>
      <c r="AE349" s="59"/>
      <c r="AF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59"/>
      <c r="CS349" s="59"/>
      <c r="CT349" s="59"/>
      <c r="CU349" s="59"/>
      <c r="CV349" s="59"/>
      <c r="CW349" s="59"/>
      <c r="CX349" s="59"/>
      <c r="CY349" s="59"/>
      <c r="CZ349" s="59"/>
      <c r="DA349" s="59"/>
      <c r="DB349" s="59"/>
      <c r="DC349" s="59"/>
      <c r="DD349" s="59"/>
      <c r="DE349" s="59"/>
      <c r="DF349" s="59"/>
      <c r="DG349" s="59"/>
      <c r="DH349" s="59"/>
      <c r="DI349" s="59"/>
      <c r="DJ349" s="59"/>
      <c r="DK349" s="59"/>
      <c r="DL349" s="59"/>
      <c r="DM349" s="59"/>
      <c r="DN349" s="59"/>
      <c r="DO349" s="59"/>
      <c r="DP349" s="59"/>
      <c r="DQ349" s="59"/>
      <c r="DR349" s="59"/>
      <c r="DS349" s="59"/>
      <c r="DT349" s="59"/>
      <c r="DU349" s="59"/>
      <c r="DV349" s="59"/>
      <c r="DW349" s="59"/>
      <c r="DX349" s="59"/>
      <c r="DY349" s="59"/>
      <c r="DZ349" s="59"/>
      <c r="EA349" s="59"/>
      <c r="EB349" s="59"/>
    </row>
    <row r="350" spans="15:132" s="60" customFormat="1">
      <c r="O350" s="59"/>
      <c r="P350" s="59"/>
      <c r="Q350" s="59"/>
      <c r="R350" s="59"/>
      <c r="S350" s="59"/>
      <c r="T350" s="59"/>
      <c r="U350" s="59"/>
      <c r="V350" s="59"/>
      <c r="W350" s="59"/>
      <c r="X350" s="59"/>
      <c r="Y350" s="59"/>
      <c r="Z350" s="59"/>
      <c r="AA350" s="59"/>
      <c r="AB350" s="59"/>
      <c r="AC350" s="59"/>
      <c r="AD350" s="59"/>
      <c r="AE350" s="59"/>
      <c r="AF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59"/>
      <c r="CS350" s="59"/>
      <c r="CT350" s="59"/>
      <c r="CU350" s="59"/>
      <c r="CV350" s="59"/>
      <c r="CW350" s="59"/>
      <c r="CX350" s="59"/>
      <c r="CY350" s="59"/>
      <c r="CZ350" s="59"/>
      <c r="DA350" s="59"/>
      <c r="DB350" s="59"/>
      <c r="DC350" s="59"/>
      <c r="DD350" s="59"/>
      <c r="DE350" s="59"/>
      <c r="DF350" s="59"/>
      <c r="DG350" s="59"/>
      <c r="DH350" s="59"/>
      <c r="DI350" s="59"/>
      <c r="DJ350" s="59"/>
      <c r="DK350" s="59"/>
      <c r="DL350" s="59"/>
      <c r="DM350" s="59"/>
      <c r="DN350" s="59"/>
      <c r="DO350" s="59"/>
      <c r="DP350" s="59"/>
      <c r="DQ350" s="59"/>
      <c r="DR350" s="59"/>
      <c r="DS350" s="59"/>
      <c r="DT350" s="59"/>
      <c r="DU350" s="59"/>
      <c r="DV350" s="59"/>
      <c r="DW350" s="59"/>
      <c r="DX350" s="59"/>
      <c r="DY350" s="59"/>
      <c r="DZ350" s="59"/>
      <c r="EA350" s="59"/>
      <c r="EB350" s="59"/>
    </row>
    <row r="351" spans="15:132" s="60" customFormat="1">
      <c r="O351" s="59"/>
      <c r="P351" s="59"/>
      <c r="Q351" s="59"/>
      <c r="R351" s="59"/>
      <c r="S351" s="59"/>
      <c r="T351" s="59"/>
      <c r="U351" s="59"/>
      <c r="V351" s="59"/>
      <c r="W351" s="59"/>
      <c r="X351" s="59"/>
      <c r="Y351" s="59"/>
      <c r="Z351" s="59"/>
      <c r="AA351" s="59"/>
      <c r="AB351" s="59"/>
      <c r="AC351" s="59"/>
      <c r="AD351" s="59"/>
      <c r="AE351" s="59"/>
      <c r="AF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59"/>
      <c r="CS351" s="59"/>
      <c r="CT351" s="59"/>
      <c r="CU351" s="59"/>
      <c r="CV351" s="59"/>
      <c r="CW351" s="59"/>
      <c r="CX351" s="59"/>
      <c r="CY351" s="59"/>
      <c r="CZ351" s="59"/>
      <c r="DA351" s="59"/>
      <c r="DB351" s="59"/>
      <c r="DC351" s="59"/>
      <c r="DD351" s="59"/>
      <c r="DE351" s="59"/>
      <c r="DF351" s="59"/>
      <c r="DG351" s="59"/>
      <c r="DH351" s="59"/>
      <c r="DI351" s="59"/>
      <c r="DJ351" s="59"/>
      <c r="DK351" s="59"/>
      <c r="DL351" s="59"/>
      <c r="DM351" s="59"/>
      <c r="DN351" s="59"/>
      <c r="DO351" s="59"/>
      <c r="DP351" s="59"/>
      <c r="DQ351" s="59"/>
      <c r="DR351" s="59"/>
      <c r="DS351" s="59"/>
      <c r="DT351" s="59"/>
      <c r="DU351" s="59"/>
      <c r="DV351" s="59"/>
      <c r="DW351" s="59"/>
      <c r="DX351" s="59"/>
      <c r="DY351" s="59"/>
      <c r="DZ351" s="59"/>
      <c r="EA351" s="59"/>
      <c r="EB351" s="59"/>
    </row>
    <row r="352" spans="15:132" s="60" customFormat="1">
      <c r="O352" s="59"/>
      <c r="P352" s="59"/>
      <c r="Q352" s="59"/>
      <c r="R352" s="59"/>
      <c r="S352" s="59"/>
      <c r="T352" s="59"/>
      <c r="U352" s="59"/>
      <c r="V352" s="59"/>
      <c r="W352" s="59"/>
      <c r="X352" s="59"/>
      <c r="Y352" s="59"/>
      <c r="Z352" s="59"/>
      <c r="AA352" s="59"/>
      <c r="AB352" s="59"/>
      <c r="AC352" s="59"/>
      <c r="AD352" s="59"/>
      <c r="AE352" s="59"/>
      <c r="AF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59"/>
      <c r="CS352" s="59"/>
      <c r="CT352" s="59"/>
      <c r="CU352" s="59"/>
      <c r="CV352" s="59"/>
      <c r="CW352" s="59"/>
      <c r="CX352" s="59"/>
      <c r="CY352" s="59"/>
      <c r="CZ352" s="59"/>
      <c r="DA352" s="59"/>
      <c r="DB352" s="59"/>
      <c r="DC352" s="59"/>
      <c r="DD352" s="59"/>
      <c r="DE352" s="59"/>
      <c r="DF352" s="59"/>
      <c r="DG352" s="59"/>
      <c r="DH352" s="59"/>
      <c r="DI352" s="59"/>
      <c r="DJ352" s="59"/>
      <c r="DK352" s="59"/>
      <c r="DL352" s="59"/>
      <c r="DM352" s="59"/>
      <c r="DN352" s="59"/>
      <c r="DO352" s="59"/>
      <c r="DP352" s="59"/>
      <c r="DQ352" s="59"/>
      <c r="DR352" s="59"/>
      <c r="DS352" s="59"/>
      <c r="DT352" s="59"/>
      <c r="DU352" s="59"/>
      <c r="DV352" s="59"/>
      <c r="DW352" s="59"/>
      <c r="DX352" s="59"/>
      <c r="DY352" s="59"/>
      <c r="DZ352" s="59"/>
      <c r="EA352" s="59"/>
      <c r="EB352" s="59"/>
    </row>
    <row r="353" spans="15:132" s="60" customFormat="1">
      <c r="O353" s="59"/>
      <c r="P353" s="59"/>
      <c r="Q353" s="59"/>
      <c r="R353" s="59"/>
      <c r="S353" s="59"/>
      <c r="T353" s="59"/>
      <c r="U353" s="59"/>
      <c r="V353" s="59"/>
      <c r="W353" s="59"/>
      <c r="X353" s="59"/>
      <c r="Y353" s="59"/>
      <c r="Z353" s="59"/>
      <c r="AA353" s="59"/>
      <c r="AB353" s="59"/>
      <c r="AC353" s="59"/>
      <c r="AD353" s="59"/>
      <c r="AE353" s="59"/>
      <c r="AF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59"/>
      <c r="CS353" s="59"/>
      <c r="CT353" s="59"/>
      <c r="CU353" s="59"/>
      <c r="CV353" s="59"/>
      <c r="CW353" s="59"/>
      <c r="CX353" s="59"/>
      <c r="CY353" s="59"/>
      <c r="CZ353" s="59"/>
      <c r="DA353" s="59"/>
      <c r="DB353" s="59"/>
      <c r="DC353" s="59"/>
      <c r="DD353" s="59"/>
      <c r="DE353" s="59"/>
      <c r="DF353" s="59"/>
      <c r="DG353" s="59"/>
      <c r="DH353" s="59"/>
      <c r="DI353" s="59"/>
      <c r="DJ353" s="59"/>
      <c r="DK353" s="59"/>
      <c r="DL353" s="59"/>
      <c r="DM353" s="59"/>
      <c r="DN353" s="59"/>
      <c r="DO353" s="59"/>
      <c r="DP353" s="59"/>
      <c r="DQ353" s="59"/>
      <c r="DR353" s="59"/>
      <c r="DS353" s="59"/>
      <c r="DT353" s="59"/>
      <c r="DU353" s="59"/>
      <c r="DV353" s="59"/>
      <c r="DW353" s="59"/>
      <c r="DX353" s="59"/>
      <c r="DY353" s="59"/>
      <c r="DZ353" s="59"/>
      <c r="EA353" s="59"/>
      <c r="EB353" s="59"/>
    </row>
    <row r="354" spans="15:132" s="60" customFormat="1">
      <c r="O354" s="59"/>
      <c r="P354" s="59"/>
      <c r="Q354" s="59"/>
      <c r="R354" s="59"/>
      <c r="S354" s="59"/>
      <c r="T354" s="59"/>
      <c r="U354" s="59"/>
      <c r="V354" s="59"/>
      <c r="W354" s="59"/>
      <c r="X354" s="59"/>
      <c r="Y354" s="59"/>
      <c r="Z354" s="59"/>
      <c r="AA354" s="59"/>
      <c r="AB354" s="59"/>
      <c r="AC354" s="59"/>
      <c r="AD354" s="59"/>
      <c r="AE354" s="59"/>
      <c r="AF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59"/>
      <c r="CS354" s="59"/>
      <c r="CT354" s="59"/>
      <c r="CU354" s="59"/>
      <c r="CV354" s="59"/>
      <c r="CW354" s="59"/>
      <c r="CX354" s="59"/>
      <c r="CY354" s="59"/>
      <c r="CZ354" s="59"/>
      <c r="DA354" s="59"/>
      <c r="DB354" s="59"/>
      <c r="DC354" s="59"/>
      <c r="DD354" s="59"/>
      <c r="DE354" s="59"/>
      <c r="DF354" s="59"/>
      <c r="DG354" s="59"/>
      <c r="DH354" s="59"/>
      <c r="DI354" s="59"/>
      <c r="DJ354" s="59"/>
      <c r="DK354" s="59"/>
      <c r="DL354" s="59"/>
      <c r="DM354" s="59"/>
      <c r="DN354" s="59"/>
      <c r="DO354" s="59"/>
      <c r="DP354" s="59"/>
      <c r="DQ354" s="59"/>
      <c r="DR354" s="59"/>
      <c r="DS354" s="59"/>
      <c r="DT354" s="59"/>
      <c r="DU354" s="59"/>
      <c r="DV354" s="59"/>
      <c r="DW354" s="59"/>
      <c r="DX354" s="59"/>
      <c r="DY354" s="59"/>
      <c r="DZ354" s="59"/>
      <c r="EA354" s="59"/>
      <c r="EB354" s="59"/>
    </row>
    <row r="355" spans="15:132" s="60" customFormat="1">
      <c r="O355" s="59"/>
      <c r="P355" s="59"/>
      <c r="Q355" s="59"/>
      <c r="R355" s="59"/>
      <c r="S355" s="59"/>
      <c r="T355" s="59"/>
      <c r="U355" s="59"/>
      <c r="V355" s="59"/>
      <c r="W355" s="59"/>
      <c r="X355" s="59"/>
      <c r="Y355" s="59"/>
      <c r="Z355" s="59"/>
      <c r="AA355" s="59"/>
      <c r="AB355" s="59"/>
      <c r="AC355" s="59"/>
      <c r="AD355" s="59"/>
      <c r="AE355" s="59"/>
      <c r="AF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59"/>
      <c r="CS355" s="59"/>
      <c r="CT355" s="59"/>
      <c r="CU355" s="59"/>
      <c r="CV355" s="59"/>
      <c r="CW355" s="59"/>
      <c r="CX355" s="59"/>
      <c r="CY355" s="59"/>
      <c r="CZ355" s="59"/>
      <c r="DA355" s="59"/>
      <c r="DB355" s="59"/>
      <c r="DC355" s="59"/>
      <c r="DD355" s="59"/>
      <c r="DE355" s="59"/>
      <c r="DF355" s="59"/>
      <c r="DG355" s="59"/>
      <c r="DH355" s="59"/>
      <c r="DI355" s="59"/>
      <c r="DJ355" s="59"/>
      <c r="DK355" s="59"/>
      <c r="DL355" s="59"/>
      <c r="DM355" s="59"/>
      <c r="DN355" s="59"/>
      <c r="DO355" s="59"/>
      <c r="DP355" s="59"/>
      <c r="DQ355" s="59"/>
      <c r="DR355" s="59"/>
      <c r="DS355" s="59"/>
      <c r="DT355" s="59"/>
      <c r="DU355" s="59"/>
      <c r="DV355" s="59"/>
      <c r="DW355" s="59"/>
      <c r="DX355" s="59"/>
      <c r="DY355" s="59"/>
      <c r="DZ355" s="59"/>
      <c r="EA355" s="59"/>
      <c r="EB355" s="59"/>
    </row>
    <row r="356" spans="15:132" s="60" customFormat="1">
      <c r="O356" s="59"/>
      <c r="P356" s="59"/>
      <c r="Q356" s="59"/>
      <c r="R356" s="59"/>
      <c r="S356" s="59"/>
      <c r="T356" s="59"/>
      <c r="U356" s="59"/>
      <c r="V356" s="59"/>
      <c r="W356" s="59"/>
      <c r="X356" s="59"/>
      <c r="Y356" s="59"/>
      <c r="Z356" s="59"/>
      <c r="AA356" s="59"/>
      <c r="AB356" s="59"/>
      <c r="AC356" s="59"/>
      <c r="AD356" s="59"/>
      <c r="AE356" s="59"/>
      <c r="AF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59"/>
      <c r="CS356" s="59"/>
      <c r="CT356" s="59"/>
      <c r="CU356" s="59"/>
      <c r="CV356" s="59"/>
      <c r="CW356" s="59"/>
      <c r="CX356" s="59"/>
      <c r="CY356" s="59"/>
      <c r="CZ356" s="59"/>
      <c r="DA356" s="59"/>
      <c r="DB356" s="59"/>
      <c r="DC356" s="59"/>
      <c r="DD356" s="59"/>
      <c r="DE356" s="59"/>
      <c r="DF356" s="59"/>
      <c r="DG356" s="59"/>
      <c r="DH356" s="59"/>
      <c r="DI356" s="59"/>
      <c r="DJ356" s="59"/>
      <c r="DK356" s="59"/>
      <c r="DL356" s="59"/>
      <c r="DM356" s="59"/>
      <c r="DN356" s="59"/>
      <c r="DO356" s="59"/>
      <c r="DP356" s="59"/>
      <c r="DQ356" s="59"/>
      <c r="DR356" s="59"/>
      <c r="DS356" s="59"/>
      <c r="DT356" s="59"/>
      <c r="DU356" s="59"/>
      <c r="DV356" s="59"/>
      <c r="DW356" s="59"/>
      <c r="DX356" s="59"/>
      <c r="DY356" s="59"/>
      <c r="DZ356" s="59"/>
      <c r="EA356" s="59"/>
      <c r="EB356" s="59"/>
    </row>
    <row r="357" spans="15:132" s="60" customFormat="1">
      <c r="O357" s="59"/>
      <c r="P357" s="59"/>
      <c r="Q357" s="59"/>
      <c r="R357" s="59"/>
      <c r="S357" s="59"/>
      <c r="T357" s="59"/>
      <c r="U357" s="59"/>
      <c r="V357" s="59"/>
      <c r="W357" s="59"/>
      <c r="X357" s="59"/>
      <c r="Y357" s="59"/>
      <c r="Z357" s="59"/>
      <c r="AA357" s="59"/>
      <c r="AB357" s="59"/>
      <c r="AC357" s="59"/>
      <c r="AD357" s="59"/>
      <c r="AE357" s="59"/>
      <c r="AF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59"/>
      <c r="CS357" s="59"/>
      <c r="CT357" s="59"/>
      <c r="CU357" s="59"/>
      <c r="CV357" s="59"/>
      <c r="CW357" s="59"/>
      <c r="CX357" s="59"/>
      <c r="CY357" s="59"/>
      <c r="CZ357" s="59"/>
      <c r="DA357" s="59"/>
      <c r="DB357" s="59"/>
      <c r="DC357" s="59"/>
      <c r="DD357" s="59"/>
      <c r="DE357" s="59"/>
      <c r="DF357" s="59"/>
      <c r="DG357" s="59"/>
      <c r="DH357" s="59"/>
      <c r="DI357" s="59"/>
      <c r="DJ357" s="59"/>
      <c r="DK357" s="59"/>
      <c r="DL357" s="59"/>
      <c r="DM357" s="59"/>
      <c r="DN357" s="59"/>
      <c r="DO357" s="59"/>
      <c r="DP357" s="59"/>
      <c r="DQ357" s="59"/>
      <c r="DR357" s="59"/>
      <c r="DS357" s="59"/>
      <c r="DT357" s="59"/>
      <c r="DU357" s="59"/>
      <c r="DV357" s="59"/>
      <c r="DW357" s="59"/>
      <c r="DX357" s="59"/>
      <c r="DY357" s="59"/>
      <c r="DZ357" s="59"/>
      <c r="EA357" s="59"/>
      <c r="EB357" s="59"/>
    </row>
    <row r="358" spans="15:132" s="60" customFormat="1">
      <c r="O358" s="59"/>
      <c r="P358" s="59"/>
      <c r="Q358" s="59"/>
      <c r="R358" s="59"/>
      <c r="S358" s="59"/>
      <c r="T358" s="59"/>
      <c r="U358" s="59"/>
      <c r="V358" s="59"/>
      <c r="W358" s="59"/>
      <c r="X358" s="59"/>
      <c r="Y358" s="59"/>
      <c r="Z358" s="59"/>
      <c r="AA358" s="59"/>
      <c r="AB358" s="59"/>
      <c r="AC358" s="59"/>
      <c r="AD358" s="59"/>
      <c r="AE358" s="59"/>
      <c r="AF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59"/>
      <c r="CS358" s="59"/>
      <c r="CT358" s="59"/>
      <c r="CU358" s="59"/>
      <c r="CV358" s="59"/>
      <c r="CW358" s="59"/>
      <c r="CX358" s="59"/>
      <c r="CY358" s="59"/>
      <c r="CZ358" s="59"/>
      <c r="DA358" s="59"/>
      <c r="DB358" s="59"/>
      <c r="DC358" s="59"/>
      <c r="DD358" s="59"/>
      <c r="DE358" s="59"/>
      <c r="DF358" s="59"/>
      <c r="DG358" s="59"/>
      <c r="DH358" s="59"/>
      <c r="DI358" s="59"/>
      <c r="DJ358" s="59"/>
      <c r="DK358" s="59"/>
      <c r="DL358" s="59"/>
      <c r="DM358" s="59"/>
      <c r="DN358" s="59"/>
      <c r="DO358" s="59"/>
      <c r="DP358" s="59"/>
      <c r="DQ358" s="59"/>
      <c r="DR358" s="59"/>
      <c r="DS358" s="59"/>
      <c r="DT358" s="59"/>
      <c r="DU358" s="59"/>
      <c r="DV358" s="59"/>
      <c r="DW358" s="59"/>
      <c r="DX358" s="59"/>
      <c r="DY358" s="59"/>
      <c r="DZ358" s="59"/>
      <c r="EA358" s="59"/>
      <c r="EB358" s="59"/>
    </row>
    <row r="359" spans="15:132" s="60" customFormat="1">
      <c r="O359" s="59"/>
      <c r="P359" s="59"/>
      <c r="Q359" s="59"/>
      <c r="R359" s="59"/>
      <c r="S359" s="59"/>
      <c r="T359" s="59"/>
      <c r="U359" s="59"/>
      <c r="V359" s="59"/>
      <c r="W359" s="59"/>
      <c r="X359" s="59"/>
      <c r="Y359" s="59"/>
      <c r="Z359" s="59"/>
      <c r="AA359" s="59"/>
      <c r="AB359" s="59"/>
      <c r="AC359" s="59"/>
      <c r="AD359" s="59"/>
      <c r="AE359" s="59"/>
      <c r="AF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59"/>
      <c r="CS359" s="59"/>
      <c r="CT359" s="59"/>
      <c r="CU359" s="59"/>
      <c r="CV359" s="59"/>
      <c r="CW359" s="59"/>
      <c r="CX359" s="59"/>
      <c r="CY359" s="59"/>
      <c r="CZ359" s="59"/>
      <c r="DA359" s="59"/>
      <c r="DB359" s="59"/>
      <c r="DC359" s="59"/>
      <c r="DD359" s="59"/>
      <c r="DE359" s="59"/>
      <c r="DF359" s="59"/>
      <c r="DG359" s="59"/>
      <c r="DH359" s="59"/>
      <c r="DI359" s="59"/>
      <c r="DJ359" s="59"/>
      <c r="DK359" s="59"/>
      <c r="DL359" s="59"/>
      <c r="DM359" s="59"/>
      <c r="DN359" s="59"/>
      <c r="DO359" s="59"/>
      <c r="DP359" s="59"/>
      <c r="DQ359" s="59"/>
      <c r="DR359" s="59"/>
      <c r="DS359" s="59"/>
      <c r="DT359" s="59"/>
      <c r="DU359" s="59"/>
      <c r="DV359" s="59"/>
      <c r="DW359" s="59"/>
      <c r="DX359" s="59"/>
      <c r="DY359" s="59"/>
      <c r="DZ359" s="59"/>
      <c r="EA359" s="59"/>
      <c r="EB359" s="59"/>
    </row>
    <row r="360" spans="15:132" s="60" customFormat="1">
      <c r="O360" s="59"/>
      <c r="P360" s="59"/>
      <c r="Q360" s="59"/>
      <c r="R360" s="59"/>
      <c r="S360" s="59"/>
      <c r="T360" s="59"/>
      <c r="U360" s="59"/>
      <c r="V360" s="59"/>
      <c r="W360" s="59"/>
      <c r="X360" s="59"/>
      <c r="Y360" s="59"/>
      <c r="Z360" s="59"/>
      <c r="AA360" s="59"/>
      <c r="AB360" s="59"/>
      <c r="AC360" s="59"/>
      <c r="AD360" s="59"/>
      <c r="AE360" s="59"/>
      <c r="AF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59"/>
      <c r="CS360" s="59"/>
      <c r="CT360" s="59"/>
      <c r="CU360" s="59"/>
      <c r="CV360" s="59"/>
      <c r="CW360" s="59"/>
      <c r="CX360" s="59"/>
      <c r="CY360" s="59"/>
      <c r="CZ360" s="59"/>
      <c r="DA360" s="59"/>
      <c r="DB360" s="59"/>
      <c r="DC360" s="59"/>
      <c r="DD360" s="59"/>
      <c r="DE360" s="59"/>
      <c r="DF360" s="59"/>
      <c r="DG360" s="59"/>
      <c r="DH360" s="59"/>
      <c r="DI360" s="59"/>
      <c r="DJ360" s="59"/>
      <c r="DK360" s="59"/>
      <c r="DL360" s="59"/>
      <c r="DM360" s="59"/>
      <c r="DN360" s="59"/>
      <c r="DO360" s="59"/>
      <c r="DP360" s="59"/>
      <c r="DQ360" s="59"/>
      <c r="DR360" s="59"/>
      <c r="DS360" s="59"/>
      <c r="DT360" s="59"/>
      <c r="DU360" s="59"/>
      <c r="DV360" s="59"/>
      <c r="DW360" s="59"/>
      <c r="DX360" s="59"/>
      <c r="DY360" s="59"/>
      <c r="DZ360" s="59"/>
      <c r="EA360" s="59"/>
      <c r="EB360" s="59"/>
    </row>
    <row r="361" spans="15:132" s="60" customFormat="1">
      <c r="O361" s="59"/>
      <c r="P361" s="59"/>
      <c r="Q361" s="59"/>
      <c r="R361" s="59"/>
      <c r="S361" s="59"/>
      <c r="T361" s="59"/>
      <c r="U361" s="59"/>
      <c r="V361" s="59"/>
      <c r="W361" s="59"/>
      <c r="X361" s="59"/>
      <c r="Y361" s="59"/>
      <c r="Z361" s="59"/>
      <c r="AA361" s="59"/>
      <c r="AB361" s="59"/>
      <c r="AC361" s="59"/>
      <c r="AD361" s="59"/>
      <c r="AE361" s="59"/>
      <c r="AF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59"/>
      <c r="CS361" s="59"/>
      <c r="CT361" s="59"/>
      <c r="CU361" s="59"/>
      <c r="CV361" s="59"/>
      <c r="CW361" s="59"/>
      <c r="CX361" s="59"/>
      <c r="CY361" s="59"/>
      <c r="CZ361" s="59"/>
      <c r="DA361" s="59"/>
      <c r="DB361" s="59"/>
      <c r="DC361" s="59"/>
      <c r="DD361" s="59"/>
      <c r="DE361" s="59"/>
      <c r="DF361" s="59"/>
      <c r="DG361" s="59"/>
      <c r="DH361" s="59"/>
      <c r="DI361" s="59"/>
      <c r="DJ361" s="59"/>
      <c r="DK361" s="59"/>
      <c r="DL361" s="59"/>
      <c r="DM361" s="59"/>
      <c r="DN361" s="59"/>
      <c r="DO361" s="59"/>
      <c r="DP361" s="59"/>
      <c r="DQ361" s="59"/>
      <c r="DR361" s="59"/>
      <c r="DS361" s="59"/>
      <c r="DT361" s="59"/>
      <c r="DU361" s="59"/>
      <c r="DV361" s="59"/>
      <c r="DW361" s="59"/>
      <c r="DX361" s="59"/>
      <c r="DY361" s="59"/>
      <c r="DZ361" s="59"/>
      <c r="EA361" s="59"/>
      <c r="EB361" s="59"/>
    </row>
    <row r="362" spans="15:132" s="60" customFormat="1">
      <c r="O362" s="59"/>
      <c r="P362" s="59"/>
      <c r="Q362" s="59"/>
      <c r="R362" s="59"/>
      <c r="S362" s="59"/>
      <c r="T362" s="59"/>
      <c r="U362" s="59"/>
      <c r="V362" s="59"/>
      <c r="W362" s="59"/>
      <c r="X362" s="59"/>
      <c r="Y362" s="59"/>
      <c r="Z362" s="59"/>
      <c r="AA362" s="59"/>
      <c r="AB362" s="59"/>
      <c r="AC362" s="59"/>
      <c r="AD362" s="59"/>
      <c r="AE362" s="59"/>
      <c r="AF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59"/>
      <c r="CS362" s="59"/>
      <c r="CT362" s="59"/>
      <c r="CU362" s="59"/>
      <c r="CV362" s="59"/>
      <c r="CW362" s="59"/>
      <c r="CX362" s="59"/>
      <c r="CY362" s="59"/>
      <c r="CZ362" s="59"/>
      <c r="DA362" s="59"/>
      <c r="DB362" s="59"/>
      <c r="DC362" s="59"/>
      <c r="DD362" s="59"/>
      <c r="DE362" s="59"/>
      <c r="DF362" s="59"/>
      <c r="DG362" s="59"/>
      <c r="DH362" s="59"/>
      <c r="DI362" s="59"/>
      <c r="DJ362" s="59"/>
      <c r="DK362" s="59"/>
      <c r="DL362" s="59"/>
      <c r="DM362" s="59"/>
      <c r="DN362" s="59"/>
      <c r="DO362" s="59"/>
      <c r="DP362" s="59"/>
      <c r="DQ362" s="59"/>
      <c r="DR362" s="59"/>
      <c r="DS362" s="59"/>
      <c r="DT362" s="59"/>
      <c r="DU362" s="59"/>
      <c r="DV362" s="59"/>
      <c r="DW362" s="59"/>
      <c r="DX362" s="59"/>
      <c r="DY362" s="59"/>
      <c r="DZ362" s="59"/>
      <c r="EA362" s="59"/>
      <c r="EB362" s="59"/>
    </row>
    <row r="363" spans="15:132" s="60" customFormat="1">
      <c r="O363" s="59"/>
      <c r="P363" s="59"/>
      <c r="Q363" s="59"/>
      <c r="R363" s="59"/>
      <c r="S363" s="59"/>
      <c r="T363" s="59"/>
      <c r="U363" s="59"/>
      <c r="V363" s="59"/>
      <c r="W363" s="59"/>
      <c r="X363" s="59"/>
      <c r="Y363" s="59"/>
      <c r="Z363" s="59"/>
      <c r="AA363" s="59"/>
      <c r="AB363" s="59"/>
      <c r="AC363" s="59"/>
      <c r="AD363" s="59"/>
      <c r="AE363" s="59"/>
      <c r="AF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59"/>
      <c r="CS363" s="59"/>
      <c r="CT363" s="59"/>
      <c r="CU363" s="59"/>
      <c r="CV363" s="59"/>
      <c r="CW363" s="59"/>
      <c r="CX363" s="59"/>
      <c r="CY363" s="59"/>
      <c r="CZ363" s="59"/>
      <c r="DA363" s="59"/>
      <c r="DB363" s="59"/>
      <c r="DC363" s="59"/>
      <c r="DD363" s="59"/>
      <c r="DE363" s="59"/>
      <c r="DF363" s="59"/>
      <c r="DG363" s="59"/>
      <c r="DH363" s="59"/>
      <c r="DI363" s="59"/>
      <c r="DJ363" s="59"/>
      <c r="DK363" s="59"/>
      <c r="DL363" s="59"/>
      <c r="DM363" s="59"/>
      <c r="DN363" s="59"/>
      <c r="DO363" s="59"/>
      <c r="DP363" s="59"/>
      <c r="DQ363" s="59"/>
      <c r="DR363" s="59"/>
      <c r="DS363" s="59"/>
      <c r="DT363" s="59"/>
      <c r="DU363" s="59"/>
      <c r="DV363" s="59"/>
      <c r="DW363" s="59"/>
      <c r="DX363" s="59"/>
      <c r="DY363" s="59"/>
      <c r="DZ363" s="59"/>
      <c r="EA363" s="59"/>
      <c r="EB363" s="59"/>
    </row>
    <row r="364" spans="15:132" s="60" customFormat="1">
      <c r="O364" s="59"/>
      <c r="P364" s="59"/>
      <c r="Q364" s="59"/>
      <c r="R364" s="59"/>
      <c r="S364" s="59"/>
      <c r="T364" s="59"/>
      <c r="U364" s="59"/>
      <c r="V364" s="59"/>
      <c r="W364" s="59"/>
      <c r="X364" s="59"/>
      <c r="Y364" s="59"/>
      <c r="Z364" s="59"/>
      <c r="AA364" s="59"/>
      <c r="AB364" s="59"/>
      <c r="AC364" s="59"/>
      <c r="AD364" s="59"/>
      <c r="AE364" s="59"/>
      <c r="AF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59"/>
      <c r="CS364" s="59"/>
      <c r="CT364" s="59"/>
      <c r="CU364" s="59"/>
      <c r="CV364" s="59"/>
      <c r="CW364" s="59"/>
      <c r="CX364" s="59"/>
      <c r="CY364" s="59"/>
      <c r="CZ364" s="59"/>
      <c r="DA364" s="59"/>
      <c r="DB364" s="59"/>
      <c r="DC364" s="59"/>
      <c r="DD364" s="59"/>
      <c r="DE364" s="59"/>
      <c r="DF364" s="59"/>
      <c r="DG364" s="59"/>
      <c r="DH364" s="59"/>
      <c r="DI364" s="59"/>
      <c r="DJ364" s="59"/>
      <c r="DK364" s="59"/>
      <c r="DL364" s="59"/>
      <c r="DM364" s="59"/>
      <c r="DN364" s="59"/>
      <c r="DO364" s="59"/>
      <c r="DP364" s="59"/>
      <c r="DQ364" s="59"/>
      <c r="DR364" s="59"/>
      <c r="DS364" s="59"/>
      <c r="DT364" s="59"/>
      <c r="DU364" s="59"/>
      <c r="DV364" s="59"/>
      <c r="DW364" s="59"/>
      <c r="DX364" s="59"/>
      <c r="DY364" s="59"/>
      <c r="DZ364" s="59"/>
      <c r="EA364" s="59"/>
      <c r="EB364" s="59"/>
    </row>
    <row r="365" spans="15:132" s="60" customFormat="1">
      <c r="O365" s="59"/>
      <c r="P365" s="59"/>
      <c r="Q365" s="59"/>
      <c r="R365" s="59"/>
      <c r="S365" s="59"/>
      <c r="T365" s="59"/>
      <c r="U365" s="59"/>
      <c r="V365" s="59"/>
      <c r="W365" s="59"/>
      <c r="X365" s="59"/>
      <c r="Y365" s="59"/>
      <c r="Z365" s="59"/>
      <c r="AA365" s="59"/>
      <c r="AB365" s="59"/>
      <c r="AC365" s="59"/>
      <c r="AD365" s="59"/>
      <c r="AE365" s="59"/>
      <c r="AF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59"/>
      <c r="CS365" s="59"/>
      <c r="CT365" s="59"/>
      <c r="CU365" s="59"/>
      <c r="CV365" s="59"/>
      <c r="CW365" s="59"/>
      <c r="CX365" s="59"/>
      <c r="CY365" s="59"/>
      <c r="CZ365" s="59"/>
      <c r="DA365" s="59"/>
      <c r="DB365" s="59"/>
      <c r="DC365" s="59"/>
      <c r="DD365" s="59"/>
      <c r="DE365" s="59"/>
      <c r="DF365" s="59"/>
      <c r="DG365" s="59"/>
      <c r="DH365" s="59"/>
      <c r="DI365" s="59"/>
      <c r="DJ365" s="59"/>
      <c r="DK365" s="59"/>
      <c r="DL365" s="59"/>
      <c r="DM365" s="59"/>
      <c r="DN365" s="59"/>
      <c r="DO365" s="59"/>
      <c r="DP365" s="59"/>
      <c r="DQ365" s="59"/>
      <c r="DR365" s="59"/>
      <c r="DS365" s="59"/>
      <c r="DT365" s="59"/>
      <c r="DU365" s="59"/>
      <c r="DV365" s="59"/>
      <c r="DW365" s="59"/>
      <c r="DX365" s="59"/>
      <c r="DY365" s="59"/>
      <c r="DZ365" s="59"/>
      <c r="EA365" s="59"/>
      <c r="EB365" s="59"/>
    </row>
    <row r="366" spans="15:132" s="60" customFormat="1">
      <c r="O366" s="59"/>
      <c r="P366" s="59"/>
      <c r="Q366" s="59"/>
      <c r="R366" s="59"/>
      <c r="S366" s="59"/>
      <c r="T366" s="59"/>
      <c r="U366" s="59"/>
      <c r="V366" s="59"/>
      <c r="W366" s="59"/>
      <c r="X366" s="59"/>
      <c r="Y366" s="59"/>
      <c r="Z366" s="59"/>
      <c r="AA366" s="59"/>
      <c r="AB366" s="59"/>
      <c r="AC366" s="59"/>
      <c r="AD366" s="59"/>
      <c r="AE366" s="59"/>
      <c r="AF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59"/>
      <c r="CS366" s="59"/>
      <c r="CT366" s="59"/>
      <c r="CU366" s="59"/>
      <c r="CV366" s="59"/>
      <c r="CW366" s="59"/>
      <c r="CX366" s="59"/>
      <c r="CY366" s="59"/>
      <c r="CZ366" s="59"/>
      <c r="DA366" s="59"/>
      <c r="DB366" s="59"/>
      <c r="DC366" s="59"/>
      <c r="DD366" s="59"/>
      <c r="DE366" s="59"/>
      <c r="DF366" s="59"/>
      <c r="DG366" s="59"/>
      <c r="DH366" s="59"/>
      <c r="DI366" s="59"/>
      <c r="DJ366" s="59"/>
      <c r="DK366" s="59"/>
      <c r="DL366" s="59"/>
      <c r="DM366" s="59"/>
      <c r="DN366" s="59"/>
      <c r="DO366" s="59"/>
      <c r="DP366" s="59"/>
      <c r="DQ366" s="59"/>
      <c r="DR366" s="59"/>
      <c r="DS366" s="59"/>
      <c r="DT366" s="59"/>
      <c r="DU366" s="59"/>
      <c r="DV366" s="59"/>
      <c r="DW366" s="59"/>
      <c r="DX366" s="59"/>
      <c r="DY366" s="59"/>
      <c r="DZ366" s="59"/>
      <c r="EA366" s="59"/>
      <c r="EB366" s="59"/>
    </row>
    <row r="367" spans="15:132" s="60" customFormat="1">
      <c r="O367" s="59"/>
      <c r="P367" s="59"/>
      <c r="Q367" s="59"/>
      <c r="R367" s="59"/>
      <c r="S367" s="59"/>
      <c r="T367" s="59"/>
      <c r="U367" s="59"/>
      <c r="V367" s="59"/>
      <c r="W367" s="59"/>
      <c r="X367" s="59"/>
      <c r="Y367" s="59"/>
      <c r="Z367" s="59"/>
      <c r="AA367" s="59"/>
      <c r="AB367" s="59"/>
      <c r="AC367" s="59"/>
      <c r="AD367" s="59"/>
      <c r="AE367" s="59"/>
      <c r="AF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59"/>
      <c r="CS367" s="59"/>
      <c r="CT367" s="59"/>
      <c r="CU367" s="59"/>
      <c r="CV367" s="59"/>
      <c r="CW367" s="59"/>
      <c r="CX367" s="59"/>
      <c r="CY367" s="59"/>
      <c r="CZ367" s="59"/>
      <c r="DA367" s="59"/>
      <c r="DB367" s="59"/>
      <c r="DC367" s="59"/>
      <c r="DD367" s="59"/>
      <c r="DE367" s="59"/>
      <c r="DF367" s="59"/>
      <c r="DG367" s="59"/>
      <c r="DH367" s="59"/>
      <c r="DI367" s="59"/>
      <c r="DJ367" s="59"/>
      <c r="DK367" s="59"/>
      <c r="DL367" s="59"/>
      <c r="DM367" s="59"/>
      <c r="DN367" s="59"/>
      <c r="DO367" s="59"/>
      <c r="DP367" s="59"/>
      <c r="DQ367" s="59"/>
      <c r="DR367" s="59"/>
      <c r="DS367" s="59"/>
      <c r="DT367" s="59"/>
      <c r="DU367" s="59"/>
      <c r="DV367" s="59"/>
      <c r="DW367" s="59"/>
      <c r="DX367" s="59"/>
      <c r="DY367" s="59"/>
      <c r="DZ367" s="59"/>
      <c r="EA367" s="59"/>
      <c r="EB367" s="59"/>
    </row>
    <row r="368" spans="15:132" s="60" customFormat="1">
      <c r="O368" s="59"/>
      <c r="P368" s="59"/>
      <c r="Q368" s="59"/>
      <c r="R368" s="59"/>
      <c r="S368" s="59"/>
      <c r="T368" s="59"/>
      <c r="U368" s="59"/>
      <c r="V368" s="59"/>
      <c r="W368" s="59"/>
      <c r="X368" s="59"/>
      <c r="Y368" s="59"/>
      <c r="Z368" s="59"/>
      <c r="AA368" s="59"/>
      <c r="AB368" s="59"/>
      <c r="AC368" s="59"/>
      <c r="AD368" s="59"/>
      <c r="AE368" s="59"/>
      <c r="AF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59"/>
      <c r="CS368" s="59"/>
      <c r="CT368" s="59"/>
      <c r="CU368" s="59"/>
      <c r="CV368" s="59"/>
      <c r="CW368" s="59"/>
      <c r="CX368" s="59"/>
      <c r="CY368" s="59"/>
      <c r="CZ368" s="59"/>
      <c r="DA368" s="59"/>
      <c r="DB368" s="59"/>
      <c r="DC368" s="59"/>
      <c r="DD368" s="59"/>
      <c r="DE368" s="59"/>
      <c r="DF368" s="59"/>
      <c r="DG368" s="59"/>
      <c r="DH368" s="59"/>
      <c r="DI368" s="59"/>
      <c r="DJ368" s="59"/>
      <c r="DK368" s="59"/>
      <c r="DL368" s="59"/>
      <c r="DM368" s="59"/>
      <c r="DN368" s="59"/>
      <c r="DO368" s="59"/>
      <c r="DP368" s="59"/>
      <c r="DQ368" s="59"/>
      <c r="DR368" s="59"/>
      <c r="DS368" s="59"/>
      <c r="DT368" s="59"/>
      <c r="DU368" s="59"/>
      <c r="DV368" s="59"/>
      <c r="DW368" s="59"/>
      <c r="DX368" s="59"/>
      <c r="DY368" s="59"/>
      <c r="DZ368" s="59"/>
      <c r="EA368" s="59"/>
      <c r="EB368" s="59"/>
    </row>
    <row r="369" spans="15:132" s="60" customFormat="1">
      <c r="O369" s="59"/>
      <c r="P369" s="59"/>
      <c r="Q369" s="59"/>
      <c r="R369" s="59"/>
      <c r="S369" s="59"/>
      <c r="T369" s="59"/>
      <c r="U369" s="59"/>
      <c r="V369" s="59"/>
      <c r="W369" s="59"/>
      <c r="X369" s="59"/>
      <c r="Y369" s="59"/>
      <c r="Z369" s="59"/>
      <c r="AA369" s="59"/>
      <c r="AB369" s="59"/>
      <c r="AC369" s="59"/>
      <c r="AD369" s="59"/>
      <c r="AE369" s="59"/>
      <c r="AF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59"/>
      <c r="CS369" s="59"/>
      <c r="CT369" s="59"/>
      <c r="CU369" s="59"/>
      <c r="CV369" s="59"/>
      <c r="CW369" s="59"/>
      <c r="CX369" s="59"/>
      <c r="CY369" s="59"/>
      <c r="CZ369" s="59"/>
      <c r="DA369" s="59"/>
      <c r="DB369" s="59"/>
      <c r="DC369" s="59"/>
      <c r="DD369" s="59"/>
      <c r="DE369" s="59"/>
      <c r="DF369" s="59"/>
      <c r="DG369" s="59"/>
      <c r="DH369" s="59"/>
      <c r="DI369" s="59"/>
      <c r="DJ369" s="59"/>
      <c r="DK369" s="59"/>
      <c r="DL369" s="59"/>
      <c r="DM369" s="59"/>
      <c r="DN369" s="59"/>
      <c r="DO369" s="59"/>
      <c r="DP369" s="59"/>
      <c r="DQ369" s="59"/>
      <c r="DR369" s="59"/>
      <c r="DS369" s="59"/>
      <c r="DT369" s="59"/>
      <c r="DU369" s="59"/>
      <c r="DV369" s="59"/>
      <c r="DW369" s="59"/>
      <c r="DX369" s="59"/>
      <c r="DY369" s="59"/>
      <c r="DZ369" s="59"/>
      <c r="EA369" s="59"/>
      <c r="EB369" s="59"/>
    </row>
    <row r="370" spans="15:132" s="60" customFormat="1">
      <c r="O370" s="59"/>
      <c r="P370" s="59"/>
      <c r="Q370" s="59"/>
      <c r="R370" s="59"/>
      <c r="S370" s="59"/>
      <c r="T370" s="59"/>
      <c r="U370" s="59"/>
      <c r="V370" s="59"/>
      <c r="W370" s="59"/>
      <c r="X370" s="59"/>
      <c r="Y370" s="59"/>
      <c r="Z370" s="59"/>
      <c r="AA370" s="59"/>
      <c r="AB370" s="59"/>
      <c r="AC370" s="59"/>
      <c r="AD370" s="59"/>
      <c r="AE370" s="59"/>
      <c r="AF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59"/>
      <c r="CS370" s="59"/>
      <c r="CT370" s="59"/>
      <c r="CU370" s="59"/>
      <c r="CV370" s="59"/>
      <c r="CW370" s="59"/>
      <c r="CX370" s="59"/>
      <c r="CY370" s="59"/>
      <c r="CZ370" s="59"/>
      <c r="DA370" s="59"/>
      <c r="DB370" s="59"/>
      <c r="DC370" s="59"/>
      <c r="DD370" s="59"/>
      <c r="DE370" s="59"/>
      <c r="DF370" s="59"/>
      <c r="DG370" s="59"/>
      <c r="DH370" s="59"/>
      <c r="DI370" s="59"/>
      <c r="DJ370" s="59"/>
      <c r="DK370" s="59"/>
      <c r="DL370" s="59"/>
      <c r="DM370" s="59"/>
      <c r="DN370" s="59"/>
      <c r="DO370" s="59"/>
      <c r="DP370" s="59"/>
      <c r="DQ370" s="59"/>
      <c r="DR370" s="59"/>
      <c r="DS370" s="59"/>
      <c r="DT370" s="59"/>
      <c r="DU370" s="59"/>
      <c r="DV370" s="59"/>
      <c r="DW370" s="59"/>
      <c r="DX370" s="59"/>
      <c r="DY370" s="59"/>
      <c r="DZ370" s="59"/>
      <c r="EA370" s="59"/>
      <c r="EB370" s="59"/>
    </row>
    <row r="371" spans="15:132" s="60" customFormat="1">
      <c r="O371" s="59"/>
      <c r="P371" s="59"/>
      <c r="Q371" s="59"/>
      <c r="R371" s="59"/>
      <c r="S371" s="59"/>
      <c r="T371" s="59"/>
      <c r="U371" s="59"/>
      <c r="V371" s="59"/>
      <c r="W371" s="59"/>
      <c r="X371" s="59"/>
      <c r="Y371" s="59"/>
      <c r="Z371" s="59"/>
      <c r="AA371" s="59"/>
      <c r="AB371" s="59"/>
      <c r="AC371" s="59"/>
      <c r="AD371" s="59"/>
      <c r="AE371" s="59"/>
      <c r="AF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59"/>
      <c r="CS371" s="59"/>
      <c r="CT371" s="59"/>
      <c r="CU371" s="59"/>
      <c r="CV371" s="59"/>
      <c r="CW371" s="59"/>
      <c r="CX371" s="59"/>
      <c r="CY371" s="59"/>
      <c r="CZ371" s="59"/>
      <c r="DA371" s="59"/>
      <c r="DB371" s="59"/>
      <c r="DC371" s="59"/>
      <c r="DD371" s="59"/>
      <c r="DE371" s="59"/>
      <c r="DF371" s="59"/>
      <c r="DG371" s="59"/>
      <c r="DH371" s="59"/>
      <c r="DI371" s="59"/>
      <c r="DJ371" s="59"/>
      <c r="DK371" s="59"/>
      <c r="DL371" s="59"/>
      <c r="DM371" s="59"/>
      <c r="DN371" s="59"/>
      <c r="DO371" s="59"/>
      <c r="DP371" s="59"/>
      <c r="DQ371" s="59"/>
      <c r="DR371" s="59"/>
      <c r="DS371" s="59"/>
      <c r="DT371" s="59"/>
      <c r="DU371" s="59"/>
      <c r="DV371" s="59"/>
      <c r="DW371" s="59"/>
      <c r="DX371" s="59"/>
      <c r="DY371" s="59"/>
      <c r="DZ371" s="59"/>
      <c r="EA371" s="59"/>
      <c r="EB371" s="59"/>
    </row>
    <row r="372" spans="15:132" s="60" customFormat="1">
      <c r="O372" s="59"/>
      <c r="P372" s="59"/>
      <c r="Q372" s="59"/>
      <c r="R372" s="59"/>
      <c r="S372" s="59"/>
      <c r="T372" s="59"/>
      <c r="U372" s="59"/>
      <c r="V372" s="59"/>
      <c r="W372" s="59"/>
      <c r="X372" s="59"/>
      <c r="Y372" s="59"/>
      <c r="Z372" s="59"/>
      <c r="AA372" s="59"/>
      <c r="AB372" s="59"/>
      <c r="AC372" s="59"/>
      <c r="AD372" s="59"/>
      <c r="AE372" s="59"/>
      <c r="AF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59"/>
      <c r="CS372" s="59"/>
      <c r="CT372" s="59"/>
      <c r="CU372" s="59"/>
      <c r="CV372" s="59"/>
      <c r="CW372" s="59"/>
      <c r="CX372" s="59"/>
      <c r="CY372" s="59"/>
      <c r="CZ372" s="59"/>
      <c r="DA372" s="59"/>
      <c r="DB372" s="59"/>
      <c r="DC372" s="59"/>
      <c r="DD372" s="59"/>
      <c r="DE372" s="59"/>
      <c r="DF372" s="59"/>
      <c r="DG372" s="59"/>
      <c r="DH372" s="59"/>
      <c r="DI372" s="59"/>
      <c r="DJ372" s="59"/>
      <c r="DK372" s="59"/>
      <c r="DL372" s="59"/>
      <c r="DM372" s="59"/>
      <c r="DN372" s="59"/>
      <c r="DO372" s="59"/>
      <c r="DP372" s="59"/>
      <c r="DQ372" s="59"/>
      <c r="DR372" s="59"/>
      <c r="DS372" s="59"/>
      <c r="DT372" s="59"/>
      <c r="DU372" s="59"/>
      <c r="DV372" s="59"/>
      <c r="DW372" s="59"/>
      <c r="DX372" s="59"/>
      <c r="DY372" s="59"/>
      <c r="DZ372" s="59"/>
      <c r="EA372" s="59"/>
      <c r="EB372" s="59"/>
    </row>
    <row r="373" spans="15:132" s="60" customFormat="1">
      <c r="O373" s="59"/>
      <c r="P373" s="59"/>
      <c r="Q373" s="59"/>
      <c r="R373" s="59"/>
      <c r="S373" s="59"/>
      <c r="T373" s="59"/>
      <c r="U373" s="59"/>
      <c r="V373" s="59"/>
      <c r="W373" s="59"/>
      <c r="X373" s="59"/>
      <c r="Y373" s="59"/>
      <c r="Z373" s="59"/>
      <c r="AA373" s="59"/>
      <c r="AB373" s="59"/>
      <c r="AC373" s="59"/>
      <c r="AD373" s="59"/>
      <c r="AE373" s="59"/>
      <c r="AF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59"/>
      <c r="CS373" s="59"/>
      <c r="CT373" s="59"/>
      <c r="CU373" s="59"/>
      <c r="CV373" s="59"/>
      <c r="CW373" s="59"/>
      <c r="CX373" s="59"/>
      <c r="CY373" s="59"/>
      <c r="CZ373" s="59"/>
      <c r="DA373" s="59"/>
      <c r="DB373" s="59"/>
      <c r="DC373" s="59"/>
      <c r="DD373" s="59"/>
      <c r="DE373" s="59"/>
      <c r="DF373" s="59"/>
      <c r="DG373" s="59"/>
      <c r="DH373" s="59"/>
      <c r="DI373" s="59"/>
      <c r="DJ373" s="59"/>
      <c r="DK373" s="59"/>
      <c r="DL373" s="59"/>
      <c r="DM373" s="59"/>
      <c r="DN373" s="59"/>
      <c r="DO373" s="59"/>
      <c r="DP373" s="59"/>
      <c r="DQ373" s="59"/>
      <c r="DR373" s="59"/>
      <c r="DS373" s="59"/>
      <c r="DT373" s="59"/>
      <c r="DU373" s="59"/>
      <c r="DV373" s="59"/>
      <c r="DW373" s="59"/>
      <c r="DX373" s="59"/>
      <c r="DY373" s="59"/>
      <c r="DZ373" s="59"/>
      <c r="EA373" s="59"/>
      <c r="EB373" s="59"/>
    </row>
    <row r="374" spans="15:132" s="60" customFormat="1">
      <c r="O374" s="59"/>
      <c r="P374" s="59"/>
      <c r="Q374" s="59"/>
      <c r="R374" s="59"/>
      <c r="S374" s="59"/>
      <c r="T374" s="59"/>
      <c r="U374" s="59"/>
      <c r="V374" s="59"/>
      <c r="W374" s="59"/>
      <c r="X374" s="59"/>
      <c r="Y374" s="59"/>
      <c r="Z374" s="59"/>
      <c r="AA374" s="59"/>
      <c r="AB374" s="59"/>
      <c r="AC374" s="59"/>
      <c r="AD374" s="59"/>
      <c r="AE374" s="59"/>
      <c r="AF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59"/>
      <c r="CS374" s="59"/>
      <c r="CT374" s="59"/>
      <c r="CU374" s="59"/>
      <c r="CV374" s="59"/>
      <c r="CW374" s="59"/>
      <c r="CX374" s="59"/>
      <c r="CY374" s="59"/>
      <c r="CZ374" s="59"/>
      <c r="DA374" s="59"/>
      <c r="DB374" s="59"/>
      <c r="DC374" s="59"/>
      <c r="DD374" s="59"/>
      <c r="DE374" s="59"/>
      <c r="DF374" s="59"/>
      <c r="DG374" s="59"/>
      <c r="DH374" s="59"/>
      <c r="DI374" s="59"/>
      <c r="DJ374" s="59"/>
      <c r="DK374" s="59"/>
      <c r="DL374" s="59"/>
      <c r="DM374" s="59"/>
      <c r="DN374" s="59"/>
      <c r="DO374" s="59"/>
      <c r="DP374" s="59"/>
      <c r="DQ374" s="59"/>
      <c r="DR374" s="59"/>
      <c r="DS374" s="59"/>
      <c r="DT374" s="59"/>
      <c r="DU374" s="59"/>
      <c r="DV374" s="59"/>
      <c r="DW374" s="59"/>
      <c r="DX374" s="59"/>
      <c r="DY374" s="59"/>
      <c r="DZ374" s="59"/>
      <c r="EA374" s="59"/>
      <c r="EB374" s="59"/>
    </row>
    <row r="375" spans="15:132" s="60" customFormat="1">
      <c r="O375" s="59"/>
      <c r="P375" s="59"/>
      <c r="Q375" s="59"/>
      <c r="R375" s="59"/>
      <c r="S375" s="59"/>
      <c r="T375" s="59"/>
      <c r="U375" s="59"/>
      <c r="V375" s="59"/>
      <c r="W375" s="59"/>
      <c r="X375" s="59"/>
      <c r="Y375" s="59"/>
      <c r="Z375" s="59"/>
      <c r="AA375" s="59"/>
      <c r="AB375" s="59"/>
      <c r="AC375" s="59"/>
      <c r="AD375" s="59"/>
      <c r="AE375" s="59"/>
      <c r="AF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59"/>
      <c r="CS375" s="59"/>
      <c r="CT375" s="59"/>
      <c r="CU375" s="59"/>
      <c r="CV375" s="59"/>
      <c r="CW375" s="59"/>
      <c r="CX375" s="59"/>
      <c r="CY375" s="59"/>
      <c r="CZ375" s="59"/>
      <c r="DA375" s="59"/>
      <c r="DB375" s="59"/>
      <c r="DC375" s="59"/>
      <c r="DD375" s="59"/>
      <c r="DE375" s="59"/>
      <c r="DF375" s="59"/>
      <c r="DG375" s="59"/>
      <c r="DH375" s="59"/>
      <c r="DI375" s="59"/>
      <c r="DJ375" s="59"/>
      <c r="DK375" s="59"/>
      <c r="DL375" s="59"/>
      <c r="DM375" s="59"/>
      <c r="DN375" s="59"/>
      <c r="DO375" s="59"/>
      <c r="DP375" s="59"/>
      <c r="DQ375" s="59"/>
      <c r="DR375" s="59"/>
      <c r="DS375" s="59"/>
      <c r="DT375" s="59"/>
      <c r="DU375" s="59"/>
      <c r="DV375" s="59"/>
      <c r="DW375" s="59"/>
      <c r="DX375" s="59"/>
      <c r="DY375" s="59"/>
      <c r="DZ375" s="59"/>
      <c r="EA375" s="59"/>
      <c r="EB375" s="59"/>
    </row>
    <row r="376" spans="15:132" s="60" customFormat="1">
      <c r="O376" s="59"/>
      <c r="P376" s="59"/>
      <c r="Q376" s="59"/>
      <c r="R376" s="59"/>
      <c r="S376" s="59"/>
      <c r="T376" s="59"/>
      <c r="U376" s="59"/>
      <c r="V376" s="59"/>
      <c r="W376" s="59"/>
      <c r="X376" s="59"/>
      <c r="Y376" s="59"/>
      <c r="Z376" s="59"/>
      <c r="AA376" s="59"/>
      <c r="AB376" s="59"/>
      <c r="AC376" s="59"/>
      <c r="AD376" s="59"/>
      <c r="AE376" s="59"/>
      <c r="AF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59"/>
      <c r="CS376" s="59"/>
      <c r="CT376" s="59"/>
      <c r="CU376" s="59"/>
      <c r="CV376" s="59"/>
      <c r="CW376" s="59"/>
      <c r="CX376" s="59"/>
      <c r="CY376" s="59"/>
      <c r="CZ376" s="59"/>
      <c r="DA376" s="59"/>
      <c r="DB376" s="59"/>
      <c r="DC376" s="59"/>
      <c r="DD376" s="59"/>
      <c r="DE376" s="59"/>
      <c r="DF376" s="59"/>
      <c r="DG376" s="59"/>
      <c r="DH376" s="59"/>
      <c r="DI376" s="59"/>
      <c r="DJ376" s="59"/>
      <c r="DK376" s="59"/>
      <c r="DL376" s="59"/>
      <c r="DM376" s="59"/>
      <c r="DN376" s="59"/>
      <c r="DO376" s="59"/>
      <c r="DP376" s="59"/>
      <c r="DQ376" s="59"/>
      <c r="DR376" s="59"/>
      <c r="DS376" s="59"/>
      <c r="DT376" s="59"/>
      <c r="DU376" s="59"/>
      <c r="DV376" s="59"/>
      <c r="DW376" s="59"/>
      <c r="DX376" s="59"/>
      <c r="DY376" s="59"/>
      <c r="DZ376" s="59"/>
      <c r="EA376" s="59"/>
      <c r="EB376" s="59"/>
    </row>
    <row r="377" spans="15:132" s="60" customFormat="1">
      <c r="O377" s="59"/>
      <c r="P377" s="59"/>
      <c r="Q377" s="59"/>
      <c r="R377" s="59"/>
      <c r="S377" s="59"/>
      <c r="T377" s="59"/>
      <c r="U377" s="59"/>
      <c r="V377" s="59"/>
      <c r="W377" s="59"/>
      <c r="X377" s="59"/>
      <c r="Y377" s="59"/>
      <c r="Z377" s="59"/>
      <c r="AA377" s="59"/>
      <c r="AB377" s="59"/>
      <c r="AC377" s="59"/>
      <c r="AD377" s="59"/>
      <c r="AE377" s="59"/>
      <c r="AF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59"/>
      <c r="CS377" s="59"/>
      <c r="CT377" s="59"/>
      <c r="CU377" s="59"/>
      <c r="CV377" s="59"/>
      <c r="CW377" s="59"/>
      <c r="CX377" s="59"/>
      <c r="CY377" s="59"/>
      <c r="CZ377" s="59"/>
      <c r="DA377" s="59"/>
      <c r="DB377" s="59"/>
      <c r="DC377" s="59"/>
      <c r="DD377" s="59"/>
      <c r="DE377" s="59"/>
      <c r="DF377" s="59"/>
      <c r="DG377" s="59"/>
      <c r="DH377" s="59"/>
      <c r="DI377" s="59"/>
      <c r="DJ377" s="59"/>
      <c r="DK377" s="59"/>
      <c r="DL377" s="59"/>
      <c r="DM377" s="59"/>
      <c r="DN377" s="59"/>
      <c r="DO377" s="59"/>
      <c r="DP377" s="59"/>
      <c r="DQ377" s="59"/>
      <c r="DR377" s="59"/>
      <c r="DS377" s="59"/>
      <c r="DT377" s="59"/>
      <c r="DU377" s="59"/>
      <c r="DV377" s="59"/>
      <c r="DW377" s="59"/>
      <c r="DX377" s="59"/>
      <c r="DY377" s="59"/>
      <c r="DZ377" s="59"/>
      <c r="EA377" s="59"/>
      <c r="EB377" s="59"/>
    </row>
    <row r="378" spans="15:132" s="60" customFormat="1">
      <c r="O378" s="59"/>
      <c r="P378" s="59"/>
      <c r="Q378" s="59"/>
      <c r="R378" s="59"/>
      <c r="S378" s="59"/>
      <c r="T378" s="59"/>
      <c r="U378" s="59"/>
      <c r="V378" s="59"/>
      <c r="W378" s="59"/>
      <c r="X378" s="59"/>
      <c r="Y378" s="59"/>
      <c r="Z378" s="59"/>
      <c r="AA378" s="59"/>
      <c r="AB378" s="59"/>
      <c r="AC378" s="59"/>
      <c r="AD378" s="59"/>
      <c r="AE378" s="59"/>
      <c r="AF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59"/>
      <c r="CS378" s="59"/>
      <c r="CT378" s="59"/>
      <c r="CU378" s="59"/>
      <c r="CV378" s="59"/>
      <c r="CW378" s="59"/>
      <c r="CX378" s="59"/>
      <c r="CY378" s="59"/>
      <c r="CZ378" s="59"/>
      <c r="DA378" s="59"/>
      <c r="DB378" s="59"/>
      <c r="DC378" s="59"/>
      <c r="DD378" s="59"/>
      <c r="DE378" s="59"/>
      <c r="DF378" s="59"/>
      <c r="DG378" s="59"/>
      <c r="DH378" s="59"/>
      <c r="DI378" s="59"/>
      <c r="DJ378" s="59"/>
      <c r="DK378" s="59"/>
      <c r="DL378" s="59"/>
      <c r="DM378" s="59"/>
      <c r="DN378" s="59"/>
      <c r="DO378" s="59"/>
      <c r="DP378" s="59"/>
      <c r="DQ378" s="59"/>
      <c r="DR378" s="59"/>
      <c r="DS378" s="59"/>
      <c r="DT378" s="59"/>
      <c r="DU378" s="59"/>
      <c r="DV378" s="59"/>
      <c r="DW378" s="59"/>
      <c r="DX378" s="59"/>
      <c r="DY378" s="59"/>
      <c r="DZ378" s="59"/>
      <c r="EA378" s="59"/>
      <c r="EB378" s="59"/>
    </row>
    <row r="379" spans="15:132" s="60" customFormat="1">
      <c r="O379" s="59"/>
      <c r="P379" s="59"/>
      <c r="Q379" s="59"/>
      <c r="R379" s="59"/>
      <c r="S379" s="59"/>
      <c r="T379" s="59"/>
      <c r="U379" s="59"/>
      <c r="V379" s="59"/>
      <c r="W379" s="59"/>
      <c r="X379" s="59"/>
      <c r="Y379" s="59"/>
      <c r="Z379" s="59"/>
      <c r="AA379" s="59"/>
      <c r="AB379" s="59"/>
      <c r="AC379" s="59"/>
      <c r="AD379" s="59"/>
      <c r="AE379" s="59"/>
      <c r="AF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59"/>
      <c r="CS379" s="59"/>
      <c r="CT379" s="59"/>
      <c r="CU379" s="59"/>
      <c r="CV379" s="59"/>
      <c r="CW379" s="59"/>
      <c r="CX379" s="59"/>
      <c r="CY379" s="59"/>
      <c r="CZ379" s="59"/>
      <c r="DA379" s="59"/>
      <c r="DB379" s="59"/>
      <c r="DC379" s="59"/>
      <c r="DD379" s="59"/>
      <c r="DE379" s="59"/>
      <c r="DF379" s="59"/>
      <c r="DG379" s="59"/>
      <c r="DH379" s="59"/>
      <c r="DI379" s="59"/>
      <c r="DJ379" s="59"/>
      <c r="DK379" s="59"/>
      <c r="DL379" s="59"/>
      <c r="DM379" s="59"/>
      <c r="DN379" s="59"/>
      <c r="DO379" s="59"/>
      <c r="DP379" s="59"/>
      <c r="DQ379" s="59"/>
      <c r="DR379" s="59"/>
      <c r="DS379" s="59"/>
      <c r="DT379" s="59"/>
      <c r="DU379" s="59"/>
      <c r="DV379" s="59"/>
      <c r="DW379" s="59"/>
      <c r="DX379" s="59"/>
      <c r="DY379" s="59"/>
      <c r="DZ379" s="59"/>
      <c r="EA379" s="59"/>
      <c r="EB379" s="59"/>
    </row>
    <row r="380" spans="15:132" s="60" customFormat="1">
      <c r="O380" s="59"/>
      <c r="P380" s="59"/>
      <c r="Q380" s="59"/>
      <c r="R380" s="59"/>
      <c r="S380" s="59"/>
      <c r="T380" s="59"/>
      <c r="U380" s="59"/>
      <c r="V380" s="59"/>
      <c r="W380" s="59"/>
      <c r="X380" s="59"/>
      <c r="Y380" s="59"/>
      <c r="Z380" s="59"/>
      <c r="AA380" s="59"/>
      <c r="AB380" s="59"/>
      <c r="AC380" s="59"/>
      <c r="AD380" s="59"/>
      <c r="AE380" s="59"/>
      <c r="AF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59"/>
      <c r="CS380" s="59"/>
      <c r="CT380" s="59"/>
      <c r="CU380" s="59"/>
      <c r="CV380" s="59"/>
      <c r="CW380" s="59"/>
      <c r="CX380" s="59"/>
      <c r="CY380" s="59"/>
      <c r="CZ380" s="59"/>
      <c r="DA380" s="59"/>
      <c r="DB380" s="59"/>
      <c r="DC380" s="59"/>
      <c r="DD380" s="59"/>
      <c r="DE380" s="59"/>
      <c r="DF380" s="59"/>
      <c r="DG380" s="59"/>
      <c r="DH380" s="59"/>
      <c r="DI380" s="59"/>
      <c r="DJ380" s="59"/>
      <c r="DK380" s="59"/>
      <c r="DL380" s="59"/>
      <c r="DM380" s="59"/>
      <c r="DN380" s="59"/>
      <c r="DO380" s="59"/>
      <c r="DP380" s="59"/>
      <c r="DQ380" s="59"/>
      <c r="DR380" s="59"/>
      <c r="DS380" s="59"/>
      <c r="DT380" s="59"/>
      <c r="DU380" s="59"/>
      <c r="DV380" s="59"/>
      <c r="DW380" s="59"/>
      <c r="DX380" s="59"/>
      <c r="DY380" s="59"/>
      <c r="DZ380" s="59"/>
      <c r="EA380" s="59"/>
      <c r="EB380" s="59"/>
    </row>
    <row r="381" spans="15:132" s="60" customFormat="1">
      <c r="O381" s="59"/>
      <c r="P381" s="59"/>
      <c r="Q381" s="59"/>
      <c r="R381" s="59"/>
      <c r="S381" s="59"/>
      <c r="T381" s="59"/>
      <c r="U381" s="59"/>
      <c r="V381" s="59"/>
      <c r="W381" s="59"/>
      <c r="X381" s="59"/>
      <c r="Y381" s="59"/>
      <c r="Z381" s="59"/>
      <c r="AA381" s="59"/>
      <c r="AB381" s="59"/>
      <c r="AC381" s="59"/>
      <c r="AD381" s="59"/>
      <c r="AE381" s="59"/>
      <c r="AF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59"/>
      <c r="CS381" s="59"/>
      <c r="CT381" s="59"/>
      <c r="CU381" s="59"/>
      <c r="CV381" s="59"/>
      <c r="CW381" s="59"/>
      <c r="CX381" s="59"/>
      <c r="CY381" s="59"/>
      <c r="CZ381" s="59"/>
      <c r="DA381" s="59"/>
      <c r="DB381" s="59"/>
      <c r="DC381" s="59"/>
      <c r="DD381" s="59"/>
      <c r="DE381" s="59"/>
      <c r="DF381" s="59"/>
      <c r="DG381" s="59"/>
      <c r="DH381" s="59"/>
      <c r="DI381" s="59"/>
      <c r="DJ381" s="59"/>
      <c r="DK381" s="59"/>
      <c r="DL381" s="59"/>
      <c r="DM381" s="59"/>
      <c r="DN381" s="59"/>
      <c r="DO381" s="59"/>
      <c r="DP381" s="59"/>
      <c r="DQ381" s="59"/>
      <c r="DR381" s="59"/>
      <c r="DS381" s="59"/>
      <c r="DT381" s="59"/>
      <c r="DU381" s="59"/>
      <c r="DV381" s="59"/>
      <c r="DW381" s="59"/>
      <c r="DX381" s="59"/>
      <c r="DY381" s="59"/>
      <c r="DZ381" s="59"/>
      <c r="EA381" s="59"/>
      <c r="EB381" s="59"/>
    </row>
    <row r="382" spans="15:132" s="60" customFormat="1">
      <c r="O382" s="59"/>
      <c r="P382" s="59"/>
      <c r="Q382" s="59"/>
      <c r="R382" s="59"/>
      <c r="S382" s="59"/>
      <c r="T382" s="59"/>
      <c r="U382" s="59"/>
      <c r="V382" s="59"/>
      <c r="W382" s="59"/>
      <c r="X382" s="59"/>
      <c r="Y382" s="59"/>
      <c r="Z382" s="59"/>
      <c r="AA382" s="59"/>
      <c r="AB382" s="59"/>
      <c r="AC382" s="59"/>
      <c r="AD382" s="59"/>
      <c r="AE382" s="59"/>
      <c r="AF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59"/>
      <c r="CS382" s="59"/>
      <c r="CT382" s="59"/>
      <c r="CU382" s="59"/>
      <c r="CV382" s="59"/>
      <c r="CW382" s="59"/>
      <c r="CX382" s="59"/>
      <c r="CY382" s="59"/>
      <c r="CZ382" s="59"/>
      <c r="DA382" s="59"/>
      <c r="DB382" s="59"/>
      <c r="DC382" s="59"/>
      <c r="DD382" s="59"/>
      <c r="DE382" s="59"/>
      <c r="DF382" s="59"/>
      <c r="DG382" s="59"/>
      <c r="DH382" s="59"/>
      <c r="DI382" s="59"/>
      <c r="DJ382" s="59"/>
      <c r="DK382" s="59"/>
      <c r="DL382" s="59"/>
      <c r="DM382" s="59"/>
      <c r="DN382" s="59"/>
      <c r="DO382" s="59"/>
      <c r="DP382" s="59"/>
      <c r="DQ382" s="59"/>
      <c r="DR382" s="59"/>
      <c r="DS382" s="59"/>
      <c r="DT382" s="59"/>
      <c r="DU382" s="59"/>
      <c r="DV382" s="59"/>
      <c r="DW382" s="59"/>
      <c r="DX382" s="59"/>
      <c r="DY382" s="59"/>
      <c r="DZ382" s="59"/>
      <c r="EA382" s="59"/>
      <c r="EB382" s="59"/>
    </row>
    <row r="383" spans="15:132" s="60" customFormat="1">
      <c r="O383" s="59"/>
      <c r="P383" s="59"/>
      <c r="Q383" s="59"/>
      <c r="R383" s="59"/>
      <c r="S383" s="59"/>
      <c r="T383" s="59"/>
      <c r="U383" s="59"/>
      <c r="V383" s="59"/>
      <c r="W383" s="59"/>
      <c r="X383" s="59"/>
      <c r="Y383" s="59"/>
      <c r="Z383" s="59"/>
      <c r="AA383" s="59"/>
      <c r="AB383" s="59"/>
      <c r="AC383" s="59"/>
      <c r="AD383" s="59"/>
      <c r="AE383" s="59"/>
      <c r="AF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59"/>
      <c r="CS383" s="59"/>
      <c r="CT383" s="59"/>
      <c r="CU383" s="59"/>
      <c r="CV383" s="59"/>
      <c r="CW383" s="59"/>
      <c r="CX383" s="59"/>
      <c r="CY383" s="59"/>
      <c r="CZ383" s="59"/>
      <c r="DA383" s="59"/>
      <c r="DB383" s="59"/>
      <c r="DC383" s="59"/>
      <c r="DD383" s="59"/>
      <c r="DE383" s="59"/>
      <c r="DF383" s="59"/>
      <c r="DG383" s="59"/>
      <c r="DH383" s="59"/>
      <c r="DI383" s="59"/>
      <c r="DJ383" s="59"/>
      <c r="DK383" s="59"/>
      <c r="DL383" s="59"/>
      <c r="DM383" s="59"/>
      <c r="DN383" s="59"/>
      <c r="DO383" s="59"/>
      <c r="DP383" s="59"/>
      <c r="DQ383" s="59"/>
      <c r="DR383" s="59"/>
      <c r="DS383" s="59"/>
      <c r="DT383" s="59"/>
      <c r="DU383" s="59"/>
      <c r="DV383" s="59"/>
      <c r="DW383" s="59"/>
      <c r="DX383" s="59"/>
      <c r="DY383" s="59"/>
      <c r="DZ383" s="59"/>
      <c r="EA383" s="59"/>
      <c r="EB383" s="59"/>
    </row>
    <row r="384" spans="15:132" s="60" customFormat="1">
      <c r="O384" s="59"/>
      <c r="P384" s="59"/>
      <c r="Q384" s="59"/>
      <c r="R384" s="59"/>
      <c r="S384" s="59"/>
      <c r="T384" s="59"/>
      <c r="U384" s="59"/>
      <c r="V384" s="59"/>
      <c r="W384" s="59"/>
      <c r="X384" s="59"/>
      <c r="Y384" s="59"/>
      <c r="Z384" s="59"/>
      <c r="AA384" s="59"/>
      <c r="AB384" s="59"/>
      <c r="AC384" s="59"/>
      <c r="AD384" s="59"/>
      <c r="AE384" s="59"/>
      <c r="AF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59"/>
      <c r="CS384" s="59"/>
      <c r="CT384" s="59"/>
      <c r="CU384" s="59"/>
      <c r="CV384" s="59"/>
      <c r="CW384" s="59"/>
      <c r="CX384" s="59"/>
      <c r="CY384" s="59"/>
      <c r="CZ384" s="59"/>
      <c r="DA384" s="59"/>
      <c r="DB384" s="59"/>
      <c r="DC384" s="59"/>
      <c r="DD384" s="59"/>
      <c r="DE384" s="59"/>
      <c r="DF384" s="59"/>
      <c r="DG384" s="59"/>
      <c r="DH384" s="59"/>
      <c r="DI384" s="59"/>
      <c r="DJ384" s="59"/>
      <c r="DK384" s="59"/>
      <c r="DL384" s="59"/>
      <c r="DM384" s="59"/>
      <c r="DN384" s="59"/>
      <c r="DO384" s="59"/>
      <c r="DP384" s="59"/>
      <c r="DQ384" s="59"/>
      <c r="DR384" s="59"/>
      <c r="DS384" s="59"/>
      <c r="DT384" s="59"/>
      <c r="DU384" s="59"/>
      <c r="DV384" s="59"/>
      <c r="DW384" s="59"/>
      <c r="DX384" s="59"/>
      <c r="DY384" s="59"/>
      <c r="DZ384" s="59"/>
      <c r="EA384" s="59"/>
      <c r="EB384" s="59"/>
    </row>
    <row r="385" spans="15:132" s="60" customFormat="1">
      <c r="O385" s="59"/>
      <c r="P385" s="59"/>
      <c r="Q385" s="59"/>
      <c r="R385" s="59"/>
      <c r="S385" s="59"/>
      <c r="T385" s="59"/>
      <c r="U385" s="59"/>
      <c r="V385" s="59"/>
      <c r="W385" s="59"/>
      <c r="X385" s="59"/>
      <c r="Y385" s="59"/>
      <c r="Z385" s="59"/>
      <c r="AA385" s="59"/>
      <c r="AB385" s="59"/>
      <c r="AC385" s="59"/>
      <c r="AD385" s="59"/>
      <c r="AE385" s="59"/>
      <c r="AF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59"/>
      <c r="CS385" s="59"/>
      <c r="CT385" s="59"/>
      <c r="CU385" s="59"/>
      <c r="CV385" s="59"/>
      <c r="CW385" s="59"/>
      <c r="CX385" s="59"/>
      <c r="CY385" s="59"/>
      <c r="CZ385" s="59"/>
      <c r="DA385" s="59"/>
      <c r="DB385" s="59"/>
      <c r="DC385" s="59"/>
      <c r="DD385" s="59"/>
      <c r="DE385" s="59"/>
      <c r="DF385" s="59"/>
      <c r="DG385" s="59"/>
      <c r="DH385" s="59"/>
      <c r="DI385" s="59"/>
      <c r="DJ385" s="59"/>
      <c r="DK385" s="59"/>
      <c r="DL385" s="59"/>
      <c r="DM385" s="59"/>
      <c r="DN385" s="59"/>
      <c r="DO385" s="59"/>
      <c r="DP385" s="59"/>
      <c r="DQ385" s="59"/>
      <c r="DR385" s="59"/>
      <c r="DS385" s="59"/>
      <c r="DT385" s="59"/>
      <c r="DU385" s="59"/>
      <c r="DV385" s="59"/>
      <c r="DW385" s="59"/>
      <c r="DX385" s="59"/>
      <c r="DY385" s="59"/>
      <c r="DZ385" s="59"/>
      <c r="EA385" s="59"/>
      <c r="EB385" s="59"/>
    </row>
    <row r="386" spans="15:132" s="60" customFormat="1">
      <c r="O386" s="59"/>
      <c r="P386" s="59"/>
      <c r="Q386" s="59"/>
      <c r="R386" s="59"/>
      <c r="S386" s="59"/>
      <c r="T386" s="59"/>
      <c r="U386" s="59"/>
      <c r="V386" s="59"/>
      <c r="W386" s="59"/>
      <c r="X386" s="59"/>
      <c r="Y386" s="59"/>
      <c r="Z386" s="59"/>
      <c r="AA386" s="59"/>
      <c r="AB386" s="59"/>
      <c r="AC386" s="59"/>
      <c r="AD386" s="59"/>
      <c r="AE386" s="59"/>
      <c r="AF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59"/>
      <c r="CS386" s="59"/>
      <c r="CT386" s="59"/>
      <c r="CU386" s="59"/>
      <c r="CV386" s="59"/>
      <c r="CW386" s="59"/>
      <c r="CX386" s="59"/>
      <c r="CY386" s="59"/>
      <c r="CZ386" s="59"/>
      <c r="DA386" s="59"/>
      <c r="DB386" s="59"/>
      <c r="DC386" s="59"/>
      <c r="DD386" s="59"/>
      <c r="DE386" s="59"/>
      <c r="DF386" s="59"/>
      <c r="DG386" s="59"/>
      <c r="DH386" s="59"/>
      <c r="DI386" s="59"/>
      <c r="DJ386" s="59"/>
      <c r="DK386" s="59"/>
      <c r="DL386" s="59"/>
      <c r="DM386" s="59"/>
      <c r="DN386" s="59"/>
      <c r="DO386" s="59"/>
      <c r="DP386" s="59"/>
      <c r="DQ386" s="59"/>
      <c r="DR386" s="59"/>
      <c r="DS386" s="59"/>
      <c r="DT386" s="59"/>
      <c r="DU386" s="59"/>
      <c r="DV386" s="59"/>
      <c r="DW386" s="59"/>
      <c r="DX386" s="59"/>
      <c r="DY386" s="59"/>
      <c r="DZ386" s="59"/>
      <c r="EA386" s="59"/>
      <c r="EB386" s="59"/>
    </row>
    <row r="387" spans="15:132" s="60" customFormat="1">
      <c r="O387" s="59"/>
      <c r="P387" s="59"/>
      <c r="Q387" s="59"/>
      <c r="R387" s="59"/>
      <c r="S387" s="59"/>
      <c r="T387" s="59"/>
      <c r="U387" s="59"/>
      <c r="V387" s="59"/>
      <c r="W387" s="59"/>
      <c r="X387" s="59"/>
      <c r="Y387" s="59"/>
      <c r="Z387" s="59"/>
      <c r="AA387" s="59"/>
      <c r="AB387" s="59"/>
      <c r="AC387" s="59"/>
      <c r="AD387" s="59"/>
      <c r="AE387" s="59"/>
      <c r="AF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59"/>
      <c r="CS387" s="59"/>
      <c r="CT387" s="59"/>
      <c r="CU387" s="59"/>
      <c r="CV387" s="59"/>
      <c r="CW387" s="59"/>
      <c r="CX387" s="59"/>
      <c r="CY387" s="59"/>
      <c r="CZ387" s="59"/>
      <c r="DA387" s="59"/>
      <c r="DB387" s="59"/>
      <c r="DC387" s="59"/>
      <c r="DD387" s="59"/>
      <c r="DE387" s="59"/>
      <c r="DF387" s="59"/>
      <c r="DG387" s="59"/>
      <c r="DH387" s="59"/>
      <c r="DI387" s="59"/>
      <c r="DJ387" s="59"/>
      <c r="DK387" s="59"/>
      <c r="DL387" s="59"/>
      <c r="DM387" s="59"/>
      <c r="DN387" s="59"/>
      <c r="DO387" s="59"/>
      <c r="DP387" s="59"/>
      <c r="DQ387" s="59"/>
      <c r="DR387" s="59"/>
      <c r="DS387" s="59"/>
      <c r="DT387" s="59"/>
      <c r="DU387" s="59"/>
      <c r="DV387" s="59"/>
      <c r="DW387" s="59"/>
      <c r="DX387" s="59"/>
      <c r="DY387" s="59"/>
      <c r="DZ387" s="59"/>
      <c r="EA387" s="59"/>
      <c r="EB387" s="59"/>
    </row>
    <row r="388" spans="15:132" s="60" customFormat="1">
      <c r="O388" s="59"/>
      <c r="P388" s="59"/>
      <c r="Q388" s="59"/>
      <c r="R388" s="59"/>
      <c r="S388" s="59"/>
      <c r="T388" s="59"/>
      <c r="U388" s="59"/>
      <c r="V388" s="59"/>
      <c r="W388" s="59"/>
      <c r="X388" s="59"/>
      <c r="Y388" s="59"/>
      <c r="Z388" s="59"/>
      <c r="AA388" s="59"/>
      <c r="AB388" s="59"/>
      <c r="AC388" s="59"/>
      <c r="AD388" s="59"/>
      <c r="AE388" s="59"/>
      <c r="AF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59"/>
      <c r="CS388" s="59"/>
      <c r="CT388" s="59"/>
      <c r="CU388" s="59"/>
      <c r="CV388" s="59"/>
      <c r="CW388" s="59"/>
      <c r="CX388" s="59"/>
      <c r="CY388" s="59"/>
      <c r="CZ388" s="59"/>
      <c r="DA388" s="59"/>
      <c r="DB388" s="59"/>
      <c r="DC388" s="59"/>
      <c r="DD388" s="59"/>
      <c r="DE388" s="59"/>
      <c r="DF388" s="59"/>
      <c r="DG388" s="59"/>
      <c r="DH388" s="59"/>
      <c r="DI388" s="59"/>
      <c r="DJ388" s="59"/>
      <c r="DK388" s="59"/>
      <c r="DL388" s="59"/>
      <c r="DM388" s="59"/>
      <c r="DN388" s="59"/>
      <c r="DO388" s="59"/>
      <c r="DP388" s="59"/>
      <c r="DQ388" s="59"/>
      <c r="DR388" s="59"/>
      <c r="DS388" s="59"/>
      <c r="DT388" s="59"/>
      <c r="DU388" s="59"/>
      <c r="DV388" s="59"/>
      <c r="DW388" s="59"/>
      <c r="DX388" s="59"/>
      <c r="DY388" s="59"/>
      <c r="DZ388" s="59"/>
      <c r="EA388" s="59"/>
      <c r="EB388" s="59"/>
    </row>
    <row r="389" spans="15:132" s="60" customFormat="1">
      <c r="O389" s="59"/>
      <c r="P389" s="59"/>
      <c r="Q389" s="59"/>
      <c r="R389" s="59"/>
      <c r="S389" s="59"/>
      <c r="T389" s="59"/>
      <c r="U389" s="59"/>
      <c r="V389" s="59"/>
      <c r="W389" s="59"/>
      <c r="X389" s="59"/>
      <c r="Y389" s="59"/>
      <c r="Z389" s="59"/>
      <c r="AA389" s="59"/>
      <c r="AB389" s="59"/>
      <c r="AC389" s="59"/>
      <c r="AD389" s="59"/>
      <c r="AE389" s="59"/>
      <c r="AF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59"/>
      <c r="CS389" s="59"/>
      <c r="CT389" s="59"/>
      <c r="CU389" s="59"/>
      <c r="CV389" s="59"/>
      <c r="CW389" s="59"/>
      <c r="CX389" s="59"/>
      <c r="CY389" s="59"/>
      <c r="CZ389" s="59"/>
      <c r="DA389" s="59"/>
      <c r="DB389" s="59"/>
      <c r="DC389" s="59"/>
      <c r="DD389" s="59"/>
      <c r="DE389" s="59"/>
      <c r="DF389" s="59"/>
      <c r="DG389" s="59"/>
      <c r="DH389" s="59"/>
      <c r="DI389" s="59"/>
      <c r="DJ389" s="59"/>
      <c r="DK389" s="59"/>
      <c r="DL389" s="59"/>
      <c r="DM389" s="59"/>
      <c r="DN389" s="59"/>
      <c r="DO389" s="59"/>
      <c r="DP389" s="59"/>
      <c r="DQ389" s="59"/>
      <c r="DR389" s="59"/>
      <c r="DS389" s="59"/>
      <c r="DT389" s="59"/>
      <c r="DU389" s="59"/>
      <c r="DV389" s="59"/>
      <c r="DW389" s="59"/>
      <c r="DX389" s="59"/>
      <c r="DY389" s="59"/>
      <c r="DZ389" s="59"/>
      <c r="EA389" s="59"/>
      <c r="EB389" s="59"/>
    </row>
    <row r="390" spans="15:132" s="60" customFormat="1">
      <c r="O390" s="59"/>
      <c r="P390" s="59"/>
      <c r="Q390" s="59"/>
      <c r="R390" s="59"/>
      <c r="S390" s="59"/>
      <c r="T390" s="59"/>
      <c r="U390" s="59"/>
      <c r="V390" s="59"/>
      <c r="W390" s="59"/>
      <c r="X390" s="59"/>
      <c r="Y390" s="59"/>
      <c r="Z390" s="59"/>
      <c r="AA390" s="59"/>
      <c r="AB390" s="59"/>
      <c r="AC390" s="59"/>
      <c r="AD390" s="59"/>
      <c r="AE390" s="59"/>
      <c r="AF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59"/>
      <c r="CS390" s="59"/>
      <c r="CT390" s="59"/>
      <c r="CU390" s="59"/>
      <c r="CV390" s="59"/>
      <c r="CW390" s="59"/>
      <c r="CX390" s="59"/>
      <c r="CY390" s="59"/>
      <c r="CZ390" s="59"/>
      <c r="DA390" s="59"/>
      <c r="DB390" s="59"/>
      <c r="DC390" s="59"/>
      <c r="DD390" s="59"/>
      <c r="DE390" s="59"/>
      <c r="DF390" s="59"/>
      <c r="DG390" s="59"/>
      <c r="DH390" s="59"/>
      <c r="DI390" s="59"/>
      <c r="DJ390" s="59"/>
      <c r="DK390" s="59"/>
      <c r="DL390" s="59"/>
      <c r="DM390" s="59"/>
      <c r="DN390" s="59"/>
      <c r="DO390" s="59"/>
      <c r="DP390" s="59"/>
      <c r="DQ390" s="59"/>
      <c r="DR390" s="59"/>
      <c r="DS390" s="59"/>
      <c r="DT390" s="59"/>
      <c r="DU390" s="59"/>
      <c r="DV390" s="59"/>
      <c r="DW390" s="59"/>
      <c r="DX390" s="59"/>
      <c r="DY390" s="59"/>
      <c r="DZ390" s="59"/>
      <c r="EA390" s="59"/>
      <c r="EB390" s="59"/>
    </row>
    <row r="391" spans="15:132" s="60" customFormat="1">
      <c r="O391" s="59"/>
      <c r="P391" s="59"/>
      <c r="Q391" s="59"/>
      <c r="R391" s="59"/>
      <c r="S391" s="59"/>
      <c r="T391" s="59"/>
      <c r="U391" s="59"/>
      <c r="V391" s="59"/>
      <c r="W391" s="59"/>
      <c r="X391" s="59"/>
      <c r="Y391" s="59"/>
      <c r="Z391" s="59"/>
      <c r="AA391" s="59"/>
      <c r="AB391" s="59"/>
      <c r="AC391" s="59"/>
      <c r="AD391" s="59"/>
      <c r="AE391" s="59"/>
      <c r="AF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59"/>
      <c r="CS391" s="59"/>
      <c r="CT391" s="59"/>
      <c r="CU391" s="59"/>
      <c r="CV391" s="59"/>
      <c r="CW391" s="59"/>
      <c r="CX391" s="59"/>
      <c r="CY391" s="59"/>
      <c r="CZ391" s="59"/>
      <c r="DA391" s="59"/>
      <c r="DB391" s="59"/>
      <c r="DC391" s="59"/>
      <c r="DD391" s="59"/>
      <c r="DE391" s="59"/>
      <c r="DF391" s="59"/>
      <c r="DG391" s="59"/>
      <c r="DH391" s="59"/>
      <c r="DI391" s="59"/>
      <c r="DJ391" s="59"/>
      <c r="DK391" s="59"/>
      <c r="DL391" s="59"/>
      <c r="DM391" s="59"/>
      <c r="DN391" s="59"/>
      <c r="DO391" s="59"/>
      <c r="DP391" s="59"/>
      <c r="DQ391" s="59"/>
      <c r="DR391" s="59"/>
      <c r="DS391" s="59"/>
      <c r="DT391" s="59"/>
      <c r="DU391" s="59"/>
      <c r="DV391" s="59"/>
      <c r="DW391" s="59"/>
      <c r="DX391" s="59"/>
      <c r="DY391" s="59"/>
      <c r="DZ391" s="59"/>
      <c r="EA391" s="59"/>
      <c r="EB391" s="59"/>
    </row>
    <row r="392" spans="15:132" s="60" customFormat="1">
      <c r="O392" s="59"/>
      <c r="P392" s="59"/>
      <c r="Q392" s="59"/>
      <c r="R392" s="59"/>
      <c r="S392" s="59"/>
      <c r="T392" s="59"/>
      <c r="U392" s="59"/>
      <c r="V392" s="59"/>
      <c r="W392" s="59"/>
      <c r="X392" s="59"/>
      <c r="Y392" s="59"/>
      <c r="Z392" s="59"/>
      <c r="AA392" s="59"/>
      <c r="AB392" s="59"/>
      <c r="AC392" s="59"/>
      <c r="AD392" s="59"/>
      <c r="AE392" s="59"/>
      <c r="AF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59"/>
      <c r="CS392" s="59"/>
      <c r="CT392" s="59"/>
      <c r="CU392" s="59"/>
      <c r="CV392" s="59"/>
      <c r="CW392" s="59"/>
      <c r="CX392" s="59"/>
      <c r="CY392" s="59"/>
      <c r="CZ392" s="59"/>
      <c r="DA392" s="59"/>
      <c r="DB392" s="59"/>
      <c r="DC392" s="59"/>
      <c r="DD392" s="59"/>
      <c r="DE392" s="59"/>
      <c r="DF392" s="59"/>
      <c r="DG392" s="59"/>
      <c r="DH392" s="59"/>
      <c r="DI392" s="59"/>
      <c r="DJ392" s="59"/>
      <c r="DK392" s="59"/>
      <c r="DL392" s="59"/>
      <c r="DM392" s="59"/>
      <c r="DN392" s="59"/>
      <c r="DO392" s="59"/>
      <c r="DP392" s="59"/>
      <c r="DQ392" s="59"/>
      <c r="DR392" s="59"/>
      <c r="DS392" s="59"/>
      <c r="DT392" s="59"/>
      <c r="DU392" s="59"/>
      <c r="DV392" s="59"/>
      <c r="DW392" s="59"/>
      <c r="DX392" s="59"/>
      <c r="DY392" s="59"/>
      <c r="DZ392" s="59"/>
      <c r="EA392" s="59"/>
      <c r="EB392" s="59"/>
    </row>
    <row r="393" spans="15:132" s="60" customFormat="1">
      <c r="O393" s="59"/>
      <c r="P393" s="59"/>
      <c r="Q393" s="59"/>
      <c r="R393" s="59"/>
      <c r="S393" s="59"/>
      <c r="T393" s="59"/>
      <c r="U393" s="59"/>
      <c r="V393" s="59"/>
      <c r="W393" s="59"/>
      <c r="X393" s="59"/>
      <c r="Y393" s="59"/>
      <c r="Z393" s="59"/>
      <c r="AA393" s="59"/>
      <c r="AB393" s="59"/>
      <c r="AC393" s="59"/>
      <c r="AD393" s="59"/>
      <c r="AE393" s="59"/>
      <c r="AF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59"/>
      <c r="CS393" s="59"/>
      <c r="CT393" s="59"/>
      <c r="CU393" s="59"/>
      <c r="CV393" s="59"/>
      <c r="CW393" s="59"/>
      <c r="CX393" s="59"/>
      <c r="CY393" s="59"/>
      <c r="CZ393" s="59"/>
      <c r="DA393" s="59"/>
      <c r="DB393" s="59"/>
      <c r="DC393" s="59"/>
      <c r="DD393" s="59"/>
      <c r="DE393" s="59"/>
      <c r="DF393" s="59"/>
      <c r="DG393" s="59"/>
      <c r="DH393" s="59"/>
      <c r="DI393" s="59"/>
      <c r="DJ393" s="59"/>
      <c r="DK393" s="59"/>
      <c r="DL393" s="59"/>
      <c r="DM393" s="59"/>
      <c r="DN393" s="59"/>
      <c r="DO393" s="59"/>
      <c r="DP393" s="59"/>
      <c r="DQ393" s="59"/>
      <c r="DR393" s="59"/>
      <c r="DS393" s="59"/>
      <c r="DT393" s="59"/>
      <c r="DU393" s="59"/>
      <c r="DV393" s="59"/>
      <c r="DW393" s="59"/>
      <c r="DX393" s="59"/>
      <c r="DY393" s="59"/>
      <c r="DZ393" s="59"/>
      <c r="EA393" s="59"/>
      <c r="EB393" s="59"/>
    </row>
    <row r="394" spans="15:132" s="60" customFormat="1">
      <c r="O394" s="59"/>
      <c r="P394" s="59"/>
      <c r="Q394" s="59"/>
      <c r="R394" s="59"/>
      <c r="S394" s="59"/>
      <c r="T394" s="59"/>
      <c r="U394" s="59"/>
      <c r="V394" s="59"/>
      <c r="W394" s="59"/>
      <c r="X394" s="59"/>
      <c r="Y394" s="59"/>
      <c r="Z394" s="59"/>
      <c r="AA394" s="59"/>
      <c r="AB394" s="59"/>
      <c r="AC394" s="59"/>
      <c r="AD394" s="59"/>
      <c r="AE394" s="59"/>
      <c r="AF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59"/>
      <c r="CS394" s="59"/>
      <c r="CT394" s="59"/>
      <c r="CU394" s="59"/>
      <c r="CV394" s="59"/>
      <c r="CW394" s="59"/>
      <c r="CX394" s="59"/>
      <c r="CY394" s="59"/>
      <c r="CZ394" s="59"/>
      <c r="DA394" s="59"/>
      <c r="DB394" s="59"/>
      <c r="DC394" s="59"/>
      <c r="DD394" s="59"/>
      <c r="DE394" s="59"/>
      <c r="DF394" s="59"/>
      <c r="DG394" s="59"/>
      <c r="DH394" s="59"/>
      <c r="DI394" s="59"/>
      <c r="DJ394" s="59"/>
      <c r="DK394" s="59"/>
      <c r="DL394" s="59"/>
      <c r="DM394" s="59"/>
      <c r="DN394" s="59"/>
      <c r="DO394" s="59"/>
      <c r="DP394" s="59"/>
      <c r="DQ394" s="59"/>
      <c r="DR394" s="59"/>
      <c r="DS394" s="59"/>
      <c r="DT394" s="59"/>
      <c r="DU394" s="59"/>
      <c r="DV394" s="59"/>
      <c r="DW394" s="59"/>
      <c r="DX394" s="59"/>
      <c r="DY394" s="59"/>
      <c r="DZ394" s="59"/>
      <c r="EA394" s="59"/>
      <c r="EB394" s="59"/>
    </row>
    <row r="395" spans="15:132" s="60" customFormat="1">
      <c r="O395" s="59"/>
      <c r="P395" s="59"/>
      <c r="Q395" s="59"/>
      <c r="R395" s="59"/>
      <c r="S395" s="59"/>
      <c r="T395" s="59"/>
      <c r="U395" s="59"/>
      <c r="V395" s="59"/>
      <c r="W395" s="59"/>
      <c r="X395" s="59"/>
      <c r="Y395" s="59"/>
      <c r="Z395" s="59"/>
      <c r="AA395" s="59"/>
      <c r="AB395" s="59"/>
      <c r="AC395" s="59"/>
      <c r="AD395" s="59"/>
      <c r="AE395" s="59"/>
      <c r="AF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59"/>
      <c r="CS395" s="59"/>
      <c r="CT395" s="59"/>
      <c r="CU395" s="59"/>
      <c r="CV395" s="59"/>
      <c r="CW395" s="59"/>
      <c r="CX395" s="59"/>
      <c r="CY395" s="59"/>
      <c r="CZ395" s="59"/>
      <c r="DA395" s="59"/>
      <c r="DB395" s="59"/>
      <c r="DC395" s="59"/>
      <c r="DD395" s="59"/>
      <c r="DE395" s="59"/>
      <c r="DF395" s="59"/>
      <c r="DG395" s="59"/>
      <c r="DH395" s="59"/>
      <c r="DI395" s="59"/>
      <c r="DJ395" s="59"/>
      <c r="DK395" s="59"/>
      <c r="DL395" s="59"/>
      <c r="DM395" s="59"/>
      <c r="DN395" s="59"/>
      <c r="DO395" s="59"/>
      <c r="DP395" s="59"/>
      <c r="DQ395" s="59"/>
      <c r="DR395" s="59"/>
      <c r="DS395" s="59"/>
      <c r="DT395" s="59"/>
      <c r="DU395" s="59"/>
      <c r="DV395" s="59"/>
      <c r="DW395" s="59"/>
      <c r="DX395" s="59"/>
      <c r="DY395" s="59"/>
      <c r="DZ395" s="59"/>
      <c r="EA395" s="59"/>
      <c r="EB395" s="59"/>
    </row>
    <row r="396" spans="15:132" s="60" customFormat="1">
      <c r="O396" s="59"/>
      <c r="P396" s="59"/>
      <c r="Q396" s="59"/>
      <c r="R396" s="59"/>
      <c r="S396" s="59"/>
      <c r="T396" s="59"/>
      <c r="U396" s="59"/>
      <c r="V396" s="59"/>
      <c r="W396" s="59"/>
      <c r="X396" s="59"/>
      <c r="Y396" s="59"/>
      <c r="Z396" s="59"/>
      <c r="AA396" s="59"/>
      <c r="AB396" s="59"/>
      <c r="AC396" s="59"/>
      <c r="AD396" s="59"/>
      <c r="AE396" s="59"/>
      <c r="AF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59"/>
      <c r="CS396" s="59"/>
      <c r="CT396" s="59"/>
      <c r="CU396" s="59"/>
      <c r="CV396" s="59"/>
      <c r="CW396" s="59"/>
      <c r="CX396" s="59"/>
      <c r="CY396" s="59"/>
      <c r="CZ396" s="59"/>
      <c r="DA396" s="59"/>
      <c r="DB396" s="59"/>
      <c r="DC396" s="59"/>
      <c r="DD396" s="59"/>
      <c r="DE396" s="59"/>
      <c r="DF396" s="59"/>
      <c r="DG396" s="59"/>
      <c r="DH396" s="59"/>
      <c r="DI396" s="59"/>
      <c r="DJ396" s="59"/>
      <c r="DK396" s="59"/>
      <c r="DL396" s="59"/>
      <c r="DM396" s="59"/>
      <c r="DN396" s="59"/>
      <c r="DO396" s="59"/>
      <c r="DP396" s="59"/>
      <c r="DQ396" s="59"/>
      <c r="DR396" s="59"/>
      <c r="DS396" s="59"/>
      <c r="DT396" s="59"/>
      <c r="DU396" s="59"/>
      <c r="DV396" s="59"/>
      <c r="DW396" s="59"/>
      <c r="DX396" s="59"/>
      <c r="DY396" s="59"/>
      <c r="DZ396" s="59"/>
      <c r="EA396" s="59"/>
      <c r="EB396" s="59"/>
    </row>
    <row r="397" spans="15:132" s="60" customFormat="1">
      <c r="O397" s="59"/>
      <c r="P397" s="59"/>
      <c r="Q397" s="59"/>
      <c r="R397" s="59"/>
      <c r="S397" s="59"/>
      <c r="T397" s="59"/>
      <c r="U397" s="59"/>
      <c r="V397" s="59"/>
      <c r="W397" s="59"/>
      <c r="X397" s="59"/>
      <c r="Y397" s="59"/>
      <c r="Z397" s="59"/>
      <c r="AA397" s="59"/>
      <c r="AB397" s="59"/>
      <c r="AC397" s="59"/>
      <c r="AD397" s="59"/>
      <c r="AE397" s="59"/>
      <c r="AF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59"/>
      <c r="CS397" s="59"/>
      <c r="CT397" s="59"/>
      <c r="CU397" s="59"/>
      <c r="CV397" s="59"/>
      <c r="CW397" s="59"/>
      <c r="CX397" s="59"/>
      <c r="CY397" s="59"/>
      <c r="CZ397" s="59"/>
      <c r="DA397" s="59"/>
      <c r="DB397" s="59"/>
      <c r="DC397" s="59"/>
      <c r="DD397" s="59"/>
      <c r="DE397" s="59"/>
      <c r="DF397" s="59"/>
      <c r="DG397" s="59"/>
      <c r="DH397" s="59"/>
      <c r="DI397" s="59"/>
      <c r="DJ397" s="59"/>
      <c r="DK397" s="59"/>
      <c r="DL397" s="59"/>
      <c r="DM397" s="59"/>
      <c r="DN397" s="59"/>
      <c r="DO397" s="59"/>
      <c r="DP397" s="59"/>
      <c r="DQ397" s="59"/>
      <c r="DR397" s="59"/>
      <c r="DS397" s="59"/>
      <c r="DT397" s="59"/>
      <c r="DU397" s="59"/>
      <c r="DV397" s="59"/>
      <c r="DW397" s="59"/>
      <c r="DX397" s="59"/>
      <c r="DY397" s="59"/>
      <c r="DZ397" s="59"/>
      <c r="EA397" s="59"/>
      <c r="EB397" s="59"/>
    </row>
    <row r="398" spans="15:132" s="60" customFormat="1">
      <c r="O398" s="59"/>
      <c r="P398" s="59"/>
      <c r="Q398" s="59"/>
      <c r="R398" s="59"/>
      <c r="S398" s="59"/>
      <c r="T398" s="59"/>
      <c r="U398" s="59"/>
      <c r="V398" s="59"/>
      <c r="W398" s="59"/>
      <c r="X398" s="59"/>
      <c r="Y398" s="59"/>
      <c r="Z398" s="59"/>
      <c r="AA398" s="59"/>
      <c r="AB398" s="59"/>
      <c r="AC398" s="59"/>
      <c r="AD398" s="59"/>
      <c r="AE398" s="59"/>
      <c r="AF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59"/>
      <c r="CS398" s="59"/>
      <c r="CT398" s="59"/>
      <c r="CU398" s="59"/>
      <c r="CV398" s="59"/>
      <c r="CW398" s="59"/>
      <c r="CX398" s="59"/>
      <c r="CY398" s="59"/>
      <c r="CZ398" s="59"/>
      <c r="DA398" s="59"/>
      <c r="DB398" s="59"/>
      <c r="DC398" s="59"/>
      <c r="DD398" s="59"/>
      <c r="DE398" s="59"/>
      <c r="DF398" s="59"/>
      <c r="DG398" s="59"/>
      <c r="DH398" s="59"/>
      <c r="DI398" s="59"/>
      <c r="DJ398" s="59"/>
      <c r="DK398" s="59"/>
      <c r="DL398" s="59"/>
      <c r="DM398" s="59"/>
      <c r="DN398" s="59"/>
      <c r="DO398" s="59"/>
      <c r="DP398" s="59"/>
      <c r="DQ398" s="59"/>
      <c r="DR398" s="59"/>
      <c r="DS398" s="59"/>
      <c r="DT398" s="59"/>
      <c r="DU398" s="59"/>
      <c r="DV398" s="59"/>
      <c r="DW398" s="59"/>
      <c r="DX398" s="59"/>
      <c r="DY398" s="59"/>
      <c r="DZ398" s="59"/>
      <c r="EA398" s="59"/>
      <c r="EB398" s="59"/>
    </row>
    <row r="399" spans="15:132" s="60" customFormat="1">
      <c r="O399" s="59"/>
      <c r="P399" s="59"/>
      <c r="Q399" s="59"/>
      <c r="R399" s="59"/>
      <c r="S399" s="59"/>
      <c r="T399" s="59"/>
      <c r="U399" s="59"/>
      <c r="V399" s="59"/>
      <c r="W399" s="59"/>
      <c r="X399" s="59"/>
      <c r="Y399" s="59"/>
      <c r="Z399" s="59"/>
      <c r="AA399" s="59"/>
      <c r="AB399" s="59"/>
      <c r="AC399" s="59"/>
      <c r="AD399" s="59"/>
      <c r="AE399" s="59"/>
      <c r="AF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59"/>
      <c r="CS399" s="59"/>
      <c r="CT399" s="59"/>
      <c r="CU399" s="59"/>
      <c r="CV399" s="59"/>
      <c r="CW399" s="59"/>
      <c r="CX399" s="59"/>
      <c r="CY399" s="59"/>
      <c r="CZ399" s="59"/>
      <c r="DA399" s="59"/>
      <c r="DB399" s="59"/>
      <c r="DC399" s="59"/>
      <c r="DD399" s="59"/>
      <c r="DE399" s="59"/>
      <c r="DF399" s="59"/>
      <c r="DG399" s="59"/>
      <c r="DH399" s="59"/>
      <c r="DI399" s="59"/>
      <c r="DJ399" s="59"/>
      <c r="DK399" s="59"/>
      <c r="DL399" s="59"/>
      <c r="DM399" s="59"/>
      <c r="DN399" s="59"/>
      <c r="DO399" s="59"/>
      <c r="DP399" s="59"/>
      <c r="DQ399" s="59"/>
      <c r="DR399" s="59"/>
      <c r="DS399" s="59"/>
      <c r="DT399" s="59"/>
      <c r="DU399" s="59"/>
      <c r="DV399" s="59"/>
      <c r="DW399" s="59"/>
      <c r="DX399" s="59"/>
      <c r="DY399" s="59"/>
      <c r="DZ399" s="59"/>
      <c r="EA399" s="59"/>
      <c r="EB399" s="59"/>
    </row>
    <row r="400" spans="15:132" s="60" customFormat="1">
      <c r="O400" s="59"/>
      <c r="P400" s="59"/>
      <c r="Q400" s="59"/>
      <c r="R400" s="59"/>
      <c r="S400" s="59"/>
      <c r="T400" s="59"/>
      <c r="U400" s="59"/>
      <c r="V400" s="59"/>
      <c r="W400" s="59"/>
      <c r="X400" s="59"/>
      <c r="Y400" s="59"/>
      <c r="Z400" s="59"/>
      <c r="AA400" s="59"/>
      <c r="AB400" s="59"/>
      <c r="AC400" s="59"/>
      <c r="AD400" s="59"/>
      <c r="AE400" s="59"/>
      <c r="AF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59"/>
      <c r="CS400" s="59"/>
      <c r="CT400" s="59"/>
      <c r="CU400" s="59"/>
      <c r="CV400" s="59"/>
      <c r="CW400" s="59"/>
      <c r="CX400" s="59"/>
      <c r="CY400" s="59"/>
      <c r="CZ400" s="59"/>
      <c r="DA400" s="59"/>
      <c r="DB400" s="59"/>
      <c r="DC400" s="59"/>
      <c r="DD400" s="59"/>
      <c r="DE400" s="59"/>
      <c r="DF400" s="59"/>
      <c r="DG400" s="59"/>
      <c r="DH400" s="59"/>
      <c r="DI400" s="59"/>
      <c r="DJ400" s="59"/>
      <c r="DK400" s="59"/>
      <c r="DL400" s="59"/>
      <c r="DM400" s="59"/>
      <c r="DN400" s="59"/>
      <c r="DO400" s="59"/>
      <c r="DP400" s="59"/>
      <c r="DQ400" s="59"/>
      <c r="DR400" s="59"/>
      <c r="DS400" s="59"/>
      <c r="DT400" s="59"/>
      <c r="DU400" s="59"/>
      <c r="DV400" s="59"/>
      <c r="DW400" s="59"/>
      <c r="DX400" s="59"/>
      <c r="DY400" s="59"/>
      <c r="DZ400" s="59"/>
      <c r="EA400" s="59"/>
      <c r="EB400" s="59"/>
    </row>
    <row r="401" spans="15:132" s="60" customFormat="1">
      <c r="O401" s="59"/>
      <c r="P401" s="59"/>
      <c r="Q401" s="59"/>
      <c r="R401" s="59"/>
      <c r="S401" s="59"/>
      <c r="T401" s="59"/>
      <c r="U401" s="59"/>
      <c r="V401" s="59"/>
      <c r="W401" s="59"/>
      <c r="X401" s="59"/>
      <c r="Y401" s="59"/>
      <c r="Z401" s="59"/>
      <c r="AA401" s="59"/>
      <c r="AB401" s="59"/>
      <c r="AC401" s="59"/>
      <c r="AD401" s="59"/>
      <c r="AE401" s="59"/>
      <c r="AF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59"/>
      <c r="CS401" s="59"/>
      <c r="CT401" s="59"/>
      <c r="CU401" s="59"/>
      <c r="CV401" s="59"/>
      <c r="CW401" s="59"/>
      <c r="CX401" s="59"/>
      <c r="CY401" s="59"/>
      <c r="CZ401" s="59"/>
      <c r="DA401" s="59"/>
      <c r="DB401" s="59"/>
      <c r="DC401" s="59"/>
      <c r="DD401" s="59"/>
      <c r="DE401" s="59"/>
      <c r="DF401" s="59"/>
      <c r="DG401" s="59"/>
      <c r="DH401" s="59"/>
      <c r="DI401" s="59"/>
      <c r="DJ401" s="59"/>
      <c r="DK401" s="59"/>
      <c r="DL401" s="59"/>
      <c r="DM401" s="59"/>
      <c r="DN401" s="59"/>
      <c r="DO401" s="59"/>
      <c r="DP401" s="59"/>
      <c r="DQ401" s="59"/>
      <c r="DR401" s="59"/>
      <c r="DS401" s="59"/>
      <c r="DT401" s="59"/>
      <c r="DU401" s="59"/>
      <c r="DV401" s="59"/>
      <c r="DW401" s="59"/>
      <c r="DX401" s="59"/>
      <c r="DY401" s="59"/>
      <c r="DZ401" s="59"/>
      <c r="EA401" s="59"/>
      <c r="EB401" s="59"/>
    </row>
    <row r="402" spans="15:132" s="60" customFormat="1">
      <c r="O402" s="59"/>
      <c r="P402" s="59"/>
      <c r="Q402" s="59"/>
      <c r="R402" s="59"/>
      <c r="S402" s="59"/>
      <c r="T402" s="59"/>
      <c r="U402" s="59"/>
      <c r="V402" s="59"/>
      <c r="W402" s="59"/>
      <c r="X402" s="59"/>
      <c r="Y402" s="59"/>
      <c r="Z402" s="59"/>
      <c r="AA402" s="59"/>
      <c r="AB402" s="59"/>
      <c r="AC402" s="59"/>
      <c r="AD402" s="59"/>
      <c r="AE402" s="59"/>
      <c r="AF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59"/>
      <c r="CS402" s="59"/>
      <c r="CT402" s="59"/>
      <c r="CU402" s="59"/>
      <c r="CV402" s="59"/>
      <c r="CW402" s="59"/>
      <c r="CX402" s="59"/>
      <c r="CY402" s="59"/>
      <c r="CZ402" s="59"/>
      <c r="DA402" s="59"/>
      <c r="DB402" s="59"/>
      <c r="DC402" s="59"/>
      <c r="DD402" s="59"/>
      <c r="DE402" s="59"/>
      <c r="DF402" s="59"/>
      <c r="DG402" s="59"/>
      <c r="DH402" s="59"/>
      <c r="DI402" s="59"/>
      <c r="DJ402" s="59"/>
      <c r="DK402" s="59"/>
      <c r="DL402" s="59"/>
      <c r="DM402" s="59"/>
      <c r="DN402" s="59"/>
      <c r="DO402" s="59"/>
      <c r="DP402" s="59"/>
      <c r="DQ402" s="59"/>
      <c r="DR402" s="59"/>
      <c r="DS402" s="59"/>
      <c r="DT402" s="59"/>
      <c r="DU402" s="59"/>
      <c r="DV402" s="59"/>
      <c r="DW402" s="59"/>
      <c r="DX402" s="59"/>
      <c r="DY402" s="59"/>
      <c r="DZ402" s="59"/>
      <c r="EA402" s="59"/>
      <c r="EB402" s="59"/>
    </row>
    <row r="403" spans="15:132" s="60" customFormat="1">
      <c r="O403" s="59"/>
      <c r="P403" s="59"/>
      <c r="Q403" s="59"/>
      <c r="R403" s="59"/>
      <c r="S403" s="59"/>
      <c r="T403" s="59"/>
      <c r="U403" s="59"/>
      <c r="V403" s="59"/>
      <c r="W403" s="59"/>
      <c r="X403" s="59"/>
      <c r="Y403" s="59"/>
      <c r="Z403" s="59"/>
      <c r="AA403" s="59"/>
      <c r="AB403" s="59"/>
      <c r="AC403" s="59"/>
      <c r="AD403" s="59"/>
      <c r="AE403" s="59"/>
      <c r="AF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59"/>
      <c r="CS403" s="59"/>
      <c r="CT403" s="59"/>
      <c r="CU403" s="59"/>
      <c r="CV403" s="59"/>
      <c r="CW403" s="59"/>
      <c r="CX403" s="59"/>
      <c r="CY403" s="59"/>
      <c r="CZ403" s="59"/>
      <c r="DA403" s="59"/>
      <c r="DB403" s="59"/>
      <c r="DC403" s="59"/>
      <c r="DD403" s="59"/>
      <c r="DE403" s="59"/>
      <c r="DF403" s="59"/>
      <c r="DG403" s="59"/>
      <c r="DH403" s="59"/>
      <c r="DI403" s="59"/>
      <c r="DJ403" s="59"/>
      <c r="DK403" s="59"/>
      <c r="DL403" s="59"/>
      <c r="DM403" s="59"/>
      <c r="DN403" s="59"/>
      <c r="DO403" s="59"/>
      <c r="DP403" s="59"/>
      <c r="DQ403" s="59"/>
      <c r="DR403" s="59"/>
      <c r="DS403" s="59"/>
      <c r="DT403" s="59"/>
      <c r="DU403" s="59"/>
      <c r="DV403" s="59"/>
      <c r="DW403" s="59"/>
      <c r="DX403" s="59"/>
      <c r="DY403" s="59"/>
      <c r="DZ403" s="59"/>
      <c r="EA403" s="59"/>
      <c r="EB403" s="59"/>
    </row>
    <row r="404" spans="15:132" s="60" customFormat="1">
      <c r="O404" s="59"/>
      <c r="P404" s="59"/>
      <c r="Q404" s="59"/>
      <c r="R404" s="59"/>
      <c r="S404" s="59"/>
      <c r="T404" s="59"/>
      <c r="U404" s="59"/>
      <c r="V404" s="59"/>
      <c r="W404" s="59"/>
      <c r="X404" s="59"/>
      <c r="Y404" s="59"/>
      <c r="Z404" s="59"/>
      <c r="AA404" s="59"/>
      <c r="AB404" s="59"/>
      <c r="AC404" s="59"/>
      <c r="AD404" s="59"/>
      <c r="AE404" s="59"/>
      <c r="AF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59"/>
      <c r="CS404" s="59"/>
      <c r="CT404" s="59"/>
      <c r="CU404" s="59"/>
      <c r="CV404" s="59"/>
      <c r="CW404" s="59"/>
      <c r="CX404" s="59"/>
      <c r="CY404" s="59"/>
      <c r="CZ404" s="59"/>
      <c r="DA404" s="59"/>
      <c r="DB404" s="59"/>
      <c r="DC404" s="59"/>
      <c r="DD404" s="59"/>
      <c r="DE404" s="59"/>
      <c r="DF404" s="59"/>
      <c r="DG404" s="59"/>
      <c r="DH404" s="59"/>
      <c r="DI404" s="59"/>
      <c r="DJ404" s="59"/>
      <c r="DK404" s="59"/>
      <c r="DL404" s="59"/>
      <c r="DM404" s="59"/>
      <c r="DN404" s="59"/>
      <c r="DO404" s="59"/>
      <c r="DP404" s="59"/>
      <c r="DQ404" s="59"/>
      <c r="DR404" s="59"/>
      <c r="DS404" s="59"/>
      <c r="DT404" s="59"/>
      <c r="DU404" s="59"/>
      <c r="DV404" s="59"/>
      <c r="DW404" s="59"/>
      <c r="DX404" s="59"/>
      <c r="DY404" s="59"/>
      <c r="DZ404" s="59"/>
      <c r="EA404" s="59"/>
      <c r="EB404" s="59"/>
    </row>
    <row r="405" spans="15:132" s="60" customFormat="1">
      <c r="O405" s="59"/>
      <c r="P405" s="59"/>
      <c r="Q405" s="59"/>
      <c r="R405" s="59"/>
      <c r="S405" s="59"/>
      <c r="T405" s="59"/>
      <c r="U405" s="59"/>
      <c r="V405" s="59"/>
      <c r="W405" s="59"/>
      <c r="X405" s="59"/>
      <c r="Y405" s="59"/>
      <c r="Z405" s="59"/>
      <c r="AA405" s="59"/>
      <c r="AB405" s="59"/>
      <c r="AC405" s="59"/>
      <c r="AD405" s="59"/>
      <c r="AE405" s="59"/>
      <c r="AF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59"/>
      <c r="CS405" s="59"/>
      <c r="CT405" s="59"/>
      <c r="CU405" s="59"/>
      <c r="CV405" s="59"/>
      <c r="CW405" s="59"/>
      <c r="CX405" s="59"/>
      <c r="CY405" s="59"/>
      <c r="CZ405" s="59"/>
      <c r="DA405" s="59"/>
      <c r="DB405" s="59"/>
      <c r="DC405" s="59"/>
      <c r="DD405" s="59"/>
      <c r="DE405" s="59"/>
      <c r="DF405" s="59"/>
      <c r="DG405" s="59"/>
      <c r="DH405" s="59"/>
      <c r="DI405" s="59"/>
      <c r="DJ405" s="59"/>
      <c r="DK405" s="59"/>
      <c r="DL405" s="59"/>
      <c r="DM405" s="59"/>
      <c r="DN405" s="59"/>
      <c r="DO405" s="59"/>
      <c r="DP405" s="59"/>
      <c r="DQ405" s="59"/>
      <c r="DR405" s="59"/>
      <c r="DS405" s="59"/>
      <c r="DT405" s="59"/>
      <c r="DU405" s="59"/>
      <c r="DV405" s="59"/>
      <c r="DW405" s="59"/>
      <c r="DX405" s="59"/>
      <c r="DY405" s="59"/>
      <c r="DZ405" s="59"/>
      <c r="EA405" s="59"/>
      <c r="EB405" s="59"/>
    </row>
    <row r="406" spans="15:132" s="60" customFormat="1">
      <c r="O406" s="59"/>
      <c r="P406" s="59"/>
      <c r="Q406" s="59"/>
      <c r="R406" s="59"/>
      <c r="S406" s="59"/>
      <c r="T406" s="59"/>
      <c r="U406" s="59"/>
      <c r="V406" s="59"/>
      <c r="W406" s="59"/>
      <c r="X406" s="59"/>
      <c r="Y406" s="59"/>
      <c r="Z406" s="59"/>
      <c r="AA406" s="59"/>
      <c r="AB406" s="59"/>
      <c r="AC406" s="59"/>
      <c r="AD406" s="59"/>
      <c r="AE406" s="59"/>
      <c r="AF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59"/>
      <c r="CS406" s="59"/>
      <c r="CT406" s="59"/>
      <c r="CU406" s="59"/>
      <c r="CV406" s="59"/>
      <c r="CW406" s="59"/>
      <c r="CX406" s="59"/>
      <c r="CY406" s="59"/>
      <c r="CZ406" s="59"/>
      <c r="DA406" s="59"/>
      <c r="DB406" s="59"/>
      <c r="DC406" s="59"/>
      <c r="DD406" s="59"/>
      <c r="DE406" s="59"/>
      <c r="DF406" s="59"/>
      <c r="DG406" s="59"/>
      <c r="DH406" s="59"/>
      <c r="DI406" s="59"/>
      <c r="DJ406" s="59"/>
      <c r="DK406" s="59"/>
      <c r="DL406" s="59"/>
      <c r="DM406" s="59"/>
      <c r="DN406" s="59"/>
      <c r="DO406" s="59"/>
      <c r="DP406" s="59"/>
      <c r="DQ406" s="59"/>
      <c r="DR406" s="59"/>
      <c r="DS406" s="59"/>
      <c r="DT406" s="59"/>
      <c r="DU406" s="59"/>
      <c r="DV406" s="59"/>
      <c r="DW406" s="59"/>
      <c r="DX406" s="59"/>
      <c r="DY406" s="59"/>
      <c r="DZ406" s="59"/>
      <c r="EA406" s="59"/>
      <c r="EB406" s="59"/>
    </row>
    <row r="407" spans="15:132" s="60" customFormat="1">
      <c r="O407" s="59"/>
      <c r="P407" s="59"/>
      <c r="Q407" s="59"/>
      <c r="R407" s="59"/>
      <c r="S407" s="59"/>
      <c r="T407" s="59"/>
      <c r="U407" s="59"/>
      <c r="V407" s="59"/>
      <c r="W407" s="59"/>
      <c r="X407" s="59"/>
      <c r="Y407" s="59"/>
      <c r="Z407" s="59"/>
      <c r="AA407" s="59"/>
      <c r="AB407" s="59"/>
      <c r="AC407" s="59"/>
      <c r="AD407" s="59"/>
      <c r="AE407" s="59"/>
      <c r="AF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59"/>
      <c r="CS407" s="59"/>
      <c r="CT407" s="59"/>
      <c r="CU407" s="59"/>
      <c r="CV407" s="59"/>
      <c r="CW407" s="59"/>
      <c r="CX407" s="59"/>
      <c r="CY407" s="59"/>
      <c r="CZ407" s="59"/>
      <c r="DA407" s="59"/>
      <c r="DB407" s="59"/>
      <c r="DC407" s="59"/>
      <c r="DD407" s="59"/>
      <c r="DE407" s="59"/>
      <c r="DF407" s="59"/>
      <c r="DG407" s="59"/>
      <c r="DH407" s="59"/>
      <c r="DI407" s="59"/>
      <c r="DJ407" s="59"/>
      <c r="DK407" s="59"/>
      <c r="DL407" s="59"/>
      <c r="DM407" s="59"/>
      <c r="DN407" s="59"/>
      <c r="DO407" s="59"/>
      <c r="DP407" s="59"/>
      <c r="DQ407" s="59"/>
      <c r="DR407" s="59"/>
      <c r="DS407" s="59"/>
      <c r="DT407" s="59"/>
      <c r="DU407" s="59"/>
      <c r="DV407" s="59"/>
      <c r="DW407" s="59"/>
      <c r="DX407" s="59"/>
      <c r="DY407" s="59"/>
      <c r="DZ407" s="59"/>
      <c r="EA407" s="59"/>
      <c r="EB407" s="59"/>
    </row>
    <row r="408" spans="15:132" s="60" customFormat="1">
      <c r="O408" s="59"/>
      <c r="P408" s="59"/>
      <c r="Q408" s="59"/>
      <c r="R408" s="59"/>
      <c r="S408" s="59"/>
      <c r="T408" s="59"/>
      <c r="U408" s="59"/>
      <c r="V408" s="59"/>
      <c r="W408" s="59"/>
      <c r="X408" s="59"/>
      <c r="Y408" s="59"/>
      <c r="Z408" s="59"/>
      <c r="AA408" s="59"/>
      <c r="AB408" s="59"/>
      <c r="AC408" s="59"/>
      <c r="AD408" s="59"/>
      <c r="AE408" s="59"/>
      <c r="AF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59"/>
      <c r="CS408" s="59"/>
      <c r="CT408" s="59"/>
      <c r="CU408" s="59"/>
      <c r="CV408" s="59"/>
      <c r="CW408" s="59"/>
      <c r="CX408" s="59"/>
      <c r="CY408" s="59"/>
      <c r="CZ408" s="59"/>
      <c r="DA408" s="59"/>
      <c r="DB408" s="59"/>
      <c r="DC408" s="59"/>
      <c r="DD408" s="59"/>
      <c r="DE408" s="59"/>
      <c r="DF408" s="59"/>
      <c r="DG408" s="59"/>
      <c r="DH408" s="59"/>
      <c r="DI408" s="59"/>
      <c r="DJ408" s="59"/>
      <c r="DK408" s="59"/>
      <c r="DL408" s="59"/>
      <c r="DM408" s="59"/>
      <c r="DN408" s="59"/>
      <c r="DO408" s="59"/>
      <c r="DP408" s="59"/>
      <c r="DQ408" s="59"/>
      <c r="DR408" s="59"/>
      <c r="DS408" s="59"/>
      <c r="DT408" s="59"/>
      <c r="DU408" s="59"/>
      <c r="DV408" s="59"/>
      <c r="DW408" s="59"/>
      <c r="DX408" s="59"/>
      <c r="DY408" s="59"/>
      <c r="DZ408" s="59"/>
      <c r="EA408" s="59"/>
      <c r="EB408" s="59"/>
    </row>
    <row r="409" spans="15:132" s="60" customFormat="1">
      <c r="O409" s="59"/>
      <c r="P409" s="59"/>
      <c r="Q409" s="59"/>
      <c r="R409" s="59"/>
      <c r="S409" s="59"/>
      <c r="T409" s="59"/>
      <c r="U409" s="59"/>
      <c r="V409" s="59"/>
      <c r="W409" s="59"/>
      <c r="X409" s="59"/>
      <c r="Y409" s="59"/>
      <c r="Z409" s="59"/>
      <c r="AA409" s="59"/>
      <c r="AB409" s="59"/>
      <c r="AC409" s="59"/>
      <c r="AD409" s="59"/>
      <c r="AE409" s="59"/>
      <c r="AF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59"/>
      <c r="CS409" s="59"/>
      <c r="CT409" s="59"/>
      <c r="CU409" s="59"/>
      <c r="CV409" s="59"/>
      <c r="CW409" s="59"/>
      <c r="CX409" s="59"/>
      <c r="CY409" s="59"/>
      <c r="CZ409" s="59"/>
      <c r="DA409" s="59"/>
      <c r="DB409" s="59"/>
      <c r="DC409" s="59"/>
      <c r="DD409" s="59"/>
      <c r="DE409" s="59"/>
      <c r="DF409" s="59"/>
      <c r="DG409" s="59"/>
      <c r="DH409" s="59"/>
      <c r="DI409" s="59"/>
      <c r="DJ409" s="59"/>
      <c r="DK409" s="59"/>
      <c r="DL409" s="59"/>
      <c r="DM409" s="59"/>
      <c r="DN409" s="59"/>
      <c r="DO409" s="59"/>
      <c r="DP409" s="59"/>
      <c r="DQ409" s="59"/>
      <c r="DR409" s="59"/>
      <c r="DS409" s="59"/>
      <c r="DT409" s="59"/>
      <c r="DU409" s="59"/>
      <c r="DV409" s="59"/>
      <c r="DW409" s="59"/>
      <c r="DX409" s="59"/>
      <c r="DY409" s="59"/>
      <c r="DZ409" s="59"/>
      <c r="EA409" s="59"/>
      <c r="EB409" s="59"/>
    </row>
    <row r="410" spans="15:132" s="60" customFormat="1">
      <c r="O410" s="59"/>
      <c r="P410" s="59"/>
      <c r="Q410" s="59"/>
      <c r="R410" s="59"/>
      <c r="S410" s="59"/>
      <c r="T410" s="59"/>
      <c r="U410" s="59"/>
      <c r="V410" s="59"/>
      <c r="W410" s="59"/>
      <c r="X410" s="59"/>
      <c r="Y410" s="59"/>
      <c r="Z410" s="59"/>
      <c r="AA410" s="59"/>
      <c r="AB410" s="59"/>
      <c r="AC410" s="59"/>
      <c r="AD410" s="59"/>
      <c r="AE410" s="59"/>
      <c r="AF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59"/>
      <c r="CS410" s="59"/>
      <c r="CT410" s="59"/>
      <c r="CU410" s="59"/>
      <c r="CV410" s="59"/>
      <c r="CW410" s="59"/>
      <c r="CX410" s="59"/>
      <c r="CY410" s="59"/>
      <c r="CZ410" s="59"/>
      <c r="DA410" s="59"/>
      <c r="DB410" s="59"/>
      <c r="DC410" s="59"/>
      <c r="DD410" s="59"/>
      <c r="DE410" s="59"/>
      <c r="DF410" s="59"/>
      <c r="DG410" s="59"/>
      <c r="DH410" s="59"/>
      <c r="DI410" s="59"/>
      <c r="DJ410" s="59"/>
      <c r="DK410" s="59"/>
      <c r="DL410" s="59"/>
      <c r="DM410" s="59"/>
      <c r="DN410" s="59"/>
      <c r="DO410" s="59"/>
      <c r="DP410" s="59"/>
      <c r="DQ410" s="59"/>
      <c r="DR410" s="59"/>
      <c r="DS410" s="59"/>
      <c r="DT410" s="59"/>
      <c r="DU410" s="59"/>
      <c r="DV410" s="59"/>
      <c r="DW410" s="59"/>
      <c r="DX410" s="59"/>
      <c r="DY410" s="59"/>
      <c r="DZ410" s="59"/>
      <c r="EA410" s="59"/>
      <c r="EB410" s="59"/>
    </row>
    <row r="411" spans="15:132" s="60" customFormat="1">
      <c r="O411" s="59"/>
      <c r="P411" s="59"/>
      <c r="Q411" s="59"/>
      <c r="R411" s="59"/>
      <c r="S411" s="59"/>
      <c r="T411" s="59"/>
      <c r="U411" s="59"/>
      <c r="V411" s="59"/>
      <c r="W411" s="59"/>
      <c r="X411" s="59"/>
      <c r="Y411" s="59"/>
      <c r="Z411" s="59"/>
      <c r="AA411" s="59"/>
      <c r="AB411" s="59"/>
      <c r="AC411" s="59"/>
      <c r="AD411" s="59"/>
      <c r="AE411" s="59"/>
      <c r="AF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59"/>
      <c r="CS411" s="59"/>
      <c r="CT411" s="59"/>
      <c r="CU411" s="59"/>
      <c r="CV411" s="59"/>
      <c r="CW411" s="59"/>
      <c r="CX411" s="59"/>
      <c r="CY411" s="59"/>
      <c r="CZ411" s="59"/>
      <c r="DA411" s="59"/>
      <c r="DB411" s="59"/>
      <c r="DC411" s="59"/>
      <c r="DD411" s="59"/>
      <c r="DE411" s="59"/>
      <c r="DF411" s="59"/>
      <c r="DG411" s="59"/>
      <c r="DH411" s="59"/>
      <c r="DI411" s="59"/>
      <c r="DJ411" s="59"/>
      <c r="DK411" s="59"/>
      <c r="DL411" s="59"/>
      <c r="DM411" s="59"/>
      <c r="DN411" s="59"/>
      <c r="DO411" s="59"/>
      <c r="DP411" s="59"/>
      <c r="DQ411" s="59"/>
      <c r="DR411" s="59"/>
      <c r="DS411" s="59"/>
      <c r="DT411" s="59"/>
      <c r="DU411" s="59"/>
      <c r="DV411" s="59"/>
      <c r="DW411" s="59"/>
      <c r="DX411" s="59"/>
      <c r="DY411" s="59"/>
      <c r="DZ411" s="59"/>
      <c r="EA411" s="59"/>
      <c r="EB411" s="59"/>
    </row>
    <row r="412" spans="15:132" s="60" customFormat="1">
      <c r="O412" s="59"/>
      <c r="P412" s="59"/>
      <c r="Q412" s="59"/>
      <c r="R412" s="59"/>
      <c r="S412" s="59"/>
      <c r="T412" s="59"/>
      <c r="U412" s="59"/>
      <c r="V412" s="59"/>
      <c r="W412" s="59"/>
      <c r="X412" s="59"/>
      <c r="Y412" s="59"/>
      <c r="Z412" s="59"/>
      <c r="AA412" s="59"/>
      <c r="AB412" s="59"/>
      <c r="AC412" s="59"/>
      <c r="AD412" s="59"/>
      <c r="AE412" s="59"/>
      <c r="AF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59"/>
      <c r="CS412" s="59"/>
      <c r="CT412" s="59"/>
      <c r="CU412" s="59"/>
      <c r="CV412" s="59"/>
      <c r="CW412" s="59"/>
      <c r="CX412" s="59"/>
      <c r="CY412" s="59"/>
      <c r="CZ412" s="59"/>
      <c r="DA412" s="59"/>
      <c r="DB412" s="59"/>
      <c r="DC412" s="59"/>
      <c r="DD412" s="59"/>
      <c r="DE412" s="59"/>
      <c r="DF412" s="59"/>
      <c r="DG412" s="59"/>
      <c r="DH412" s="59"/>
      <c r="DI412" s="59"/>
      <c r="DJ412" s="59"/>
      <c r="DK412" s="59"/>
      <c r="DL412" s="59"/>
      <c r="DM412" s="59"/>
      <c r="DN412" s="59"/>
      <c r="DO412" s="59"/>
      <c r="DP412" s="59"/>
      <c r="DQ412" s="59"/>
      <c r="DR412" s="59"/>
      <c r="DS412" s="59"/>
      <c r="DT412" s="59"/>
      <c r="DU412" s="59"/>
      <c r="DV412" s="59"/>
      <c r="DW412" s="59"/>
      <c r="DX412" s="59"/>
      <c r="DY412" s="59"/>
      <c r="DZ412" s="59"/>
      <c r="EA412" s="59"/>
      <c r="EB412" s="59"/>
    </row>
    <row r="413" spans="15:132" s="60" customFormat="1">
      <c r="O413" s="59"/>
      <c r="P413" s="59"/>
      <c r="Q413" s="59"/>
      <c r="R413" s="59"/>
      <c r="S413" s="59"/>
      <c r="T413" s="59"/>
      <c r="U413" s="59"/>
      <c r="V413" s="59"/>
      <c r="W413" s="59"/>
      <c r="X413" s="59"/>
      <c r="Y413" s="59"/>
      <c r="Z413" s="59"/>
      <c r="AA413" s="59"/>
      <c r="AB413" s="59"/>
      <c r="AC413" s="59"/>
      <c r="AD413" s="59"/>
      <c r="AE413" s="59"/>
      <c r="AF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59"/>
      <c r="CS413" s="59"/>
      <c r="CT413" s="59"/>
      <c r="CU413" s="59"/>
      <c r="CV413" s="59"/>
      <c r="CW413" s="59"/>
      <c r="CX413" s="59"/>
      <c r="CY413" s="59"/>
      <c r="CZ413" s="59"/>
      <c r="DA413" s="59"/>
      <c r="DB413" s="59"/>
      <c r="DC413" s="59"/>
      <c r="DD413" s="59"/>
      <c r="DE413" s="59"/>
      <c r="DF413" s="59"/>
      <c r="DG413" s="59"/>
      <c r="DH413" s="59"/>
      <c r="DI413" s="59"/>
      <c r="DJ413" s="59"/>
      <c r="DK413" s="59"/>
      <c r="DL413" s="59"/>
      <c r="DM413" s="59"/>
      <c r="DN413" s="59"/>
      <c r="DO413" s="59"/>
      <c r="DP413" s="59"/>
      <c r="DQ413" s="59"/>
      <c r="DR413" s="59"/>
      <c r="DS413" s="59"/>
      <c r="DT413" s="59"/>
      <c r="DU413" s="59"/>
      <c r="DV413" s="59"/>
      <c r="DW413" s="59"/>
      <c r="DX413" s="59"/>
      <c r="DY413" s="59"/>
      <c r="DZ413" s="59"/>
      <c r="EA413" s="59"/>
      <c r="EB413" s="59"/>
    </row>
    <row r="414" spans="15:132" s="60" customFormat="1">
      <c r="O414" s="59"/>
      <c r="P414" s="59"/>
      <c r="Q414" s="59"/>
      <c r="R414" s="59"/>
      <c r="S414" s="59"/>
      <c r="T414" s="59"/>
      <c r="U414" s="59"/>
      <c r="V414" s="59"/>
      <c r="W414" s="59"/>
      <c r="X414" s="59"/>
      <c r="Y414" s="59"/>
      <c r="Z414" s="59"/>
      <c r="AA414" s="59"/>
      <c r="AB414" s="59"/>
      <c r="AC414" s="59"/>
      <c r="AD414" s="59"/>
      <c r="AE414" s="59"/>
      <c r="AF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59"/>
      <c r="CS414" s="59"/>
      <c r="CT414" s="59"/>
      <c r="CU414" s="59"/>
      <c r="CV414" s="59"/>
      <c r="CW414" s="59"/>
      <c r="CX414" s="59"/>
      <c r="CY414" s="59"/>
      <c r="CZ414" s="59"/>
      <c r="DA414" s="59"/>
      <c r="DB414" s="59"/>
      <c r="DC414" s="59"/>
      <c r="DD414" s="59"/>
      <c r="DE414" s="59"/>
      <c r="DF414" s="59"/>
      <c r="DG414" s="59"/>
      <c r="DH414" s="59"/>
      <c r="DI414" s="59"/>
      <c r="DJ414" s="59"/>
      <c r="DK414" s="59"/>
      <c r="DL414" s="59"/>
      <c r="DM414" s="59"/>
      <c r="DN414" s="59"/>
      <c r="DO414" s="59"/>
      <c r="DP414" s="59"/>
      <c r="DQ414" s="59"/>
      <c r="DR414" s="59"/>
      <c r="DS414" s="59"/>
      <c r="DT414" s="59"/>
      <c r="DU414" s="59"/>
      <c r="DV414" s="59"/>
      <c r="DW414" s="59"/>
      <c r="DX414" s="59"/>
      <c r="DY414" s="59"/>
      <c r="DZ414" s="59"/>
      <c r="EA414" s="59"/>
      <c r="EB414" s="59"/>
    </row>
    <row r="415" spans="15:132" s="60" customFormat="1">
      <c r="O415" s="59"/>
      <c r="P415" s="59"/>
      <c r="Q415" s="59"/>
      <c r="R415" s="59"/>
      <c r="S415" s="59"/>
      <c r="T415" s="59"/>
      <c r="U415" s="59"/>
      <c r="V415" s="59"/>
      <c r="W415" s="59"/>
      <c r="X415" s="59"/>
      <c r="Y415" s="59"/>
      <c r="Z415" s="59"/>
      <c r="AA415" s="59"/>
      <c r="AB415" s="59"/>
      <c r="AC415" s="59"/>
      <c r="AD415" s="59"/>
      <c r="AE415" s="59"/>
      <c r="AF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59"/>
      <c r="CS415" s="59"/>
      <c r="CT415" s="59"/>
      <c r="CU415" s="59"/>
      <c r="CV415" s="59"/>
      <c r="CW415" s="59"/>
      <c r="CX415" s="59"/>
      <c r="CY415" s="59"/>
      <c r="CZ415" s="59"/>
      <c r="DA415" s="59"/>
      <c r="DB415" s="59"/>
      <c r="DC415" s="59"/>
      <c r="DD415" s="59"/>
      <c r="DE415" s="59"/>
      <c r="DF415" s="59"/>
      <c r="DG415" s="59"/>
      <c r="DH415" s="59"/>
      <c r="DI415" s="59"/>
      <c r="DJ415" s="59"/>
      <c r="DK415" s="59"/>
      <c r="DL415" s="59"/>
      <c r="DM415" s="59"/>
      <c r="DN415" s="59"/>
      <c r="DO415" s="59"/>
      <c r="DP415" s="59"/>
      <c r="DQ415" s="59"/>
      <c r="DR415" s="59"/>
      <c r="DS415" s="59"/>
      <c r="DT415" s="59"/>
      <c r="DU415" s="59"/>
      <c r="DV415" s="59"/>
      <c r="DW415" s="59"/>
      <c r="DX415" s="59"/>
      <c r="DY415" s="59"/>
      <c r="DZ415" s="59"/>
      <c r="EA415" s="59"/>
      <c r="EB415" s="59"/>
    </row>
    <row r="416" spans="15:132" s="60" customFormat="1">
      <c r="O416" s="59"/>
      <c r="P416" s="59"/>
      <c r="Q416" s="59"/>
      <c r="R416" s="59"/>
      <c r="S416" s="59"/>
      <c r="T416" s="59"/>
      <c r="U416" s="59"/>
      <c r="V416" s="59"/>
      <c r="W416" s="59"/>
      <c r="X416" s="59"/>
      <c r="Y416" s="59"/>
      <c r="Z416" s="59"/>
      <c r="AA416" s="59"/>
      <c r="AB416" s="59"/>
      <c r="AC416" s="59"/>
      <c r="AD416" s="59"/>
      <c r="AE416" s="59"/>
      <c r="AF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59"/>
      <c r="CS416" s="59"/>
      <c r="CT416" s="59"/>
      <c r="CU416" s="59"/>
      <c r="CV416" s="59"/>
      <c r="CW416" s="59"/>
      <c r="CX416" s="59"/>
      <c r="CY416" s="59"/>
      <c r="CZ416" s="59"/>
      <c r="DA416" s="59"/>
      <c r="DB416" s="59"/>
      <c r="DC416" s="59"/>
      <c r="DD416" s="59"/>
      <c r="DE416" s="59"/>
      <c r="DF416" s="59"/>
      <c r="DG416" s="59"/>
      <c r="DH416" s="59"/>
      <c r="DI416" s="59"/>
      <c r="DJ416" s="59"/>
      <c r="DK416" s="59"/>
      <c r="DL416" s="59"/>
      <c r="DM416" s="59"/>
      <c r="DN416" s="59"/>
      <c r="DO416" s="59"/>
      <c r="DP416" s="59"/>
      <c r="DQ416" s="59"/>
      <c r="DR416" s="59"/>
      <c r="DS416" s="59"/>
      <c r="DT416" s="59"/>
      <c r="DU416" s="59"/>
      <c r="DV416" s="59"/>
      <c r="DW416" s="59"/>
      <c r="DX416" s="59"/>
      <c r="DY416" s="59"/>
      <c r="DZ416" s="59"/>
      <c r="EA416" s="59"/>
      <c r="EB416" s="59"/>
    </row>
    <row r="417" spans="15:132" s="60" customFormat="1">
      <c r="O417" s="59"/>
      <c r="P417" s="59"/>
      <c r="Q417" s="59"/>
      <c r="R417" s="59"/>
      <c r="S417" s="59"/>
      <c r="T417" s="59"/>
      <c r="U417" s="59"/>
      <c r="V417" s="59"/>
      <c r="W417" s="59"/>
      <c r="X417" s="59"/>
      <c r="Y417" s="59"/>
      <c r="Z417" s="59"/>
      <c r="AA417" s="59"/>
      <c r="AB417" s="59"/>
      <c r="AC417" s="59"/>
      <c r="AD417" s="59"/>
      <c r="AE417" s="59"/>
      <c r="AF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59"/>
      <c r="CS417" s="59"/>
      <c r="CT417" s="59"/>
      <c r="CU417" s="59"/>
      <c r="CV417" s="59"/>
      <c r="CW417" s="59"/>
      <c r="CX417" s="59"/>
      <c r="CY417" s="59"/>
      <c r="CZ417" s="59"/>
      <c r="DA417" s="59"/>
      <c r="DB417" s="59"/>
      <c r="DC417" s="59"/>
      <c r="DD417" s="59"/>
      <c r="DE417" s="59"/>
      <c r="DF417" s="59"/>
      <c r="DG417" s="59"/>
      <c r="DH417" s="59"/>
      <c r="DI417" s="59"/>
      <c r="DJ417" s="59"/>
      <c r="DK417" s="59"/>
      <c r="DL417" s="59"/>
      <c r="DM417" s="59"/>
      <c r="DN417" s="59"/>
      <c r="DO417" s="59"/>
      <c r="DP417" s="59"/>
      <c r="DQ417" s="59"/>
      <c r="DR417" s="59"/>
      <c r="DS417" s="59"/>
      <c r="DT417" s="59"/>
      <c r="DU417" s="59"/>
      <c r="DV417" s="59"/>
      <c r="DW417" s="59"/>
      <c r="DX417" s="59"/>
      <c r="DY417" s="59"/>
      <c r="DZ417" s="59"/>
      <c r="EA417" s="59"/>
      <c r="EB417" s="59"/>
    </row>
    <row r="418" spans="15:132" s="60" customFormat="1">
      <c r="O418" s="59"/>
      <c r="P418" s="59"/>
      <c r="Q418" s="59"/>
      <c r="R418" s="59"/>
      <c r="S418" s="59"/>
      <c r="T418" s="59"/>
      <c r="U418" s="59"/>
      <c r="V418" s="59"/>
      <c r="W418" s="59"/>
      <c r="X418" s="59"/>
      <c r="Y418" s="59"/>
      <c r="Z418" s="59"/>
      <c r="AA418" s="59"/>
      <c r="AB418" s="59"/>
      <c r="AC418" s="59"/>
      <c r="AD418" s="59"/>
      <c r="AE418" s="59"/>
      <c r="AF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c r="CR418" s="59"/>
      <c r="CS418" s="59"/>
      <c r="CT418" s="59"/>
      <c r="CU418" s="59"/>
      <c r="CV418" s="59"/>
      <c r="CW418" s="59"/>
      <c r="CX418" s="59"/>
      <c r="CY418" s="59"/>
      <c r="CZ418" s="59"/>
      <c r="DA418" s="59"/>
      <c r="DB418" s="59"/>
      <c r="DC418" s="59"/>
      <c r="DD418" s="59"/>
      <c r="DE418" s="59"/>
      <c r="DF418" s="59"/>
      <c r="DG418" s="59"/>
      <c r="DH418" s="59"/>
      <c r="DI418" s="59"/>
      <c r="DJ418" s="59"/>
      <c r="DK418" s="59"/>
      <c r="DL418" s="59"/>
      <c r="DM418" s="59"/>
      <c r="DN418" s="59"/>
      <c r="DO418" s="59"/>
      <c r="DP418" s="59"/>
      <c r="DQ418" s="59"/>
      <c r="DR418" s="59"/>
      <c r="DS418" s="59"/>
      <c r="DT418" s="59"/>
      <c r="DU418" s="59"/>
      <c r="DV418" s="59"/>
      <c r="DW418" s="59"/>
      <c r="DX418" s="59"/>
      <c r="DY418" s="59"/>
      <c r="DZ418" s="59"/>
      <c r="EA418" s="59"/>
      <c r="EB418" s="59"/>
    </row>
    <row r="419" spans="15:132" s="60" customFormat="1">
      <c r="O419" s="59"/>
      <c r="P419" s="59"/>
      <c r="Q419" s="59"/>
      <c r="R419" s="59"/>
      <c r="S419" s="59"/>
      <c r="T419" s="59"/>
      <c r="U419" s="59"/>
      <c r="V419" s="59"/>
      <c r="W419" s="59"/>
      <c r="X419" s="59"/>
      <c r="Y419" s="59"/>
      <c r="Z419" s="59"/>
      <c r="AA419" s="59"/>
      <c r="AB419" s="59"/>
      <c r="AC419" s="59"/>
      <c r="AD419" s="59"/>
      <c r="AE419" s="59"/>
      <c r="AF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c r="CR419" s="59"/>
      <c r="CS419" s="59"/>
      <c r="CT419" s="59"/>
      <c r="CU419" s="59"/>
      <c r="CV419" s="59"/>
      <c r="CW419" s="59"/>
      <c r="CX419" s="59"/>
      <c r="CY419" s="59"/>
      <c r="CZ419" s="59"/>
      <c r="DA419" s="59"/>
      <c r="DB419" s="59"/>
      <c r="DC419" s="59"/>
      <c r="DD419" s="59"/>
      <c r="DE419" s="59"/>
      <c r="DF419" s="59"/>
      <c r="DG419" s="59"/>
      <c r="DH419" s="59"/>
      <c r="DI419" s="59"/>
      <c r="DJ419" s="59"/>
      <c r="DK419" s="59"/>
      <c r="DL419" s="59"/>
      <c r="DM419" s="59"/>
      <c r="DN419" s="59"/>
      <c r="DO419" s="59"/>
      <c r="DP419" s="59"/>
      <c r="DQ419" s="59"/>
      <c r="DR419" s="59"/>
      <c r="DS419" s="59"/>
      <c r="DT419" s="59"/>
      <c r="DU419" s="59"/>
      <c r="DV419" s="59"/>
      <c r="DW419" s="59"/>
      <c r="DX419" s="59"/>
      <c r="DY419" s="59"/>
      <c r="DZ419" s="59"/>
      <c r="EA419" s="59"/>
      <c r="EB419" s="59"/>
    </row>
    <row r="420" spans="15:132" s="60" customFormat="1">
      <c r="O420" s="59"/>
      <c r="P420" s="59"/>
      <c r="Q420" s="59"/>
      <c r="R420" s="59"/>
      <c r="S420" s="59"/>
      <c r="T420" s="59"/>
      <c r="U420" s="59"/>
      <c r="V420" s="59"/>
      <c r="W420" s="59"/>
      <c r="X420" s="59"/>
      <c r="Y420" s="59"/>
      <c r="Z420" s="59"/>
      <c r="AA420" s="59"/>
      <c r="AB420" s="59"/>
      <c r="AC420" s="59"/>
      <c r="AD420" s="59"/>
      <c r="AE420" s="59"/>
      <c r="AF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c r="CR420" s="59"/>
      <c r="CS420" s="59"/>
      <c r="CT420" s="59"/>
      <c r="CU420" s="59"/>
      <c r="CV420" s="59"/>
      <c r="CW420" s="59"/>
      <c r="CX420" s="59"/>
      <c r="CY420" s="59"/>
      <c r="CZ420" s="59"/>
      <c r="DA420" s="59"/>
      <c r="DB420" s="59"/>
      <c r="DC420" s="59"/>
      <c r="DD420" s="59"/>
      <c r="DE420" s="59"/>
      <c r="DF420" s="59"/>
      <c r="DG420" s="59"/>
      <c r="DH420" s="59"/>
      <c r="DI420" s="59"/>
      <c r="DJ420" s="59"/>
      <c r="DK420" s="59"/>
      <c r="DL420" s="59"/>
      <c r="DM420" s="59"/>
      <c r="DN420" s="59"/>
      <c r="DO420" s="59"/>
      <c r="DP420" s="59"/>
      <c r="DQ420" s="59"/>
      <c r="DR420" s="59"/>
      <c r="DS420" s="59"/>
      <c r="DT420" s="59"/>
      <c r="DU420" s="59"/>
      <c r="DV420" s="59"/>
      <c r="DW420" s="59"/>
      <c r="DX420" s="59"/>
      <c r="DY420" s="59"/>
      <c r="DZ420" s="59"/>
      <c r="EA420" s="59"/>
      <c r="EB420" s="59"/>
    </row>
    <row r="421" spans="15:132" s="60" customFormat="1">
      <c r="O421" s="59"/>
      <c r="P421" s="59"/>
      <c r="Q421" s="59"/>
      <c r="R421" s="59"/>
      <c r="S421" s="59"/>
      <c r="T421" s="59"/>
      <c r="U421" s="59"/>
      <c r="V421" s="59"/>
      <c r="W421" s="59"/>
      <c r="X421" s="59"/>
      <c r="Y421" s="59"/>
      <c r="Z421" s="59"/>
      <c r="AA421" s="59"/>
      <c r="AB421" s="59"/>
      <c r="AC421" s="59"/>
      <c r="AD421" s="59"/>
      <c r="AE421" s="59"/>
      <c r="AF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c r="CR421" s="59"/>
      <c r="CS421" s="59"/>
      <c r="CT421" s="59"/>
      <c r="CU421" s="59"/>
      <c r="CV421" s="59"/>
      <c r="CW421" s="59"/>
      <c r="CX421" s="59"/>
      <c r="CY421" s="59"/>
      <c r="CZ421" s="59"/>
      <c r="DA421" s="59"/>
      <c r="DB421" s="59"/>
      <c r="DC421" s="59"/>
      <c r="DD421" s="59"/>
      <c r="DE421" s="59"/>
      <c r="DF421" s="59"/>
      <c r="DG421" s="59"/>
      <c r="DH421" s="59"/>
      <c r="DI421" s="59"/>
      <c r="DJ421" s="59"/>
      <c r="DK421" s="59"/>
      <c r="DL421" s="59"/>
      <c r="DM421" s="59"/>
      <c r="DN421" s="59"/>
      <c r="DO421" s="59"/>
      <c r="DP421" s="59"/>
      <c r="DQ421" s="59"/>
      <c r="DR421" s="59"/>
      <c r="DS421" s="59"/>
      <c r="DT421" s="59"/>
      <c r="DU421" s="59"/>
      <c r="DV421" s="59"/>
      <c r="DW421" s="59"/>
      <c r="DX421" s="59"/>
      <c r="DY421" s="59"/>
      <c r="DZ421" s="59"/>
      <c r="EA421" s="59"/>
      <c r="EB421" s="59"/>
    </row>
    <row r="422" spans="15:132" s="60" customFormat="1">
      <c r="O422" s="59"/>
      <c r="P422" s="59"/>
      <c r="Q422" s="59"/>
      <c r="R422" s="59"/>
      <c r="S422" s="59"/>
      <c r="T422" s="59"/>
      <c r="U422" s="59"/>
      <c r="V422" s="59"/>
      <c r="W422" s="59"/>
      <c r="X422" s="59"/>
      <c r="Y422" s="59"/>
      <c r="Z422" s="59"/>
      <c r="AA422" s="59"/>
      <c r="AB422" s="59"/>
      <c r="AC422" s="59"/>
      <c r="AD422" s="59"/>
      <c r="AE422" s="59"/>
      <c r="AF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59"/>
      <c r="CS422" s="59"/>
      <c r="CT422" s="59"/>
      <c r="CU422" s="59"/>
      <c r="CV422" s="59"/>
      <c r="CW422" s="59"/>
      <c r="CX422" s="59"/>
      <c r="CY422" s="59"/>
      <c r="CZ422" s="59"/>
      <c r="DA422" s="59"/>
      <c r="DB422" s="59"/>
      <c r="DC422" s="59"/>
      <c r="DD422" s="59"/>
      <c r="DE422" s="59"/>
      <c r="DF422" s="59"/>
      <c r="DG422" s="59"/>
      <c r="DH422" s="59"/>
      <c r="DI422" s="59"/>
      <c r="DJ422" s="59"/>
      <c r="DK422" s="59"/>
      <c r="DL422" s="59"/>
      <c r="DM422" s="59"/>
      <c r="DN422" s="59"/>
      <c r="DO422" s="59"/>
      <c r="DP422" s="59"/>
      <c r="DQ422" s="59"/>
      <c r="DR422" s="59"/>
      <c r="DS422" s="59"/>
      <c r="DT422" s="59"/>
      <c r="DU422" s="59"/>
      <c r="DV422" s="59"/>
      <c r="DW422" s="59"/>
      <c r="DX422" s="59"/>
      <c r="DY422" s="59"/>
      <c r="DZ422" s="59"/>
      <c r="EA422" s="59"/>
      <c r="EB422" s="59"/>
    </row>
    <row r="423" spans="15:132" s="60" customFormat="1">
      <c r="O423" s="59"/>
      <c r="P423" s="59"/>
      <c r="Q423" s="59"/>
      <c r="R423" s="59"/>
      <c r="S423" s="59"/>
      <c r="T423" s="59"/>
      <c r="U423" s="59"/>
      <c r="V423" s="59"/>
      <c r="W423" s="59"/>
      <c r="X423" s="59"/>
      <c r="Y423" s="59"/>
      <c r="Z423" s="59"/>
      <c r="AA423" s="59"/>
      <c r="AB423" s="59"/>
      <c r="AC423" s="59"/>
      <c r="AD423" s="59"/>
      <c r="AE423" s="59"/>
      <c r="AF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59"/>
      <c r="CS423" s="59"/>
      <c r="CT423" s="59"/>
      <c r="CU423" s="59"/>
      <c r="CV423" s="59"/>
      <c r="CW423" s="59"/>
      <c r="CX423" s="59"/>
      <c r="CY423" s="59"/>
      <c r="CZ423" s="59"/>
      <c r="DA423" s="59"/>
      <c r="DB423" s="59"/>
      <c r="DC423" s="59"/>
      <c r="DD423" s="59"/>
      <c r="DE423" s="59"/>
      <c r="DF423" s="59"/>
      <c r="DG423" s="59"/>
      <c r="DH423" s="59"/>
      <c r="DI423" s="59"/>
      <c r="DJ423" s="59"/>
      <c r="DK423" s="59"/>
      <c r="DL423" s="59"/>
      <c r="DM423" s="59"/>
      <c r="DN423" s="59"/>
      <c r="DO423" s="59"/>
      <c r="DP423" s="59"/>
      <c r="DQ423" s="59"/>
      <c r="DR423" s="59"/>
      <c r="DS423" s="59"/>
      <c r="DT423" s="59"/>
      <c r="DU423" s="59"/>
      <c r="DV423" s="59"/>
      <c r="DW423" s="59"/>
      <c r="DX423" s="59"/>
      <c r="DY423" s="59"/>
      <c r="DZ423" s="59"/>
      <c r="EA423" s="59"/>
      <c r="EB423" s="59"/>
    </row>
    <row r="424" spans="15:132" s="60" customFormat="1">
      <c r="O424" s="59"/>
      <c r="P424" s="59"/>
      <c r="Q424" s="59"/>
      <c r="R424" s="59"/>
      <c r="S424" s="59"/>
      <c r="T424" s="59"/>
      <c r="U424" s="59"/>
      <c r="V424" s="59"/>
      <c r="W424" s="59"/>
      <c r="X424" s="59"/>
      <c r="Y424" s="59"/>
      <c r="Z424" s="59"/>
      <c r="AA424" s="59"/>
      <c r="AB424" s="59"/>
      <c r="AC424" s="59"/>
      <c r="AD424" s="59"/>
      <c r="AE424" s="59"/>
      <c r="AF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59"/>
      <c r="CS424" s="59"/>
      <c r="CT424" s="59"/>
      <c r="CU424" s="59"/>
      <c r="CV424" s="59"/>
      <c r="CW424" s="59"/>
      <c r="CX424" s="59"/>
      <c r="CY424" s="59"/>
      <c r="CZ424" s="59"/>
      <c r="DA424" s="59"/>
      <c r="DB424" s="59"/>
      <c r="DC424" s="59"/>
      <c r="DD424" s="59"/>
      <c r="DE424" s="59"/>
      <c r="DF424" s="59"/>
      <c r="DG424" s="59"/>
      <c r="DH424" s="59"/>
      <c r="DI424" s="59"/>
      <c r="DJ424" s="59"/>
      <c r="DK424" s="59"/>
      <c r="DL424" s="59"/>
      <c r="DM424" s="59"/>
      <c r="DN424" s="59"/>
      <c r="DO424" s="59"/>
      <c r="DP424" s="59"/>
      <c r="DQ424" s="59"/>
      <c r="DR424" s="59"/>
      <c r="DS424" s="59"/>
      <c r="DT424" s="59"/>
      <c r="DU424" s="59"/>
      <c r="DV424" s="59"/>
      <c r="DW424" s="59"/>
      <c r="DX424" s="59"/>
      <c r="DY424" s="59"/>
      <c r="DZ424" s="59"/>
      <c r="EA424" s="59"/>
      <c r="EB424" s="59"/>
    </row>
    <row r="425" spans="15:132" s="60" customFormat="1">
      <c r="O425" s="59"/>
      <c r="P425" s="59"/>
      <c r="Q425" s="59"/>
      <c r="R425" s="59"/>
      <c r="S425" s="59"/>
      <c r="T425" s="59"/>
      <c r="U425" s="59"/>
      <c r="V425" s="59"/>
      <c r="W425" s="59"/>
      <c r="X425" s="59"/>
      <c r="Y425" s="59"/>
      <c r="Z425" s="59"/>
      <c r="AA425" s="59"/>
      <c r="AB425" s="59"/>
      <c r="AC425" s="59"/>
      <c r="AD425" s="59"/>
      <c r="AE425" s="59"/>
      <c r="AF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59"/>
      <c r="CS425" s="59"/>
      <c r="CT425" s="59"/>
      <c r="CU425" s="59"/>
      <c r="CV425" s="59"/>
      <c r="CW425" s="59"/>
      <c r="CX425" s="59"/>
      <c r="CY425" s="59"/>
      <c r="CZ425" s="59"/>
      <c r="DA425" s="59"/>
      <c r="DB425" s="59"/>
      <c r="DC425" s="59"/>
      <c r="DD425" s="59"/>
      <c r="DE425" s="59"/>
      <c r="DF425" s="59"/>
      <c r="DG425" s="59"/>
      <c r="DH425" s="59"/>
      <c r="DI425" s="59"/>
      <c r="DJ425" s="59"/>
      <c r="DK425" s="59"/>
      <c r="DL425" s="59"/>
      <c r="DM425" s="59"/>
      <c r="DN425" s="59"/>
      <c r="DO425" s="59"/>
      <c r="DP425" s="59"/>
      <c r="DQ425" s="59"/>
      <c r="DR425" s="59"/>
      <c r="DS425" s="59"/>
      <c r="DT425" s="59"/>
      <c r="DU425" s="59"/>
      <c r="DV425" s="59"/>
      <c r="DW425" s="59"/>
      <c r="DX425" s="59"/>
      <c r="DY425" s="59"/>
      <c r="DZ425" s="59"/>
      <c r="EA425" s="59"/>
      <c r="EB425" s="59"/>
    </row>
    <row r="426" spans="15:132" s="60" customFormat="1">
      <c r="O426" s="59"/>
      <c r="P426" s="59"/>
      <c r="Q426" s="59"/>
      <c r="R426" s="59"/>
      <c r="S426" s="59"/>
      <c r="T426" s="59"/>
      <c r="U426" s="59"/>
      <c r="V426" s="59"/>
      <c r="W426" s="59"/>
      <c r="X426" s="59"/>
      <c r="Y426" s="59"/>
      <c r="Z426" s="59"/>
      <c r="AA426" s="59"/>
      <c r="AB426" s="59"/>
      <c r="AC426" s="59"/>
      <c r="AD426" s="59"/>
      <c r="AE426" s="59"/>
      <c r="AF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59"/>
      <c r="CS426" s="59"/>
      <c r="CT426" s="59"/>
      <c r="CU426" s="59"/>
      <c r="CV426" s="59"/>
      <c r="CW426" s="59"/>
      <c r="CX426" s="59"/>
      <c r="CY426" s="59"/>
      <c r="CZ426" s="59"/>
      <c r="DA426" s="59"/>
      <c r="DB426" s="59"/>
      <c r="DC426" s="59"/>
      <c r="DD426" s="59"/>
      <c r="DE426" s="59"/>
      <c r="DF426" s="59"/>
      <c r="DG426" s="59"/>
      <c r="DH426" s="59"/>
      <c r="DI426" s="59"/>
      <c r="DJ426" s="59"/>
      <c r="DK426" s="59"/>
      <c r="DL426" s="59"/>
      <c r="DM426" s="59"/>
      <c r="DN426" s="59"/>
      <c r="DO426" s="59"/>
      <c r="DP426" s="59"/>
      <c r="DQ426" s="59"/>
      <c r="DR426" s="59"/>
      <c r="DS426" s="59"/>
      <c r="DT426" s="59"/>
      <c r="DU426" s="59"/>
      <c r="DV426" s="59"/>
      <c r="DW426" s="59"/>
      <c r="DX426" s="59"/>
      <c r="DY426" s="59"/>
      <c r="DZ426" s="59"/>
      <c r="EA426" s="59"/>
      <c r="EB426" s="59"/>
    </row>
    <row r="427" spans="15:132" s="60" customFormat="1">
      <c r="O427" s="59"/>
      <c r="P427" s="59"/>
      <c r="Q427" s="59"/>
      <c r="R427" s="59"/>
      <c r="S427" s="59"/>
      <c r="T427" s="59"/>
      <c r="U427" s="59"/>
      <c r="V427" s="59"/>
      <c r="W427" s="59"/>
      <c r="X427" s="59"/>
      <c r="Y427" s="59"/>
      <c r="Z427" s="59"/>
      <c r="AA427" s="59"/>
      <c r="AB427" s="59"/>
      <c r="AC427" s="59"/>
      <c r="AD427" s="59"/>
      <c r="AE427" s="59"/>
      <c r="AF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59"/>
      <c r="CS427" s="59"/>
      <c r="CT427" s="59"/>
      <c r="CU427" s="59"/>
      <c r="CV427" s="59"/>
      <c r="CW427" s="59"/>
      <c r="CX427" s="59"/>
      <c r="CY427" s="59"/>
      <c r="CZ427" s="59"/>
      <c r="DA427" s="59"/>
      <c r="DB427" s="59"/>
      <c r="DC427" s="59"/>
      <c r="DD427" s="59"/>
      <c r="DE427" s="59"/>
      <c r="DF427" s="59"/>
      <c r="DG427" s="59"/>
      <c r="DH427" s="59"/>
      <c r="DI427" s="59"/>
      <c r="DJ427" s="59"/>
      <c r="DK427" s="59"/>
      <c r="DL427" s="59"/>
      <c r="DM427" s="59"/>
      <c r="DN427" s="59"/>
      <c r="DO427" s="59"/>
      <c r="DP427" s="59"/>
      <c r="DQ427" s="59"/>
      <c r="DR427" s="59"/>
      <c r="DS427" s="59"/>
      <c r="DT427" s="59"/>
      <c r="DU427" s="59"/>
      <c r="DV427" s="59"/>
      <c r="DW427" s="59"/>
      <c r="DX427" s="59"/>
      <c r="DY427" s="59"/>
      <c r="DZ427" s="59"/>
      <c r="EA427" s="59"/>
      <c r="EB427" s="59"/>
    </row>
    <row r="428" spans="15:132" s="60" customFormat="1">
      <c r="O428" s="59"/>
      <c r="P428" s="59"/>
      <c r="Q428" s="59"/>
      <c r="R428" s="59"/>
      <c r="S428" s="59"/>
      <c r="T428" s="59"/>
      <c r="U428" s="59"/>
      <c r="V428" s="59"/>
      <c r="W428" s="59"/>
      <c r="X428" s="59"/>
      <c r="Y428" s="59"/>
      <c r="Z428" s="59"/>
      <c r="AA428" s="59"/>
      <c r="AB428" s="59"/>
      <c r="AC428" s="59"/>
      <c r="AD428" s="59"/>
      <c r="AE428" s="59"/>
      <c r="AF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59"/>
      <c r="CS428" s="59"/>
      <c r="CT428" s="59"/>
      <c r="CU428" s="59"/>
      <c r="CV428" s="59"/>
      <c r="CW428" s="59"/>
      <c r="CX428" s="59"/>
      <c r="CY428" s="59"/>
      <c r="CZ428" s="59"/>
      <c r="DA428" s="59"/>
      <c r="DB428" s="59"/>
      <c r="DC428" s="59"/>
      <c r="DD428" s="59"/>
      <c r="DE428" s="59"/>
      <c r="DF428" s="59"/>
      <c r="DG428" s="59"/>
      <c r="DH428" s="59"/>
      <c r="DI428" s="59"/>
      <c r="DJ428" s="59"/>
      <c r="DK428" s="59"/>
      <c r="DL428" s="59"/>
      <c r="DM428" s="59"/>
      <c r="DN428" s="59"/>
      <c r="DO428" s="59"/>
      <c r="DP428" s="59"/>
      <c r="DQ428" s="59"/>
      <c r="DR428" s="59"/>
      <c r="DS428" s="59"/>
      <c r="DT428" s="59"/>
      <c r="DU428" s="59"/>
      <c r="DV428" s="59"/>
      <c r="DW428" s="59"/>
      <c r="DX428" s="59"/>
      <c r="DY428" s="59"/>
      <c r="DZ428" s="59"/>
      <c r="EA428" s="59"/>
      <c r="EB428" s="59"/>
    </row>
    <row r="429" spans="15:132" s="60" customFormat="1">
      <c r="O429" s="59"/>
      <c r="P429" s="59"/>
      <c r="Q429" s="59"/>
      <c r="R429" s="59"/>
      <c r="S429" s="59"/>
      <c r="T429" s="59"/>
      <c r="U429" s="59"/>
      <c r="V429" s="59"/>
      <c r="W429" s="59"/>
      <c r="X429" s="59"/>
      <c r="Y429" s="59"/>
      <c r="Z429" s="59"/>
      <c r="AA429" s="59"/>
      <c r="AB429" s="59"/>
      <c r="AC429" s="59"/>
      <c r="AD429" s="59"/>
      <c r="AE429" s="59"/>
      <c r="AF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59"/>
      <c r="CS429" s="59"/>
      <c r="CT429" s="59"/>
      <c r="CU429" s="59"/>
      <c r="CV429" s="59"/>
      <c r="CW429" s="59"/>
      <c r="CX429" s="59"/>
      <c r="CY429" s="59"/>
      <c r="CZ429" s="59"/>
      <c r="DA429" s="59"/>
      <c r="DB429" s="59"/>
      <c r="DC429" s="59"/>
      <c r="DD429" s="59"/>
      <c r="DE429" s="59"/>
      <c r="DF429" s="59"/>
      <c r="DG429" s="59"/>
      <c r="DH429" s="59"/>
      <c r="DI429" s="59"/>
      <c r="DJ429" s="59"/>
      <c r="DK429" s="59"/>
      <c r="DL429" s="59"/>
      <c r="DM429" s="59"/>
      <c r="DN429" s="59"/>
      <c r="DO429" s="59"/>
      <c r="DP429" s="59"/>
      <c r="DQ429" s="59"/>
      <c r="DR429" s="59"/>
      <c r="DS429" s="59"/>
      <c r="DT429" s="59"/>
      <c r="DU429" s="59"/>
      <c r="DV429" s="59"/>
      <c r="DW429" s="59"/>
      <c r="DX429" s="59"/>
      <c r="DY429" s="59"/>
      <c r="DZ429" s="59"/>
      <c r="EA429" s="59"/>
      <c r="EB429" s="59"/>
    </row>
    <row r="430" spans="15:132" s="60" customFormat="1">
      <c r="O430" s="59"/>
      <c r="P430" s="59"/>
      <c r="Q430" s="59"/>
      <c r="R430" s="59"/>
      <c r="S430" s="59"/>
      <c r="T430" s="59"/>
      <c r="U430" s="59"/>
      <c r="V430" s="59"/>
      <c r="W430" s="59"/>
      <c r="X430" s="59"/>
      <c r="Y430" s="59"/>
      <c r="Z430" s="59"/>
      <c r="AA430" s="59"/>
      <c r="AB430" s="59"/>
      <c r="AC430" s="59"/>
      <c r="AD430" s="59"/>
      <c r="AE430" s="59"/>
      <c r="AF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59"/>
      <c r="CS430" s="59"/>
      <c r="CT430" s="59"/>
      <c r="CU430" s="59"/>
      <c r="CV430" s="59"/>
      <c r="CW430" s="59"/>
      <c r="CX430" s="59"/>
      <c r="CY430" s="59"/>
      <c r="CZ430" s="59"/>
      <c r="DA430" s="59"/>
      <c r="DB430" s="59"/>
      <c r="DC430" s="59"/>
      <c r="DD430" s="59"/>
      <c r="DE430" s="59"/>
      <c r="DF430" s="59"/>
      <c r="DG430" s="59"/>
      <c r="DH430" s="59"/>
      <c r="DI430" s="59"/>
      <c r="DJ430" s="59"/>
      <c r="DK430" s="59"/>
      <c r="DL430" s="59"/>
      <c r="DM430" s="59"/>
      <c r="DN430" s="59"/>
      <c r="DO430" s="59"/>
      <c r="DP430" s="59"/>
      <c r="DQ430" s="59"/>
      <c r="DR430" s="59"/>
      <c r="DS430" s="59"/>
      <c r="DT430" s="59"/>
      <c r="DU430" s="59"/>
      <c r="DV430" s="59"/>
      <c r="DW430" s="59"/>
      <c r="DX430" s="59"/>
      <c r="DY430" s="59"/>
      <c r="DZ430" s="59"/>
      <c r="EA430" s="59"/>
      <c r="EB430" s="59"/>
    </row>
    <row r="431" spans="15:132" s="60" customFormat="1">
      <c r="O431" s="59"/>
      <c r="P431" s="59"/>
      <c r="Q431" s="59"/>
      <c r="R431" s="59"/>
      <c r="S431" s="59"/>
      <c r="T431" s="59"/>
      <c r="U431" s="59"/>
      <c r="V431" s="59"/>
      <c r="W431" s="59"/>
      <c r="X431" s="59"/>
      <c r="Y431" s="59"/>
      <c r="Z431" s="59"/>
      <c r="AA431" s="59"/>
      <c r="AB431" s="59"/>
      <c r="AC431" s="59"/>
      <c r="AD431" s="59"/>
      <c r="AE431" s="59"/>
      <c r="AF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59"/>
      <c r="CS431" s="59"/>
      <c r="CT431" s="59"/>
      <c r="CU431" s="59"/>
      <c r="CV431" s="59"/>
      <c r="CW431" s="59"/>
      <c r="CX431" s="59"/>
      <c r="CY431" s="59"/>
      <c r="CZ431" s="59"/>
      <c r="DA431" s="59"/>
      <c r="DB431" s="59"/>
      <c r="DC431" s="59"/>
      <c r="DD431" s="59"/>
      <c r="DE431" s="59"/>
      <c r="DF431" s="59"/>
      <c r="DG431" s="59"/>
      <c r="DH431" s="59"/>
      <c r="DI431" s="59"/>
      <c r="DJ431" s="59"/>
      <c r="DK431" s="59"/>
      <c r="DL431" s="59"/>
      <c r="DM431" s="59"/>
      <c r="DN431" s="59"/>
      <c r="DO431" s="59"/>
      <c r="DP431" s="59"/>
      <c r="DQ431" s="59"/>
      <c r="DR431" s="59"/>
      <c r="DS431" s="59"/>
      <c r="DT431" s="59"/>
      <c r="DU431" s="59"/>
      <c r="DV431" s="59"/>
      <c r="DW431" s="59"/>
      <c r="DX431" s="59"/>
      <c r="DY431" s="59"/>
      <c r="DZ431" s="59"/>
      <c r="EA431" s="59"/>
      <c r="EB431" s="59"/>
    </row>
    <row r="432" spans="15:132" s="60" customFormat="1">
      <c r="O432" s="59"/>
      <c r="P432" s="59"/>
      <c r="Q432" s="59"/>
      <c r="R432" s="59"/>
      <c r="S432" s="59"/>
      <c r="T432" s="59"/>
      <c r="U432" s="59"/>
      <c r="V432" s="59"/>
      <c r="W432" s="59"/>
      <c r="X432" s="59"/>
      <c r="Y432" s="59"/>
      <c r="Z432" s="59"/>
      <c r="AA432" s="59"/>
      <c r="AB432" s="59"/>
      <c r="AC432" s="59"/>
      <c r="AD432" s="59"/>
      <c r="AE432" s="59"/>
      <c r="AF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59"/>
      <c r="CS432" s="59"/>
      <c r="CT432" s="59"/>
      <c r="CU432" s="59"/>
      <c r="CV432" s="59"/>
      <c r="CW432" s="59"/>
      <c r="CX432" s="59"/>
      <c r="CY432" s="59"/>
      <c r="CZ432" s="59"/>
      <c r="DA432" s="59"/>
      <c r="DB432" s="59"/>
      <c r="DC432" s="59"/>
      <c r="DD432" s="59"/>
      <c r="DE432" s="59"/>
      <c r="DF432" s="59"/>
      <c r="DG432" s="59"/>
      <c r="DH432" s="59"/>
      <c r="DI432" s="59"/>
      <c r="DJ432" s="59"/>
      <c r="DK432" s="59"/>
      <c r="DL432" s="59"/>
      <c r="DM432" s="59"/>
      <c r="DN432" s="59"/>
      <c r="DO432" s="59"/>
      <c r="DP432" s="59"/>
      <c r="DQ432" s="59"/>
      <c r="DR432" s="59"/>
      <c r="DS432" s="59"/>
      <c r="DT432" s="59"/>
      <c r="DU432" s="59"/>
      <c r="DV432" s="59"/>
      <c r="DW432" s="59"/>
      <c r="DX432" s="59"/>
      <c r="DY432" s="59"/>
      <c r="DZ432" s="59"/>
      <c r="EA432" s="59"/>
      <c r="EB432" s="59"/>
    </row>
    <row r="433" spans="15:132" s="60" customFormat="1">
      <c r="O433" s="59"/>
      <c r="P433" s="59"/>
      <c r="Q433" s="59"/>
      <c r="R433" s="59"/>
      <c r="S433" s="59"/>
      <c r="T433" s="59"/>
      <c r="U433" s="59"/>
      <c r="V433" s="59"/>
      <c r="W433" s="59"/>
      <c r="X433" s="59"/>
      <c r="Y433" s="59"/>
      <c r="Z433" s="59"/>
      <c r="AA433" s="59"/>
      <c r="AB433" s="59"/>
      <c r="AC433" s="59"/>
      <c r="AD433" s="59"/>
      <c r="AE433" s="59"/>
      <c r="AF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59"/>
      <c r="CS433" s="59"/>
      <c r="CT433" s="59"/>
      <c r="CU433" s="59"/>
      <c r="CV433" s="59"/>
      <c r="CW433" s="59"/>
      <c r="CX433" s="59"/>
      <c r="CY433" s="59"/>
      <c r="CZ433" s="59"/>
      <c r="DA433" s="59"/>
      <c r="DB433" s="59"/>
      <c r="DC433" s="59"/>
      <c r="DD433" s="59"/>
      <c r="DE433" s="59"/>
      <c r="DF433" s="59"/>
      <c r="DG433" s="59"/>
      <c r="DH433" s="59"/>
      <c r="DI433" s="59"/>
      <c r="DJ433" s="59"/>
      <c r="DK433" s="59"/>
      <c r="DL433" s="59"/>
      <c r="DM433" s="59"/>
      <c r="DN433" s="59"/>
      <c r="DO433" s="59"/>
      <c r="DP433" s="59"/>
      <c r="DQ433" s="59"/>
      <c r="DR433" s="59"/>
      <c r="DS433" s="59"/>
      <c r="DT433" s="59"/>
      <c r="DU433" s="59"/>
      <c r="DV433" s="59"/>
      <c r="DW433" s="59"/>
      <c r="DX433" s="59"/>
      <c r="DY433" s="59"/>
      <c r="DZ433" s="59"/>
      <c r="EA433" s="59"/>
      <c r="EB433" s="59"/>
    </row>
    <row r="434" spans="15:132" s="60" customFormat="1">
      <c r="O434" s="59"/>
      <c r="P434" s="59"/>
      <c r="Q434" s="59"/>
      <c r="R434" s="59"/>
      <c r="S434" s="59"/>
      <c r="T434" s="59"/>
      <c r="U434" s="59"/>
      <c r="V434" s="59"/>
      <c r="W434" s="59"/>
      <c r="X434" s="59"/>
      <c r="Y434" s="59"/>
      <c r="Z434" s="59"/>
      <c r="AA434" s="59"/>
      <c r="AB434" s="59"/>
      <c r="AC434" s="59"/>
      <c r="AD434" s="59"/>
      <c r="AE434" s="59"/>
      <c r="AF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59"/>
      <c r="CS434" s="59"/>
      <c r="CT434" s="59"/>
      <c r="CU434" s="59"/>
      <c r="CV434" s="59"/>
      <c r="CW434" s="59"/>
      <c r="CX434" s="59"/>
      <c r="CY434" s="59"/>
      <c r="CZ434" s="59"/>
      <c r="DA434" s="59"/>
      <c r="DB434" s="59"/>
      <c r="DC434" s="59"/>
      <c r="DD434" s="59"/>
      <c r="DE434" s="59"/>
      <c r="DF434" s="59"/>
      <c r="DG434" s="59"/>
      <c r="DH434" s="59"/>
      <c r="DI434" s="59"/>
      <c r="DJ434" s="59"/>
      <c r="DK434" s="59"/>
      <c r="DL434" s="59"/>
      <c r="DM434" s="59"/>
      <c r="DN434" s="59"/>
      <c r="DO434" s="59"/>
      <c r="DP434" s="59"/>
      <c r="DQ434" s="59"/>
      <c r="DR434" s="59"/>
      <c r="DS434" s="59"/>
      <c r="DT434" s="59"/>
      <c r="DU434" s="59"/>
      <c r="DV434" s="59"/>
      <c r="DW434" s="59"/>
      <c r="DX434" s="59"/>
      <c r="DY434" s="59"/>
      <c r="DZ434" s="59"/>
      <c r="EA434" s="59"/>
      <c r="EB434" s="59"/>
    </row>
    <row r="435" spans="15:132" s="60" customFormat="1">
      <c r="O435" s="59"/>
      <c r="P435" s="59"/>
      <c r="Q435" s="59"/>
      <c r="R435" s="59"/>
      <c r="S435" s="59"/>
      <c r="T435" s="59"/>
      <c r="U435" s="59"/>
      <c r="V435" s="59"/>
      <c r="W435" s="59"/>
      <c r="X435" s="59"/>
      <c r="Y435" s="59"/>
      <c r="Z435" s="59"/>
      <c r="AA435" s="59"/>
      <c r="AB435" s="59"/>
      <c r="AC435" s="59"/>
      <c r="AD435" s="59"/>
      <c r="AE435" s="59"/>
      <c r="AF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59"/>
      <c r="CS435" s="59"/>
      <c r="CT435" s="59"/>
      <c r="CU435" s="59"/>
      <c r="CV435" s="59"/>
      <c r="CW435" s="59"/>
      <c r="CX435" s="59"/>
      <c r="CY435" s="59"/>
      <c r="CZ435" s="59"/>
      <c r="DA435" s="59"/>
      <c r="DB435" s="59"/>
      <c r="DC435" s="59"/>
      <c r="DD435" s="59"/>
      <c r="DE435" s="59"/>
      <c r="DF435" s="59"/>
      <c r="DG435" s="59"/>
      <c r="DH435" s="59"/>
      <c r="DI435" s="59"/>
      <c r="DJ435" s="59"/>
      <c r="DK435" s="59"/>
      <c r="DL435" s="59"/>
      <c r="DM435" s="59"/>
      <c r="DN435" s="59"/>
      <c r="DO435" s="59"/>
      <c r="DP435" s="59"/>
      <c r="DQ435" s="59"/>
      <c r="DR435" s="59"/>
      <c r="DS435" s="59"/>
      <c r="DT435" s="59"/>
      <c r="DU435" s="59"/>
      <c r="DV435" s="59"/>
      <c r="DW435" s="59"/>
      <c r="DX435" s="59"/>
      <c r="DY435" s="59"/>
      <c r="DZ435" s="59"/>
      <c r="EA435" s="59"/>
      <c r="EB435" s="59"/>
    </row>
    <row r="436" spans="15:132" s="60" customFormat="1">
      <c r="O436" s="59"/>
      <c r="P436" s="59"/>
      <c r="Q436" s="59"/>
      <c r="R436" s="59"/>
      <c r="S436" s="59"/>
      <c r="T436" s="59"/>
      <c r="U436" s="59"/>
      <c r="V436" s="59"/>
      <c r="W436" s="59"/>
      <c r="X436" s="59"/>
      <c r="Y436" s="59"/>
      <c r="Z436" s="59"/>
      <c r="AA436" s="59"/>
      <c r="AB436" s="59"/>
      <c r="AC436" s="59"/>
      <c r="AD436" s="59"/>
      <c r="AE436" s="59"/>
      <c r="AF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59"/>
      <c r="CS436" s="59"/>
      <c r="CT436" s="59"/>
      <c r="CU436" s="59"/>
      <c r="CV436" s="59"/>
      <c r="CW436" s="59"/>
      <c r="CX436" s="59"/>
      <c r="CY436" s="59"/>
      <c r="CZ436" s="59"/>
      <c r="DA436" s="59"/>
      <c r="DB436" s="59"/>
      <c r="DC436" s="59"/>
      <c r="DD436" s="59"/>
      <c r="DE436" s="59"/>
      <c r="DF436" s="59"/>
      <c r="DG436" s="59"/>
      <c r="DH436" s="59"/>
      <c r="DI436" s="59"/>
      <c r="DJ436" s="59"/>
      <c r="DK436" s="59"/>
      <c r="DL436" s="59"/>
      <c r="DM436" s="59"/>
      <c r="DN436" s="59"/>
      <c r="DO436" s="59"/>
      <c r="DP436" s="59"/>
      <c r="DQ436" s="59"/>
      <c r="DR436" s="59"/>
      <c r="DS436" s="59"/>
      <c r="DT436" s="59"/>
      <c r="DU436" s="59"/>
      <c r="DV436" s="59"/>
      <c r="DW436" s="59"/>
      <c r="DX436" s="59"/>
      <c r="DY436" s="59"/>
      <c r="DZ436" s="59"/>
      <c r="EA436" s="59"/>
      <c r="EB436" s="59"/>
    </row>
    <row r="437" spans="15:132" s="60" customFormat="1">
      <c r="O437" s="59"/>
      <c r="P437" s="59"/>
      <c r="Q437" s="59"/>
      <c r="R437" s="59"/>
      <c r="S437" s="59"/>
      <c r="T437" s="59"/>
      <c r="U437" s="59"/>
      <c r="V437" s="59"/>
      <c r="W437" s="59"/>
      <c r="X437" s="59"/>
      <c r="Y437" s="59"/>
      <c r="Z437" s="59"/>
      <c r="AA437" s="59"/>
      <c r="AB437" s="59"/>
      <c r="AC437" s="59"/>
      <c r="AD437" s="59"/>
      <c r="AE437" s="59"/>
      <c r="AF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59"/>
      <c r="CS437" s="59"/>
      <c r="CT437" s="59"/>
      <c r="CU437" s="59"/>
      <c r="CV437" s="59"/>
      <c r="CW437" s="59"/>
      <c r="CX437" s="59"/>
      <c r="CY437" s="59"/>
      <c r="CZ437" s="59"/>
      <c r="DA437" s="59"/>
      <c r="DB437" s="59"/>
      <c r="DC437" s="59"/>
      <c r="DD437" s="59"/>
      <c r="DE437" s="59"/>
      <c r="DF437" s="59"/>
      <c r="DG437" s="59"/>
      <c r="DH437" s="59"/>
      <c r="DI437" s="59"/>
      <c r="DJ437" s="59"/>
      <c r="DK437" s="59"/>
      <c r="DL437" s="59"/>
      <c r="DM437" s="59"/>
      <c r="DN437" s="59"/>
      <c r="DO437" s="59"/>
      <c r="DP437" s="59"/>
      <c r="DQ437" s="59"/>
      <c r="DR437" s="59"/>
      <c r="DS437" s="59"/>
      <c r="DT437" s="59"/>
      <c r="DU437" s="59"/>
      <c r="DV437" s="59"/>
      <c r="DW437" s="59"/>
      <c r="DX437" s="59"/>
      <c r="DY437" s="59"/>
      <c r="DZ437" s="59"/>
      <c r="EA437" s="59"/>
      <c r="EB437" s="59"/>
    </row>
    <row r="438" spans="15:132" s="60" customFormat="1">
      <c r="O438" s="59"/>
      <c r="P438" s="59"/>
      <c r="Q438" s="59"/>
      <c r="R438" s="59"/>
      <c r="S438" s="59"/>
      <c r="T438" s="59"/>
      <c r="U438" s="59"/>
      <c r="V438" s="59"/>
      <c r="W438" s="59"/>
      <c r="X438" s="59"/>
      <c r="Y438" s="59"/>
      <c r="Z438" s="59"/>
      <c r="AA438" s="59"/>
      <c r="AB438" s="59"/>
      <c r="AC438" s="59"/>
      <c r="AD438" s="59"/>
      <c r="AE438" s="59"/>
      <c r="AF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59"/>
      <c r="CS438" s="59"/>
      <c r="CT438" s="59"/>
      <c r="CU438" s="59"/>
      <c r="CV438" s="59"/>
      <c r="CW438" s="59"/>
      <c r="CX438" s="59"/>
      <c r="CY438" s="59"/>
      <c r="CZ438" s="59"/>
      <c r="DA438" s="59"/>
      <c r="DB438" s="59"/>
      <c r="DC438" s="59"/>
      <c r="DD438" s="59"/>
      <c r="DE438" s="59"/>
      <c r="DF438" s="59"/>
      <c r="DG438" s="59"/>
      <c r="DH438" s="59"/>
      <c r="DI438" s="59"/>
      <c r="DJ438" s="59"/>
      <c r="DK438" s="59"/>
      <c r="DL438" s="59"/>
      <c r="DM438" s="59"/>
      <c r="DN438" s="59"/>
      <c r="DO438" s="59"/>
      <c r="DP438" s="59"/>
      <c r="DQ438" s="59"/>
      <c r="DR438" s="59"/>
      <c r="DS438" s="59"/>
      <c r="DT438" s="59"/>
      <c r="DU438" s="59"/>
      <c r="DV438" s="59"/>
      <c r="DW438" s="59"/>
      <c r="DX438" s="59"/>
      <c r="DY438" s="59"/>
      <c r="DZ438" s="59"/>
      <c r="EA438" s="59"/>
      <c r="EB438" s="59"/>
    </row>
    <row r="439" spans="15:132" s="60" customFormat="1">
      <c r="O439" s="59"/>
      <c r="P439" s="59"/>
      <c r="Q439" s="59"/>
      <c r="R439" s="59"/>
      <c r="S439" s="59"/>
      <c r="T439" s="59"/>
      <c r="U439" s="59"/>
      <c r="V439" s="59"/>
      <c r="W439" s="59"/>
      <c r="X439" s="59"/>
      <c r="Y439" s="59"/>
      <c r="Z439" s="59"/>
      <c r="AA439" s="59"/>
      <c r="AB439" s="59"/>
      <c r="AC439" s="59"/>
      <c r="AD439" s="59"/>
      <c r="AE439" s="59"/>
      <c r="AF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59"/>
      <c r="CS439" s="59"/>
      <c r="CT439" s="59"/>
      <c r="CU439" s="59"/>
      <c r="CV439" s="59"/>
      <c r="CW439" s="59"/>
      <c r="CX439" s="59"/>
      <c r="CY439" s="59"/>
      <c r="CZ439" s="59"/>
      <c r="DA439" s="59"/>
      <c r="DB439" s="59"/>
      <c r="DC439" s="59"/>
      <c r="DD439" s="59"/>
      <c r="DE439" s="59"/>
      <c r="DF439" s="59"/>
      <c r="DG439" s="59"/>
      <c r="DH439" s="59"/>
      <c r="DI439" s="59"/>
      <c r="DJ439" s="59"/>
      <c r="DK439" s="59"/>
      <c r="DL439" s="59"/>
      <c r="DM439" s="59"/>
      <c r="DN439" s="59"/>
      <c r="DO439" s="59"/>
      <c r="DP439" s="59"/>
      <c r="DQ439" s="59"/>
      <c r="DR439" s="59"/>
      <c r="DS439" s="59"/>
      <c r="DT439" s="59"/>
      <c r="DU439" s="59"/>
      <c r="DV439" s="59"/>
      <c r="DW439" s="59"/>
      <c r="DX439" s="59"/>
      <c r="DY439" s="59"/>
      <c r="DZ439" s="59"/>
      <c r="EA439" s="59"/>
      <c r="EB439" s="59"/>
    </row>
    <row r="440" spans="15:132" s="60" customFormat="1">
      <c r="O440" s="59"/>
      <c r="P440" s="59"/>
      <c r="Q440" s="59"/>
      <c r="R440" s="59"/>
      <c r="S440" s="59"/>
      <c r="T440" s="59"/>
      <c r="U440" s="59"/>
      <c r="V440" s="59"/>
      <c r="W440" s="59"/>
      <c r="X440" s="59"/>
      <c r="Y440" s="59"/>
      <c r="Z440" s="59"/>
      <c r="AA440" s="59"/>
      <c r="AB440" s="59"/>
      <c r="AC440" s="59"/>
      <c r="AD440" s="59"/>
      <c r="AE440" s="59"/>
      <c r="AF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59"/>
      <c r="CS440" s="59"/>
      <c r="CT440" s="59"/>
      <c r="CU440" s="59"/>
      <c r="CV440" s="59"/>
      <c r="CW440" s="59"/>
      <c r="CX440" s="59"/>
      <c r="CY440" s="59"/>
      <c r="CZ440" s="59"/>
      <c r="DA440" s="59"/>
      <c r="DB440" s="59"/>
      <c r="DC440" s="59"/>
      <c r="DD440" s="59"/>
      <c r="DE440" s="59"/>
      <c r="DF440" s="59"/>
      <c r="DG440" s="59"/>
      <c r="DH440" s="59"/>
      <c r="DI440" s="59"/>
      <c r="DJ440" s="59"/>
      <c r="DK440" s="59"/>
      <c r="DL440" s="59"/>
      <c r="DM440" s="59"/>
      <c r="DN440" s="59"/>
      <c r="DO440" s="59"/>
      <c r="DP440" s="59"/>
      <c r="DQ440" s="59"/>
      <c r="DR440" s="59"/>
      <c r="DS440" s="59"/>
      <c r="DT440" s="59"/>
      <c r="DU440" s="59"/>
      <c r="DV440" s="59"/>
      <c r="DW440" s="59"/>
      <c r="DX440" s="59"/>
      <c r="DY440" s="59"/>
      <c r="DZ440" s="59"/>
      <c r="EA440" s="59"/>
      <c r="EB440" s="59"/>
    </row>
    <row r="441" spans="15:132" s="60" customFormat="1">
      <c r="O441" s="59"/>
      <c r="P441" s="59"/>
      <c r="Q441" s="59"/>
      <c r="R441" s="59"/>
      <c r="S441" s="59"/>
      <c r="T441" s="59"/>
      <c r="U441" s="59"/>
      <c r="V441" s="59"/>
      <c r="W441" s="59"/>
      <c r="X441" s="59"/>
      <c r="Y441" s="59"/>
      <c r="Z441" s="59"/>
      <c r="AA441" s="59"/>
      <c r="AB441" s="59"/>
      <c r="AC441" s="59"/>
      <c r="AD441" s="59"/>
      <c r="AE441" s="59"/>
      <c r="AF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59"/>
      <c r="CS441" s="59"/>
      <c r="CT441" s="59"/>
      <c r="CU441" s="59"/>
      <c r="CV441" s="59"/>
      <c r="CW441" s="59"/>
      <c r="CX441" s="59"/>
      <c r="CY441" s="59"/>
      <c r="CZ441" s="59"/>
      <c r="DA441" s="59"/>
      <c r="DB441" s="59"/>
      <c r="DC441" s="59"/>
      <c r="DD441" s="59"/>
      <c r="DE441" s="59"/>
      <c r="DF441" s="59"/>
      <c r="DG441" s="59"/>
      <c r="DH441" s="59"/>
      <c r="DI441" s="59"/>
      <c r="DJ441" s="59"/>
      <c r="DK441" s="59"/>
      <c r="DL441" s="59"/>
      <c r="DM441" s="59"/>
      <c r="DN441" s="59"/>
      <c r="DO441" s="59"/>
      <c r="DP441" s="59"/>
      <c r="DQ441" s="59"/>
      <c r="DR441" s="59"/>
      <c r="DS441" s="59"/>
      <c r="DT441" s="59"/>
      <c r="DU441" s="59"/>
      <c r="DV441" s="59"/>
      <c r="DW441" s="59"/>
      <c r="DX441" s="59"/>
      <c r="DY441" s="59"/>
      <c r="DZ441" s="59"/>
      <c r="EA441" s="59"/>
      <c r="EB441" s="59"/>
    </row>
    <row r="442" spans="15:132" s="60" customFormat="1">
      <c r="O442" s="59"/>
      <c r="P442" s="59"/>
      <c r="Q442" s="59"/>
      <c r="R442" s="59"/>
      <c r="S442" s="59"/>
      <c r="T442" s="59"/>
      <c r="U442" s="59"/>
      <c r="V442" s="59"/>
      <c r="W442" s="59"/>
      <c r="X442" s="59"/>
      <c r="Y442" s="59"/>
      <c r="Z442" s="59"/>
      <c r="AA442" s="59"/>
      <c r="AB442" s="59"/>
      <c r="AC442" s="59"/>
      <c r="AD442" s="59"/>
      <c r="AE442" s="59"/>
      <c r="AF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59"/>
      <c r="CS442" s="59"/>
      <c r="CT442" s="59"/>
      <c r="CU442" s="59"/>
      <c r="CV442" s="59"/>
      <c r="CW442" s="59"/>
      <c r="CX442" s="59"/>
      <c r="CY442" s="59"/>
      <c r="CZ442" s="59"/>
      <c r="DA442" s="59"/>
      <c r="DB442" s="59"/>
      <c r="DC442" s="59"/>
      <c r="DD442" s="59"/>
      <c r="DE442" s="59"/>
      <c r="DF442" s="59"/>
      <c r="DG442" s="59"/>
      <c r="DH442" s="59"/>
      <c r="DI442" s="59"/>
      <c r="DJ442" s="59"/>
      <c r="DK442" s="59"/>
      <c r="DL442" s="59"/>
      <c r="DM442" s="59"/>
      <c r="DN442" s="59"/>
      <c r="DO442" s="59"/>
      <c r="DP442" s="59"/>
      <c r="DQ442" s="59"/>
      <c r="DR442" s="59"/>
      <c r="DS442" s="59"/>
      <c r="DT442" s="59"/>
      <c r="DU442" s="59"/>
      <c r="DV442" s="59"/>
      <c r="DW442" s="59"/>
      <c r="DX442" s="59"/>
      <c r="DY442" s="59"/>
      <c r="DZ442" s="59"/>
      <c r="EA442" s="59"/>
      <c r="EB442" s="59"/>
    </row>
    <row r="443" spans="15:132" s="60" customFormat="1">
      <c r="O443" s="59"/>
      <c r="P443" s="59"/>
      <c r="Q443" s="59"/>
      <c r="R443" s="59"/>
      <c r="S443" s="59"/>
      <c r="T443" s="59"/>
      <c r="U443" s="59"/>
      <c r="V443" s="59"/>
      <c r="W443" s="59"/>
      <c r="X443" s="59"/>
      <c r="Y443" s="59"/>
      <c r="Z443" s="59"/>
      <c r="AA443" s="59"/>
      <c r="AB443" s="59"/>
      <c r="AC443" s="59"/>
      <c r="AD443" s="59"/>
      <c r="AE443" s="59"/>
      <c r="AF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59"/>
      <c r="CS443" s="59"/>
      <c r="CT443" s="59"/>
      <c r="CU443" s="59"/>
      <c r="CV443" s="59"/>
      <c r="CW443" s="59"/>
      <c r="CX443" s="59"/>
      <c r="CY443" s="59"/>
      <c r="CZ443" s="59"/>
      <c r="DA443" s="59"/>
      <c r="DB443" s="59"/>
      <c r="DC443" s="59"/>
      <c r="DD443" s="59"/>
      <c r="DE443" s="59"/>
      <c r="DF443" s="59"/>
      <c r="DG443" s="59"/>
      <c r="DH443" s="59"/>
      <c r="DI443" s="59"/>
      <c r="DJ443" s="59"/>
      <c r="DK443" s="59"/>
      <c r="DL443" s="59"/>
      <c r="DM443" s="59"/>
      <c r="DN443" s="59"/>
      <c r="DO443" s="59"/>
      <c r="DP443" s="59"/>
      <c r="DQ443" s="59"/>
      <c r="DR443" s="59"/>
      <c r="DS443" s="59"/>
      <c r="DT443" s="59"/>
      <c r="DU443" s="59"/>
      <c r="DV443" s="59"/>
      <c r="DW443" s="59"/>
      <c r="DX443" s="59"/>
      <c r="DY443" s="59"/>
      <c r="DZ443" s="59"/>
      <c r="EA443" s="59"/>
      <c r="EB443" s="59"/>
    </row>
    <row r="444" spans="15:132" s="60" customFormat="1">
      <c r="O444" s="59"/>
      <c r="P444" s="59"/>
      <c r="Q444" s="59"/>
      <c r="R444" s="59"/>
      <c r="S444" s="59"/>
      <c r="T444" s="59"/>
      <c r="U444" s="59"/>
      <c r="V444" s="59"/>
      <c r="W444" s="59"/>
      <c r="X444" s="59"/>
      <c r="Y444" s="59"/>
      <c r="Z444" s="59"/>
      <c r="AA444" s="59"/>
      <c r="AB444" s="59"/>
      <c r="AC444" s="59"/>
      <c r="AD444" s="59"/>
      <c r="AE444" s="59"/>
      <c r="AF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59"/>
      <c r="CS444" s="59"/>
      <c r="CT444" s="59"/>
      <c r="CU444" s="59"/>
      <c r="CV444" s="59"/>
      <c r="CW444" s="59"/>
      <c r="CX444" s="59"/>
      <c r="CY444" s="59"/>
      <c r="CZ444" s="59"/>
      <c r="DA444" s="59"/>
      <c r="DB444" s="59"/>
      <c r="DC444" s="59"/>
      <c r="DD444" s="59"/>
      <c r="DE444" s="59"/>
      <c r="DF444" s="59"/>
      <c r="DG444" s="59"/>
      <c r="DH444" s="59"/>
      <c r="DI444" s="59"/>
      <c r="DJ444" s="59"/>
      <c r="DK444" s="59"/>
      <c r="DL444" s="59"/>
      <c r="DM444" s="59"/>
      <c r="DN444" s="59"/>
      <c r="DO444" s="59"/>
      <c r="DP444" s="59"/>
      <c r="DQ444" s="59"/>
      <c r="DR444" s="59"/>
      <c r="DS444" s="59"/>
      <c r="DT444" s="59"/>
      <c r="DU444" s="59"/>
      <c r="DV444" s="59"/>
      <c r="DW444" s="59"/>
      <c r="DX444" s="59"/>
      <c r="DY444" s="59"/>
      <c r="DZ444" s="59"/>
      <c r="EA444" s="59"/>
      <c r="EB444" s="59"/>
    </row>
    <row r="445" spans="15:132" s="60" customFormat="1">
      <c r="O445" s="59"/>
      <c r="P445" s="59"/>
      <c r="Q445" s="59"/>
      <c r="R445" s="59"/>
      <c r="S445" s="59"/>
      <c r="T445" s="59"/>
      <c r="U445" s="59"/>
      <c r="V445" s="59"/>
      <c r="W445" s="59"/>
      <c r="X445" s="59"/>
      <c r="Y445" s="59"/>
      <c r="Z445" s="59"/>
      <c r="AA445" s="59"/>
      <c r="AB445" s="59"/>
      <c r="AC445" s="59"/>
      <c r="AD445" s="59"/>
      <c r="AE445" s="59"/>
      <c r="AF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59"/>
      <c r="CS445" s="59"/>
      <c r="CT445" s="59"/>
      <c r="CU445" s="59"/>
      <c r="CV445" s="59"/>
      <c r="CW445" s="59"/>
      <c r="CX445" s="59"/>
      <c r="CY445" s="59"/>
      <c r="CZ445" s="59"/>
      <c r="DA445" s="59"/>
      <c r="DB445" s="59"/>
      <c r="DC445" s="59"/>
      <c r="DD445" s="59"/>
      <c r="DE445" s="59"/>
      <c r="DF445" s="59"/>
      <c r="DG445" s="59"/>
      <c r="DH445" s="59"/>
      <c r="DI445" s="59"/>
      <c r="DJ445" s="59"/>
      <c r="DK445" s="59"/>
      <c r="DL445" s="59"/>
      <c r="DM445" s="59"/>
      <c r="DN445" s="59"/>
      <c r="DO445" s="59"/>
      <c r="DP445" s="59"/>
      <c r="DQ445" s="59"/>
      <c r="DR445" s="59"/>
      <c r="DS445" s="59"/>
      <c r="DT445" s="59"/>
      <c r="DU445" s="59"/>
      <c r="DV445" s="59"/>
      <c r="DW445" s="59"/>
      <c r="DX445" s="59"/>
      <c r="DY445" s="59"/>
      <c r="DZ445" s="59"/>
      <c r="EA445" s="59"/>
      <c r="EB445" s="59"/>
    </row>
    <row r="446" spans="15:132" s="60" customFormat="1">
      <c r="O446" s="59"/>
      <c r="P446" s="59"/>
      <c r="Q446" s="59"/>
      <c r="R446" s="59"/>
      <c r="S446" s="59"/>
      <c r="T446" s="59"/>
      <c r="U446" s="59"/>
      <c r="V446" s="59"/>
      <c r="W446" s="59"/>
      <c r="X446" s="59"/>
      <c r="Y446" s="59"/>
      <c r="Z446" s="59"/>
      <c r="AA446" s="59"/>
      <c r="AB446" s="59"/>
      <c r="AC446" s="59"/>
      <c r="AD446" s="59"/>
      <c r="AE446" s="59"/>
      <c r="AF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59"/>
      <c r="CS446" s="59"/>
      <c r="CT446" s="59"/>
      <c r="CU446" s="59"/>
      <c r="CV446" s="59"/>
      <c r="CW446" s="59"/>
      <c r="CX446" s="59"/>
      <c r="CY446" s="59"/>
      <c r="CZ446" s="59"/>
      <c r="DA446" s="59"/>
      <c r="DB446" s="59"/>
      <c r="DC446" s="59"/>
      <c r="DD446" s="59"/>
      <c r="DE446" s="59"/>
      <c r="DF446" s="59"/>
      <c r="DG446" s="59"/>
      <c r="DH446" s="59"/>
      <c r="DI446" s="59"/>
      <c r="DJ446" s="59"/>
      <c r="DK446" s="59"/>
      <c r="DL446" s="59"/>
      <c r="DM446" s="59"/>
      <c r="DN446" s="59"/>
      <c r="DO446" s="59"/>
      <c r="DP446" s="59"/>
      <c r="DQ446" s="59"/>
      <c r="DR446" s="59"/>
      <c r="DS446" s="59"/>
      <c r="DT446" s="59"/>
      <c r="DU446" s="59"/>
      <c r="DV446" s="59"/>
      <c r="DW446" s="59"/>
      <c r="DX446" s="59"/>
      <c r="DY446" s="59"/>
      <c r="DZ446" s="59"/>
      <c r="EA446" s="59"/>
      <c r="EB446" s="59"/>
    </row>
    <row r="447" spans="15:132" s="60" customFormat="1">
      <c r="O447" s="59"/>
      <c r="P447" s="59"/>
      <c r="Q447" s="59"/>
      <c r="R447" s="59"/>
      <c r="S447" s="59"/>
      <c r="T447" s="59"/>
      <c r="U447" s="59"/>
      <c r="V447" s="59"/>
      <c r="W447" s="59"/>
      <c r="X447" s="59"/>
      <c r="Y447" s="59"/>
      <c r="Z447" s="59"/>
      <c r="AA447" s="59"/>
      <c r="AB447" s="59"/>
      <c r="AC447" s="59"/>
      <c r="AD447" s="59"/>
      <c r="AE447" s="59"/>
      <c r="AF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59"/>
      <c r="CS447" s="59"/>
      <c r="CT447" s="59"/>
      <c r="CU447" s="59"/>
      <c r="CV447" s="59"/>
      <c r="CW447" s="59"/>
      <c r="CX447" s="59"/>
      <c r="CY447" s="59"/>
      <c r="CZ447" s="59"/>
      <c r="DA447" s="59"/>
      <c r="DB447" s="59"/>
      <c r="DC447" s="59"/>
      <c r="DD447" s="59"/>
      <c r="DE447" s="59"/>
      <c r="DF447" s="59"/>
      <c r="DG447" s="59"/>
      <c r="DH447" s="59"/>
      <c r="DI447" s="59"/>
      <c r="DJ447" s="59"/>
      <c r="DK447" s="59"/>
      <c r="DL447" s="59"/>
      <c r="DM447" s="59"/>
      <c r="DN447" s="59"/>
      <c r="DO447" s="59"/>
      <c r="DP447" s="59"/>
      <c r="DQ447" s="59"/>
      <c r="DR447" s="59"/>
      <c r="DS447" s="59"/>
      <c r="DT447" s="59"/>
      <c r="DU447" s="59"/>
      <c r="DV447" s="59"/>
      <c r="DW447" s="59"/>
      <c r="DX447" s="59"/>
      <c r="DY447" s="59"/>
      <c r="DZ447" s="59"/>
      <c r="EA447" s="59"/>
      <c r="EB447" s="59"/>
    </row>
    <row r="448" spans="15:132" s="60" customFormat="1">
      <c r="O448" s="59"/>
      <c r="P448" s="59"/>
      <c r="Q448" s="59"/>
      <c r="R448" s="59"/>
      <c r="S448" s="59"/>
      <c r="T448" s="59"/>
      <c r="U448" s="59"/>
      <c r="V448" s="59"/>
      <c r="W448" s="59"/>
      <c r="X448" s="59"/>
      <c r="Y448" s="59"/>
      <c r="Z448" s="59"/>
      <c r="AA448" s="59"/>
      <c r="AB448" s="59"/>
      <c r="AC448" s="59"/>
      <c r="AD448" s="59"/>
      <c r="AE448" s="59"/>
      <c r="AF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59"/>
      <c r="CS448" s="59"/>
      <c r="CT448" s="59"/>
      <c r="CU448" s="59"/>
      <c r="CV448" s="59"/>
      <c r="CW448" s="59"/>
      <c r="CX448" s="59"/>
      <c r="CY448" s="59"/>
      <c r="CZ448" s="59"/>
      <c r="DA448" s="59"/>
      <c r="DB448" s="59"/>
      <c r="DC448" s="59"/>
      <c r="DD448" s="59"/>
      <c r="DE448" s="59"/>
      <c r="DF448" s="59"/>
      <c r="DG448" s="59"/>
      <c r="DH448" s="59"/>
      <c r="DI448" s="59"/>
      <c r="DJ448" s="59"/>
      <c r="DK448" s="59"/>
      <c r="DL448" s="59"/>
      <c r="DM448" s="59"/>
      <c r="DN448" s="59"/>
      <c r="DO448" s="59"/>
      <c r="DP448" s="59"/>
      <c r="DQ448" s="59"/>
      <c r="DR448" s="59"/>
      <c r="DS448" s="59"/>
      <c r="DT448" s="59"/>
      <c r="DU448" s="59"/>
      <c r="DV448" s="59"/>
      <c r="DW448" s="59"/>
      <c r="DX448" s="59"/>
      <c r="DY448" s="59"/>
      <c r="DZ448" s="59"/>
      <c r="EA448" s="59"/>
      <c r="EB448" s="59"/>
    </row>
    <row r="449" spans="15:132" s="60" customFormat="1">
      <c r="O449" s="59"/>
      <c r="P449" s="59"/>
      <c r="Q449" s="59"/>
      <c r="R449" s="59"/>
      <c r="S449" s="59"/>
      <c r="T449" s="59"/>
      <c r="U449" s="59"/>
      <c r="V449" s="59"/>
      <c r="W449" s="59"/>
      <c r="X449" s="59"/>
      <c r="Y449" s="59"/>
      <c r="Z449" s="59"/>
      <c r="AA449" s="59"/>
      <c r="AB449" s="59"/>
      <c r="AC449" s="59"/>
      <c r="AD449" s="59"/>
      <c r="AE449" s="59"/>
      <c r="AF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59"/>
      <c r="CS449" s="59"/>
      <c r="CT449" s="59"/>
      <c r="CU449" s="59"/>
      <c r="CV449" s="59"/>
      <c r="CW449" s="59"/>
      <c r="CX449" s="59"/>
      <c r="CY449" s="59"/>
      <c r="CZ449" s="59"/>
      <c r="DA449" s="59"/>
      <c r="DB449" s="59"/>
      <c r="DC449" s="59"/>
      <c r="DD449" s="59"/>
      <c r="DE449" s="59"/>
      <c r="DF449" s="59"/>
      <c r="DG449" s="59"/>
      <c r="DH449" s="59"/>
      <c r="DI449" s="59"/>
      <c r="DJ449" s="59"/>
      <c r="DK449" s="59"/>
      <c r="DL449" s="59"/>
      <c r="DM449" s="59"/>
      <c r="DN449" s="59"/>
      <c r="DO449" s="59"/>
      <c r="DP449" s="59"/>
      <c r="DQ449" s="59"/>
      <c r="DR449" s="59"/>
      <c r="DS449" s="59"/>
      <c r="DT449" s="59"/>
      <c r="DU449" s="59"/>
      <c r="DV449" s="59"/>
      <c r="DW449" s="59"/>
      <c r="DX449" s="59"/>
      <c r="DY449" s="59"/>
      <c r="DZ449" s="59"/>
      <c r="EA449" s="59"/>
      <c r="EB449" s="59"/>
    </row>
    <row r="450" spans="15:132" s="60" customFormat="1">
      <c r="O450" s="59"/>
      <c r="P450" s="59"/>
      <c r="Q450" s="59"/>
      <c r="R450" s="59"/>
      <c r="S450" s="59"/>
      <c r="T450" s="59"/>
      <c r="U450" s="59"/>
      <c r="V450" s="59"/>
      <c r="W450" s="59"/>
      <c r="X450" s="59"/>
      <c r="Y450" s="59"/>
      <c r="Z450" s="59"/>
      <c r="AA450" s="59"/>
      <c r="AB450" s="59"/>
      <c r="AC450" s="59"/>
      <c r="AD450" s="59"/>
      <c r="AE450" s="59"/>
      <c r="AF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59"/>
      <c r="CS450" s="59"/>
      <c r="CT450" s="59"/>
      <c r="CU450" s="59"/>
      <c r="CV450" s="59"/>
      <c r="CW450" s="59"/>
      <c r="CX450" s="59"/>
      <c r="CY450" s="59"/>
      <c r="CZ450" s="59"/>
      <c r="DA450" s="59"/>
      <c r="DB450" s="59"/>
      <c r="DC450" s="59"/>
      <c r="DD450" s="59"/>
      <c r="DE450" s="59"/>
      <c r="DF450" s="59"/>
      <c r="DG450" s="59"/>
      <c r="DH450" s="59"/>
      <c r="DI450" s="59"/>
      <c r="DJ450" s="59"/>
      <c r="DK450" s="59"/>
      <c r="DL450" s="59"/>
      <c r="DM450" s="59"/>
      <c r="DN450" s="59"/>
      <c r="DO450" s="59"/>
      <c r="DP450" s="59"/>
      <c r="DQ450" s="59"/>
      <c r="DR450" s="59"/>
      <c r="DS450" s="59"/>
      <c r="DT450" s="59"/>
      <c r="DU450" s="59"/>
      <c r="DV450" s="59"/>
      <c r="DW450" s="59"/>
      <c r="DX450" s="59"/>
      <c r="DY450" s="59"/>
      <c r="DZ450" s="59"/>
      <c r="EA450" s="59"/>
      <c r="EB450" s="59"/>
    </row>
    <row r="451" spans="15:132" s="60" customFormat="1">
      <c r="O451" s="59"/>
      <c r="P451" s="59"/>
      <c r="Q451" s="59"/>
      <c r="R451" s="59"/>
      <c r="S451" s="59"/>
      <c r="T451" s="59"/>
      <c r="U451" s="59"/>
      <c r="V451" s="59"/>
      <c r="W451" s="59"/>
      <c r="X451" s="59"/>
      <c r="Y451" s="59"/>
      <c r="Z451" s="59"/>
      <c r="AA451" s="59"/>
      <c r="AB451" s="59"/>
      <c r="AC451" s="59"/>
      <c r="AD451" s="59"/>
      <c r="AE451" s="59"/>
      <c r="AF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59"/>
      <c r="CS451" s="59"/>
      <c r="CT451" s="59"/>
      <c r="CU451" s="59"/>
      <c r="CV451" s="59"/>
      <c r="CW451" s="59"/>
      <c r="CX451" s="59"/>
      <c r="CY451" s="59"/>
      <c r="CZ451" s="59"/>
      <c r="DA451" s="59"/>
      <c r="DB451" s="59"/>
      <c r="DC451" s="59"/>
      <c r="DD451" s="59"/>
      <c r="DE451" s="59"/>
      <c r="DF451" s="59"/>
      <c r="DG451" s="59"/>
      <c r="DH451" s="59"/>
      <c r="DI451" s="59"/>
      <c r="DJ451" s="59"/>
      <c r="DK451" s="59"/>
      <c r="DL451" s="59"/>
      <c r="DM451" s="59"/>
      <c r="DN451" s="59"/>
      <c r="DO451" s="59"/>
      <c r="DP451" s="59"/>
      <c r="DQ451" s="59"/>
      <c r="DR451" s="59"/>
      <c r="DS451" s="59"/>
      <c r="DT451" s="59"/>
      <c r="DU451" s="59"/>
      <c r="DV451" s="59"/>
      <c r="DW451" s="59"/>
      <c r="DX451" s="59"/>
      <c r="DY451" s="59"/>
      <c r="DZ451" s="59"/>
      <c r="EA451" s="59"/>
      <c r="EB451" s="59"/>
    </row>
    <row r="452" spans="15:132" s="60" customFormat="1">
      <c r="O452" s="59"/>
      <c r="P452" s="59"/>
      <c r="Q452" s="59"/>
      <c r="R452" s="59"/>
      <c r="S452" s="59"/>
      <c r="T452" s="59"/>
      <c r="U452" s="59"/>
      <c r="V452" s="59"/>
      <c r="W452" s="59"/>
      <c r="X452" s="59"/>
      <c r="Y452" s="59"/>
      <c r="Z452" s="59"/>
      <c r="AA452" s="59"/>
      <c r="AB452" s="59"/>
      <c r="AC452" s="59"/>
      <c r="AD452" s="59"/>
      <c r="AE452" s="59"/>
      <c r="AF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59"/>
      <c r="CS452" s="59"/>
      <c r="CT452" s="59"/>
      <c r="CU452" s="59"/>
      <c r="CV452" s="59"/>
      <c r="CW452" s="59"/>
      <c r="CX452" s="59"/>
      <c r="CY452" s="59"/>
      <c r="CZ452" s="59"/>
      <c r="DA452" s="59"/>
      <c r="DB452" s="59"/>
      <c r="DC452" s="59"/>
      <c r="DD452" s="59"/>
      <c r="DE452" s="59"/>
      <c r="DF452" s="59"/>
      <c r="DG452" s="59"/>
      <c r="DH452" s="59"/>
      <c r="DI452" s="59"/>
      <c r="DJ452" s="59"/>
      <c r="DK452" s="59"/>
      <c r="DL452" s="59"/>
      <c r="DM452" s="59"/>
      <c r="DN452" s="59"/>
      <c r="DO452" s="59"/>
      <c r="DP452" s="59"/>
      <c r="DQ452" s="59"/>
      <c r="DR452" s="59"/>
      <c r="DS452" s="59"/>
      <c r="DT452" s="59"/>
      <c r="DU452" s="59"/>
      <c r="DV452" s="59"/>
      <c r="DW452" s="59"/>
      <c r="DX452" s="59"/>
      <c r="DY452" s="59"/>
      <c r="DZ452" s="59"/>
      <c r="EA452" s="59"/>
      <c r="EB452" s="59"/>
    </row>
    <row r="453" spans="15:132" s="60" customFormat="1">
      <c r="O453" s="59"/>
      <c r="P453" s="59"/>
      <c r="Q453" s="59"/>
      <c r="R453" s="59"/>
      <c r="S453" s="59"/>
      <c r="T453" s="59"/>
      <c r="U453" s="59"/>
      <c r="V453" s="59"/>
      <c r="W453" s="59"/>
      <c r="X453" s="59"/>
      <c r="Y453" s="59"/>
      <c r="Z453" s="59"/>
      <c r="AA453" s="59"/>
      <c r="AB453" s="59"/>
      <c r="AC453" s="59"/>
      <c r="AD453" s="59"/>
      <c r="AE453" s="59"/>
      <c r="AF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59"/>
      <c r="CS453" s="59"/>
      <c r="CT453" s="59"/>
      <c r="CU453" s="59"/>
      <c r="CV453" s="59"/>
      <c r="CW453" s="59"/>
      <c r="CX453" s="59"/>
      <c r="CY453" s="59"/>
      <c r="CZ453" s="59"/>
      <c r="DA453" s="59"/>
      <c r="DB453" s="59"/>
      <c r="DC453" s="59"/>
      <c r="DD453" s="59"/>
      <c r="DE453" s="59"/>
      <c r="DF453" s="59"/>
      <c r="DG453" s="59"/>
      <c r="DH453" s="59"/>
      <c r="DI453" s="59"/>
      <c r="DJ453" s="59"/>
      <c r="DK453" s="59"/>
      <c r="DL453" s="59"/>
      <c r="DM453" s="59"/>
      <c r="DN453" s="59"/>
      <c r="DO453" s="59"/>
      <c r="DP453" s="59"/>
      <c r="DQ453" s="59"/>
      <c r="DR453" s="59"/>
      <c r="DS453" s="59"/>
      <c r="DT453" s="59"/>
      <c r="DU453" s="59"/>
      <c r="DV453" s="59"/>
      <c r="DW453" s="59"/>
      <c r="DX453" s="59"/>
      <c r="DY453" s="59"/>
      <c r="DZ453" s="59"/>
      <c r="EA453" s="59"/>
      <c r="EB453" s="59"/>
    </row>
    <row r="454" spans="15:132" s="60" customFormat="1">
      <c r="O454" s="59"/>
      <c r="P454" s="59"/>
      <c r="Q454" s="59"/>
      <c r="R454" s="59"/>
      <c r="S454" s="59"/>
      <c r="T454" s="59"/>
      <c r="U454" s="59"/>
      <c r="V454" s="59"/>
      <c r="W454" s="59"/>
      <c r="X454" s="59"/>
      <c r="Y454" s="59"/>
      <c r="Z454" s="59"/>
      <c r="AA454" s="59"/>
      <c r="AB454" s="59"/>
      <c r="AC454" s="59"/>
      <c r="AD454" s="59"/>
      <c r="AE454" s="59"/>
      <c r="AF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59"/>
      <c r="CS454" s="59"/>
      <c r="CT454" s="59"/>
      <c r="CU454" s="59"/>
      <c r="CV454" s="59"/>
      <c r="CW454" s="59"/>
      <c r="CX454" s="59"/>
      <c r="CY454" s="59"/>
      <c r="CZ454" s="59"/>
      <c r="DA454" s="59"/>
      <c r="DB454" s="59"/>
      <c r="DC454" s="59"/>
      <c r="DD454" s="59"/>
      <c r="DE454" s="59"/>
      <c r="DF454" s="59"/>
      <c r="DG454" s="59"/>
      <c r="DH454" s="59"/>
      <c r="DI454" s="59"/>
      <c r="DJ454" s="59"/>
      <c r="DK454" s="59"/>
      <c r="DL454" s="59"/>
      <c r="DM454" s="59"/>
      <c r="DN454" s="59"/>
      <c r="DO454" s="59"/>
      <c r="DP454" s="59"/>
      <c r="DQ454" s="59"/>
      <c r="DR454" s="59"/>
      <c r="DS454" s="59"/>
      <c r="DT454" s="59"/>
      <c r="DU454" s="59"/>
      <c r="DV454" s="59"/>
      <c r="DW454" s="59"/>
      <c r="DX454" s="59"/>
      <c r="DY454" s="59"/>
      <c r="DZ454" s="59"/>
      <c r="EA454" s="59"/>
      <c r="EB454" s="59"/>
    </row>
    <row r="455" spans="15:132" s="60" customFormat="1">
      <c r="O455" s="59"/>
      <c r="P455" s="59"/>
      <c r="Q455" s="59"/>
      <c r="R455" s="59"/>
      <c r="S455" s="59"/>
      <c r="T455" s="59"/>
      <c r="U455" s="59"/>
      <c r="V455" s="59"/>
      <c r="W455" s="59"/>
      <c r="X455" s="59"/>
      <c r="Y455" s="59"/>
      <c r="Z455" s="59"/>
      <c r="AA455" s="59"/>
      <c r="AB455" s="59"/>
      <c r="AC455" s="59"/>
      <c r="AD455" s="59"/>
      <c r="AE455" s="59"/>
      <c r="AF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59"/>
      <c r="CS455" s="59"/>
      <c r="CT455" s="59"/>
      <c r="CU455" s="59"/>
      <c r="CV455" s="59"/>
      <c r="CW455" s="59"/>
      <c r="CX455" s="59"/>
      <c r="CY455" s="59"/>
      <c r="CZ455" s="59"/>
      <c r="DA455" s="59"/>
      <c r="DB455" s="59"/>
      <c r="DC455" s="59"/>
      <c r="DD455" s="59"/>
      <c r="DE455" s="59"/>
      <c r="DF455" s="59"/>
      <c r="DG455" s="59"/>
      <c r="DH455" s="59"/>
      <c r="DI455" s="59"/>
      <c r="DJ455" s="59"/>
      <c r="DK455" s="59"/>
      <c r="DL455" s="59"/>
      <c r="DM455" s="59"/>
      <c r="DN455" s="59"/>
      <c r="DO455" s="59"/>
      <c r="DP455" s="59"/>
      <c r="DQ455" s="59"/>
      <c r="DR455" s="59"/>
      <c r="DS455" s="59"/>
      <c r="DT455" s="59"/>
      <c r="DU455" s="59"/>
      <c r="DV455" s="59"/>
      <c r="DW455" s="59"/>
      <c r="DX455" s="59"/>
      <c r="DY455" s="59"/>
      <c r="DZ455" s="59"/>
      <c r="EA455" s="59"/>
      <c r="EB455" s="59"/>
    </row>
    <row r="456" spans="15:132" s="60" customFormat="1">
      <c r="O456" s="59"/>
      <c r="P456" s="59"/>
      <c r="Q456" s="59"/>
      <c r="R456" s="59"/>
      <c r="S456" s="59"/>
      <c r="T456" s="59"/>
      <c r="U456" s="59"/>
      <c r="V456" s="59"/>
      <c r="W456" s="59"/>
      <c r="X456" s="59"/>
      <c r="Y456" s="59"/>
      <c r="Z456" s="59"/>
      <c r="AA456" s="59"/>
      <c r="AB456" s="59"/>
      <c r="AC456" s="59"/>
      <c r="AD456" s="59"/>
      <c r="AE456" s="59"/>
      <c r="AF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59"/>
      <c r="CS456" s="59"/>
      <c r="CT456" s="59"/>
      <c r="CU456" s="59"/>
      <c r="CV456" s="59"/>
      <c r="CW456" s="59"/>
      <c r="CX456" s="59"/>
      <c r="CY456" s="59"/>
      <c r="CZ456" s="59"/>
      <c r="DA456" s="59"/>
      <c r="DB456" s="59"/>
      <c r="DC456" s="59"/>
      <c r="DD456" s="59"/>
      <c r="DE456" s="59"/>
      <c r="DF456" s="59"/>
      <c r="DG456" s="59"/>
      <c r="DH456" s="59"/>
      <c r="DI456" s="59"/>
      <c r="DJ456" s="59"/>
      <c r="DK456" s="59"/>
      <c r="DL456" s="59"/>
      <c r="DM456" s="59"/>
      <c r="DN456" s="59"/>
      <c r="DO456" s="59"/>
      <c r="DP456" s="59"/>
      <c r="DQ456" s="59"/>
      <c r="DR456" s="59"/>
      <c r="DS456" s="59"/>
      <c r="DT456" s="59"/>
      <c r="DU456" s="59"/>
      <c r="DV456" s="59"/>
      <c r="DW456" s="59"/>
      <c r="DX456" s="59"/>
      <c r="DY456" s="59"/>
      <c r="DZ456" s="59"/>
      <c r="EA456" s="59"/>
      <c r="EB456" s="59"/>
    </row>
    <row r="457" spans="15:132" s="60" customFormat="1">
      <c r="O457" s="59"/>
      <c r="P457" s="59"/>
      <c r="Q457" s="59"/>
      <c r="R457" s="59"/>
      <c r="S457" s="59"/>
      <c r="T457" s="59"/>
      <c r="U457" s="59"/>
      <c r="V457" s="59"/>
      <c r="W457" s="59"/>
      <c r="X457" s="59"/>
      <c r="Y457" s="59"/>
      <c r="Z457" s="59"/>
      <c r="AA457" s="59"/>
      <c r="AB457" s="59"/>
      <c r="AC457" s="59"/>
      <c r="AD457" s="59"/>
      <c r="AE457" s="59"/>
      <c r="AF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59"/>
      <c r="CS457" s="59"/>
      <c r="CT457" s="59"/>
      <c r="CU457" s="59"/>
      <c r="CV457" s="59"/>
      <c r="CW457" s="59"/>
      <c r="CX457" s="59"/>
      <c r="CY457" s="59"/>
      <c r="CZ457" s="59"/>
      <c r="DA457" s="59"/>
      <c r="DB457" s="59"/>
      <c r="DC457" s="59"/>
      <c r="DD457" s="59"/>
      <c r="DE457" s="59"/>
      <c r="DF457" s="59"/>
      <c r="DG457" s="59"/>
      <c r="DH457" s="59"/>
      <c r="DI457" s="59"/>
      <c r="DJ457" s="59"/>
      <c r="DK457" s="59"/>
      <c r="DL457" s="59"/>
      <c r="DM457" s="59"/>
      <c r="DN457" s="59"/>
      <c r="DO457" s="59"/>
      <c r="DP457" s="59"/>
      <c r="DQ457" s="59"/>
      <c r="DR457" s="59"/>
      <c r="DS457" s="59"/>
      <c r="DT457" s="59"/>
      <c r="DU457" s="59"/>
      <c r="DV457" s="59"/>
      <c r="DW457" s="59"/>
      <c r="DX457" s="59"/>
      <c r="DY457" s="59"/>
      <c r="DZ457" s="59"/>
      <c r="EA457" s="59"/>
      <c r="EB457" s="59"/>
    </row>
    <row r="458" spans="15:132" s="60" customFormat="1">
      <c r="O458" s="59"/>
      <c r="P458" s="59"/>
      <c r="Q458" s="59"/>
      <c r="R458" s="59"/>
      <c r="S458" s="59"/>
      <c r="T458" s="59"/>
      <c r="U458" s="59"/>
      <c r="V458" s="59"/>
      <c r="W458" s="59"/>
      <c r="X458" s="59"/>
      <c r="Y458" s="59"/>
      <c r="Z458" s="59"/>
      <c r="AA458" s="59"/>
      <c r="AB458" s="59"/>
      <c r="AC458" s="59"/>
      <c r="AD458" s="59"/>
      <c r="AE458" s="59"/>
      <c r="AF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59"/>
      <c r="CS458" s="59"/>
      <c r="CT458" s="59"/>
      <c r="CU458" s="59"/>
      <c r="CV458" s="59"/>
      <c r="CW458" s="59"/>
      <c r="CX458" s="59"/>
      <c r="CY458" s="59"/>
      <c r="CZ458" s="59"/>
      <c r="DA458" s="59"/>
      <c r="DB458" s="59"/>
      <c r="DC458" s="59"/>
      <c r="DD458" s="59"/>
      <c r="DE458" s="59"/>
      <c r="DF458" s="59"/>
      <c r="DG458" s="59"/>
      <c r="DH458" s="59"/>
      <c r="DI458" s="59"/>
      <c r="DJ458" s="59"/>
      <c r="DK458" s="59"/>
      <c r="DL458" s="59"/>
      <c r="DM458" s="59"/>
      <c r="DN458" s="59"/>
      <c r="DO458" s="59"/>
      <c r="DP458" s="59"/>
      <c r="DQ458" s="59"/>
      <c r="DR458" s="59"/>
      <c r="DS458" s="59"/>
      <c r="DT458" s="59"/>
      <c r="DU458" s="59"/>
      <c r="DV458" s="59"/>
      <c r="DW458" s="59"/>
      <c r="DX458" s="59"/>
      <c r="DY458" s="59"/>
      <c r="DZ458" s="59"/>
      <c r="EA458" s="59"/>
      <c r="EB458" s="59"/>
    </row>
    <row r="459" spans="15:132" s="60" customFormat="1">
      <c r="O459" s="59"/>
      <c r="P459" s="59"/>
      <c r="Q459" s="59"/>
      <c r="R459" s="59"/>
      <c r="S459" s="59"/>
      <c r="T459" s="59"/>
      <c r="U459" s="59"/>
      <c r="V459" s="59"/>
      <c r="W459" s="59"/>
      <c r="X459" s="59"/>
      <c r="Y459" s="59"/>
      <c r="Z459" s="59"/>
      <c r="AA459" s="59"/>
      <c r="AB459" s="59"/>
      <c r="AC459" s="59"/>
      <c r="AD459" s="59"/>
      <c r="AE459" s="59"/>
      <c r="AF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59"/>
      <c r="CS459" s="59"/>
      <c r="CT459" s="59"/>
      <c r="CU459" s="59"/>
      <c r="CV459" s="59"/>
      <c r="CW459" s="59"/>
      <c r="CX459" s="59"/>
      <c r="CY459" s="59"/>
      <c r="CZ459" s="59"/>
      <c r="DA459" s="59"/>
      <c r="DB459" s="59"/>
      <c r="DC459" s="59"/>
      <c r="DD459" s="59"/>
      <c r="DE459" s="59"/>
      <c r="DF459" s="59"/>
      <c r="DG459" s="59"/>
      <c r="DH459" s="59"/>
      <c r="DI459" s="59"/>
      <c r="DJ459" s="59"/>
      <c r="DK459" s="59"/>
      <c r="DL459" s="59"/>
      <c r="DM459" s="59"/>
      <c r="DN459" s="59"/>
      <c r="DO459" s="59"/>
      <c r="DP459" s="59"/>
      <c r="DQ459" s="59"/>
      <c r="DR459" s="59"/>
      <c r="DS459" s="59"/>
      <c r="DT459" s="59"/>
      <c r="DU459" s="59"/>
      <c r="DV459" s="59"/>
      <c r="DW459" s="59"/>
      <c r="DX459" s="59"/>
      <c r="DY459" s="59"/>
      <c r="DZ459" s="59"/>
      <c r="EA459" s="59"/>
      <c r="EB459" s="59"/>
    </row>
    <row r="460" spans="15:132" s="60" customFormat="1">
      <c r="O460" s="59"/>
      <c r="P460" s="59"/>
      <c r="Q460" s="59"/>
      <c r="R460" s="59"/>
      <c r="S460" s="59"/>
      <c r="T460" s="59"/>
      <c r="U460" s="59"/>
      <c r="V460" s="59"/>
      <c r="W460" s="59"/>
      <c r="X460" s="59"/>
      <c r="Y460" s="59"/>
      <c r="Z460" s="59"/>
      <c r="AA460" s="59"/>
      <c r="AB460" s="59"/>
      <c r="AC460" s="59"/>
      <c r="AD460" s="59"/>
      <c r="AE460" s="59"/>
      <c r="AF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59"/>
      <c r="CS460" s="59"/>
      <c r="CT460" s="59"/>
      <c r="CU460" s="59"/>
      <c r="CV460" s="59"/>
      <c r="CW460" s="59"/>
      <c r="CX460" s="59"/>
      <c r="CY460" s="59"/>
      <c r="CZ460" s="59"/>
      <c r="DA460" s="59"/>
      <c r="DB460" s="59"/>
      <c r="DC460" s="59"/>
      <c r="DD460" s="59"/>
      <c r="DE460" s="59"/>
      <c r="DF460" s="59"/>
      <c r="DG460" s="59"/>
      <c r="DH460" s="59"/>
      <c r="DI460" s="59"/>
      <c r="DJ460" s="59"/>
      <c r="DK460" s="59"/>
      <c r="DL460" s="59"/>
      <c r="DM460" s="59"/>
      <c r="DN460" s="59"/>
      <c r="DO460" s="59"/>
      <c r="DP460" s="59"/>
      <c r="DQ460" s="59"/>
      <c r="DR460" s="59"/>
      <c r="DS460" s="59"/>
      <c r="DT460" s="59"/>
      <c r="DU460" s="59"/>
      <c r="DV460" s="59"/>
      <c r="DW460" s="59"/>
      <c r="DX460" s="59"/>
      <c r="DY460" s="59"/>
      <c r="DZ460" s="59"/>
      <c r="EA460" s="59"/>
      <c r="EB460" s="59"/>
    </row>
    <row r="461" spans="15:132" s="60" customFormat="1">
      <c r="O461" s="59"/>
      <c r="P461" s="59"/>
      <c r="Q461" s="59"/>
      <c r="R461" s="59"/>
      <c r="S461" s="59"/>
      <c r="T461" s="59"/>
      <c r="U461" s="59"/>
      <c r="V461" s="59"/>
      <c r="W461" s="59"/>
      <c r="X461" s="59"/>
      <c r="Y461" s="59"/>
      <c r="Z461" s="59"/>
      <c r="AA461" s="59"/>
      <c r="AB461" s="59"/>
      <c r="AC461" s="59"/>
      <c r="AD461" s="59"/>
      <c r="AE461" s="59"/>
      <c r="AF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59"/>
      <c r="CS461" s="59"/>
      <c r="CT461" s="59"/>
      <c r="CU461" s="59"/>
      <c r="CV461" s="59"/>
      <c r="CW461" s="59"/>
      <c r="CX461" s="59"/>
      <c r="CY461" s="59"/>
      <c r="CZ461" s="59"/>
      <c r="DA461" s="59"/>
      <c r="DB461" s="59"/>
      <c r="DC461" s="59"/>
      <c r="DD461" s="59"/>
      <c r="DE461" s="59"/>
      <c r="DF461" s="59"/>
      <c r="DG461" s="59"/>
      <c r="DH461" s="59"/>
      <c r="DI461" s="59"/>
      <c r="DJ461" s="59"/>
      <c r="DK461" s="59"/>
      <c r="DL461" s="59"/>
      <c r="DM461" s="59"/>
      <c r="DN461" s="59"/>
      <c r="DO461" s="59"/>
      <c r="DP461" s="59"/>
      <c r="DQ461" s="59"/>
      <c r="DR461" s="59"/>
      <c r="DS461" s="59"/>
      <c r="DT461" s="59"/>
      <c r="DU461" s="59"/>
      <c r="DV461" s="59"/>
      <c r="DW461" s="59"/>
      <c r="DX461" s="59"/>
      <c r="DY461" s="59"/>
      <c r="DZ461" s="59"/>
      <c r="EA461" s="59"/>
      <c r="EB461" s="59"/>
    </row>
    <row r="462" spans="15:132" s="60" customFormat="1">
      <c r="O462" s="59"/>
      <c r="P462" s="59"/>
      <c r="Q462" s="59"/>
      <c r="R462" s="59"/>
      <c r="S462" s="59"/>
      <c r="T462" s="59"/>
      <c r="U462" s="59"/>
      <c r="V462" s="59"/>
      <c r="W462" s="59"/>
      <c r="X462" s="59"/>
      <c r="Y462" s="59"/>
      <c r="Z462" s="59"/>
      <c r="AA462" s="59"/>
      <c r="AB462" s="59"/>
      <c r="AC462" s="59"/>
      <c r="AD462" s="59"/>
      <c r="AE462" s="59"/>
      <c r="AF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59"/>
      <c r="CS462" s="59"/>
      <c r="CT462" s="59"/>
      <c r="CU462" s="59"/>
      <c r="CV462" s="59"/>
      <c r="CW462" s="59"/>
      <c r="CX462" s="59"/>
      <c r="CY462" s="59"/>
      <c r="CZ462" s="59"/>
      <c r="DA462" s="59"/>
      <c r="DB462" s="59"/>
      <c r="DC462" s="59"/>
      <c r="DD462" s="59"/>
      <c r="DE462" s="59"/>
      <c r="DF462" s="59"/>
      <c r="DG462" s="59"/>
      <c r="DH462" s="59"/>
      <c r="DI462" s="59"/>
      <c r="DJ462" s="59"/>
      <c r="DK462" s="59"/>
      <c r="DL462" s="59"/>
      <c r="DM462" s="59"/>
      <c r="DN462" s="59"/>
      <c r="DO462" s="59"/>
      <c r="DP462" s="59"/>
      <c r="DQ462" s="59"/>
      <c r="DR462" s="59"/>
      <c r="DS462" s="59"/>
      <c r="DT462" s="59"/>
      <c r="DU462" s="59"/>
      <c r="DV462" s="59"/>
      <c r="DW462" s="59"/>
      <c r="DX462" s="59"/>
      <c r="DY462" s="59"/>
      <c r="DZ462" s="59"/>
      <c r="EA462" s="59"/>
      <c r="EB462" s="59"/>
    </row>
    <row r="463" spans="15:132" s="60" customFormat="1">
      <c r="O463" s="59"/>
      <c r="P463" s="59"/>
      <c r="Q463" s="59"/>
      <c r="R463" s="59"/>
      <c r="S463" s="59"/>
      <c r="T463" s="59"/>
      <c r="U463" s="59"/>
      <c r="V463" s="59"/>
      <c r="W463" s="59"/>
      <c r="X463" s="59"/>
      <c r="Y463" s="59"/>
      <c r="Z463" s="59"/>
      <c r="AA463" s="59"/>
      <c r="AB463" s="59"/>
      <c r="AC463" s="59"/>
      <c r="AD463" s="59"/>
      <c r="AE463" s="59"/>
      <c r="AF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59"/>
      <c r="CS463" s="59"/>
      <c r="CT463" s="59"/>
      <c r="CU463" s="59"/>
      <c r="CV463" s="59"/>
      <c r="CW463" s="59"/>
      <c r="CX463" s="59"/>
      <c r="CY463" s="59"/>
      <c r="CZ463" s="59"/>
      <c r="DA463" s="59"/>
      <c r="DB463" s="59"/>
      <c r="DC463" s="59"/>
      <c r="DD463" s="59"/>
      <c r="DE463" s="59"/>
      <c r="DF463" s="59"/>
      <c r="DG463" s="59"/>
      <c r="DH463" s="59"/>
      <c r="DI463" s="59"/>
      <c r="DJ463" s="59"/>
      <c r="DK463" s="59"/>
      <c r="DL463" s="59"/>
      <c r="DM463" s="59"/>
      <c r="DN463" s="59"/>
      <c r="DO463" s="59"/>
      <c r="DP463" s="59"/>
      <c r="DQ463" s="59"/>
      <c r="DR463" s="59"/>
      <c r="DS463" s="59"/>
      <c r="DT463" s="59"/>
      <c r="DU463" s="59"/>
      <c r="DV463" s="59"/>
      <c r="DW463" s="59"/>
      <c r="DX463" s="59"/>
      <c r="DY463" s="59"/>
      <c r="DZ463" s="59"/>
      <c r="EA463" s="59"/>
      <c r="EB463" s="59"/>
    </row>
    <row r="464" spans="15:132" s="60" customFormat="1">
      <c r="O464" s="59"/>
      <c r="P464" s="59"/>
      <c r="Q464" s="59"/>
      <c r="R464" s="59"/>
      <c r="S464" s="59"/>
      <c r="T464" s="59"/>
      <c r="U464" s="59"/>
      <c r="V464" s="59"/>
      <c r="W464" s="59"/>
      <c r="X464" s="59"/>
      <c r="Y464" s="59"/>
      <c r="Z464" s="59"/>
      <c r="AA464" s="59"/>
      <c r="AB464" s="59"/>
      <c r="AC464" s="59"/>
      <c r="AD464" s="59"/>
      <c r="AE464" s="59"/>
      <c r="AF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59"/>
      <c r="CS464" s="59"/>
      <c r="CT464" s="59"/>
      <c r="CU464" s="59"/>
      <c r="CV464" s="59"/>
      <c r="CW464" s="59"/>
      <c r="CX464" s="59"/>
      <c r="CY464" s="59"/>
      <c r="CZ464" s="59"/>
      <c r="DA464" s="59"/>
      <c r="DB464" s="59"/>
      <c r="DC464" s="59"/>
      <c r="DD464" s="59"/>
      <c r="DE464" s="59"/>
      <c r="DF464" s="59"/>
      <c r="DG464" s="59"/>
      <c r="DH464" s="59"/>
      <c r="DI464" s="59"/>
      <c r="DJ464" s="59"/>
      <c r="DK464" s="59"/>
      <c r="DL464" s="59"/>
      <c r="DM464" s="59"/>
      <c r="DN464" s="59"/>
      <c r="DO464" s="59"/>
      <c r="DP464" s="59"/>
      <c r="DQ464" s="59"/>
      <c r="DR464" s="59"/>
      <c r="DS464" s="59"/>
      <c r="DT464" s="59"/>
      <c r="DU464" s="59"/>
      <c r="DV464" s="59"/>
      <c r="DW464" s="59"/>
      <c r="DX464" s="59"/>
      <c r="DY464" s="59"/>
      <c r="DZ464" s="59"/>
      <c r="EA464" s="59"/>
      <c r="EB464" s="59"/>
    </row>
    <row r="465" spans="15:132" s="60" customFormat="1">
      <c r="O465" s="59"/>
      <c r="P465" s="59"/>
      <c r="Q465" s="59"/>
      <c r="R465" s="59"/>
      <c r="S465" s="59"/>
      <c r="T465" s="59"/>
      <c r="U465" s="59"/>
      <c r="V465" s="59"/>
      <c r="W465" s="59"/>
      <c r="X465" s="59"/>
      <c r="Y465" s="59"/>
      <c r="Z465" s="59"/>
      <c r="AA465" s="59"/>
      <c r="AB465" s="59"/>
      <c r="AC465" s="59"/>
      <c r="AD465" s="59"/>
      <c r="AE465" s="59"/>
      <c r="AF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59"/>
      <c r="CS465" s="59"/>
      <c r="CT465" s="59"/>
      <c r="CU465" s="59"/>
      <c r="CV465" s="59"/>
      <c r="CW465" s="59"/>
      <c r="CX465" s="59"/>
      <c r="CY465" s="59"/>
      <c r="CZ465" s="59"/>
      <c r="DA465" s="59"/>
      <c r="DB465" s="59"/>
      <c r="DC465" s="59"/>
      <c r="DD465" s="59"/>
      <c r="DE465" s="59"/>
      <c r="DF465" s="59"/>
      <c r="DG465" s="59"/>
      <c r="DH465" s="59"/>
      <c r="DI465" s="59"/>
      <c r="DJ465" s="59"/>
      <c r="DK465" s="59"/>
      <c r="DL465" s="59"/>
      <c r="DM465" s="59"/>
      <c r="DN465" s="59"/>
      <c r="DO465" s="59"/>
      <c r="DP465" s="59"/>
      <c r="DQ465" s="59"/>
      <c r="DR465" s="59"/>
      <c r="DS465" s="59"/>
      <c r="DT465" s="59"/>
      <c r="DU465" s="59"/>
      <c r="DV465" s="59"/>
      <c r="DW465" s="59"/>
      <c r="DX465" s="59"/>
      <c r="DY465" s="59"/>
      <c r="DZ465" s="59"/>
      <c r="EA465" s="59"/>
      <c r="EB465" s="59"/>
    </row>
    <row r="466" spans="15:132" s="60" customFormat="1">
      <c r="O466" s="59"/>
      <c r="P466" s="59"/>
      <c r="Q466" s="59"/>
      <c r="R466" s="59"/>
      <c r="S466" s="59"/>
      <c r="T466" s="59"/>
      <c r="U466" s="59"/>
      <c r="V466" s="59"/>
      <c r="W466" s="59"/>
      <c r="X466" s="59"/>
      <c r="Y466" s="59"/>
      <c r="Z466" s="59"/>
      <c r="AA466" s="59"/>
      <c r="AB466" s="59"/>
      <c r="AC466" s="59"/>
      <c r="AD466" s="59"/>
      <c r="AE466" s="59"/>
      <c r="AF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59"/>
      <c r="CS466" s="59"/>
      <c r="CT466" s="59"/>
      <c r="CU466" s="59"/>
      <c r="CV466" s="59"/>
      <c r="CW466" s="59"/>
      <c r="CX466" s="59"/>
      <c r="CY466" s="59"/>
      <c r="CZ466" s="59"/>
      <c r="DA466" s="59"/>
      <c r="DB466" s="59"/>
      <c r="DC466" s="59"/>
      <c r="DD466" s="59"/>
      <c r="DE466" s="59"/>
      <c r="DF466" s="59"/>
      <c r="DG466" s="59"/>
      <c r="DH466" s="59"/>
      <c r="DI466" s="59"/>
      <c r="DJ466" s="59"/>
      <c r="DK466" s="59"/>
      <c r="DL466" s="59"/>
      <c r="DM466" s="59"/>
      <c r="DN466" s="59"/>
      <c r="DO466" s="59"/>
      <c r="DP466" s="59"/>
      <c r="DQ466" s="59"/>
      <c r="DR466" s="59"/>
      <c r="DS466" s="59"/>
      <c r="DT466" s="59"/>
      <c r="DU466" s="59"/>
      <c r="DV466" s="59"/>
      <c r="DW466" s="59"/>
      <c r="DX466" s="59"/>
      <c r="DY466" s="59"/>
      <c r="DZ466" s="59"/>
      <c r="EA466" s="59"/>
      <c r="EB466" s="59"/>
    </row>
    <row r="467" spans="15:132" s="60" customFormat="1">
      <c r="O467" s="59"/>
      <c r="P467" s="59"/>
      <c r="Q467" s="59"/>
      <c r="R467" s="59"/>
      <c r="S467" s="59"/>
      <c r="T467" s="59"/>
      <c r="U467" s="59"/>
      <c r="V467" s="59"/>
      <c r="W467" s="59"/>
      <c r="X467" s="59"/>
      <c r="Y467" s="59"/>
      <c r="Z467" s="59"/>
      <c r="AA467" s="59"/>
      <c r="AB467" s="59"/>
      <c r="AC467" s="59"/>
      <c r="AD467" s="59"/>
      <c r="AE467" s="59"/>
      <c r="AF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59"/>
      <c r="CS467" s="59"/>
      <c r="CT467" s="59"/>
      <c r="CU467" s="59"/>
      <c r="CV467" s="59"/>
      <c r="CW467" s="59"/>
      <c r="CX467" s="59"/>
      <c r="CY467" s="59"/>
      <c r="CZ467" s="59"/>
      <c r="DA467" s="59"/>
      <c r="DB467" s="59"/>
      <c r="DC467" s="59"/>
      <c r="DD467" s="59"/>
      <c r="DE467" s="59"/>
      <c r="DF467" s="59"/>
      <c r="DG467" s="59"/>
      <c r="DH467" s="59"/>
      <c r="DI467" s="59"/>
      <c r="DJ467" s="59"/>
      <c r="DK467" s="59"/>
      <c r="DL467" s="59"/>
      <c r="DM467" s="59"/>
      <c r="DN467" s="59"/>
      <c r="DO467" s="59"/>
      <c r="DP467" s="59"/>
      <c r="DQ467" s="59"/>
      <c r="DR467" s="59"/>
      <c r="DS467" s="59"/>
      <c r="DT467" s="59"/>
      <c r="DU467" s="59"/>
      <c r="DV467" s="59"/>
      <c r="DW467" s="59"/>
      <c r="DX467" s="59"/>
      <c r="DY467" s="59"/>
      <c r="DZ467" s="59"/>
      <c r="EA467" s="59"/>
      <c r="EB467" s="59"/>
    </row>
    <row r="468" spans="15:132" s="60" customFormat="1">
      <c r="O468" s="59"/>
      <c r="P468" s="59"/>
      <c r="Q468" s="59"/>
      <c r="R468" s="59"/>
      <c r="S468" s="59"/>
      <c r="T468" s="59"/>
      <c r="U468" s="59"/>
      <c r="V468" s="59"/>
      <c r="W468" s="59"/>
      <c r="X468" s="59"/>
      <c r="Y468" s="59"/>
      <c r="Z468" s="59"/>
      <c r="AA468" s="59"/>
      <c r="AB468" s="59"/>
      <c r="AC468" s="59"/>
      <c r="AD468" s="59"/>
      <c r="AE468" s="59"/>
      <c r="AF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59"/>
      <c r="CS468" s="59"/>
      <c r="CT468" s="59"/>
      <c r="CU468" s="59"/>
      <c r="CV468" s="59"/>
      <c r="CW468" s="59"/>
      <c r="CX468" s="59"/>
      <c r="CY468" s="59"/>
      <c r="CZ468" s="59"/>
      <c r="DA468" s="59"/>
      <c r="DB468" s="59"/>
      <c r="DC468" s="59"/>
      <c r="DD468" s="59"/>
      <c r="DE468" s="59"/>
      <c r="DF468" s="59"/>
      <c r="DG468" s="59"/>
      <c r="DH468" s="59"/>
      <c r="DI468" s="59"/>
      <c r="DJ468" s="59"/>
      <c r="DK468" s="59"/>
      <c r="DL468" s="59"/>
      <c r="DM468" s="59"/>
      <c r="DN468" s="59"/>
      <c r="DO468" s="59"/>
      <c r="DP468" s="59"/>
      <c r="DQ468" s="59"/>
      <c r="DR468" s="59"/>
      <c r="DS468" s="59"/>
      <c r="DT468" s="59"/>
      <c r="DU468" s="59"/>
      <c r="DV468" s="59"/>
      <c r="DW468" s="59"/>
      <c r="DX468" s="59"/>
      <c r="DY468" s="59"/>
      <c r="DZ468" s="59"/>
      <c r="EA468" s="59"/>
      <c r="EB468" s="59"/>
    </row>
    <row r="469" spans="15:132" s="60" customFormat="1">
      <c r="O469" s="59"/>
      <c r="P469" s="59"/>
      <c r="Q469" s="59"/>
      <c r="R469" s="59"/>
      <c r="S469" s="59"/>
      <c r="T469" s="59"/>
      <c r="U469" s="59"/>
      <c r="V469" s="59"/>
      <c r="W469" s="59"/>
      <c r="X469" s="59"/>
      <c r="Y469" s="59"/>
      <c r="Z469" s="59"/>
      <c r="AA469" s="59"/>
      <c r="AB469" s="59"/>
      <c r="AC469" s="59"/>
      <c r="AD469" s="59"/>
      <c r="AE469" s="59"/>
      <c r="AF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59"/>
      <c r="CS469" s="59"/>
      <c r="CT469" s="59"/>
      <c r="CU469" s="59"/>
      <c r="CV469" s="59"/>
      <c r="CW469" s="59"/>
      <c r="CX469" s="59"/>
      <c r="CY469" s="59"/>
      <c r="CZ469" s="59"/>
      <c r="DA469" s="59"/>
      <c r="DB469" s="59"/>
      <c r="DC469" s="59"/>
      <c r="DD469" s="59"/>
      <c r="DE469" s="59"/>
      <c r="DF469" s="59"/>
      <c r="DG469" s="59"/>
      <c r="DH469" s="59"/>
      <c r="DI469" s="59"/>
      <c r="DJ469" s="59"/>
      <c r="DK469" s="59"/>
      <c r="DL469" s="59"/>
      <c r="DM469" s="59"/>
      <c r="DN469" s="59"/>
      <c r="DO469" s="59"/>
      <c r="DP469" s="59"/>
      <c r="DQ469" s="59"/>
      <c r="DR469" s="59"/>
      <c r="DS469" s="59"/>
      <c r="DT469" s="59"/>
      <c r="DU469" s="59"/>
      <c r="DV469" s="59"/>
      <c r="DW469" s="59"/>
      <c r="DX469" s="59"/>
      <c r="DY469" s="59"/>
      <c r="DZ469" s="59"/>
      <c r="EA469" s="59"/>
      <c r="EB469" s="59"/>
    </row>
    <row r="470" spans="15:132" s="60" customFormat="1">
      <c r="O470" s="59"/>
      <c r="P470" s="59"/>
      <c r="Q470" s="59"/>
      <c r="R470" s="59"/>
      <c r="S470" s="59"/>
      <c r="T470" s="59"/>
      <c r="U470" s="59"/>
      <c r="V470" s="59"/>
      <c r="W470" s="59"/>
      <c r="X470" s="59"/>
      <c r="Y470" s="59"/>
      <c r="Z470" s="59"/>
      <c r="AA470" s="59"/>
      <c r="AB470" s="59"/>
      <c r="AC470" s="59"/>
      <c r="AD470" s="59"/>
      <c r="AE470" s="59"/>
      <c r="AF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59"/>
      <c r="CS470" s="59"/>
      <c r="CT470" s="59"/>
      <c r="CU470" s="59"/>
      <c r="CV470" s="59"/>
      <c r="CW470" s="59"/>
      <c r="CX470" s="59"/>
      <c r="CY470" s="59"/>
      <c r="CZ470" s="59"/>
      <c r="DA470" s="59"/>
      <c r="DB470" s="59"/>
      <c r="DC470" s="59"/>
      <c r="DD470" s="59"/>
      <c r="DE470" s="59"/>
      <c r="DF470" s="59"/>
      <c r="DG470" s="59"/>
      <c r="DH470" s="59"/>
      <c r="DI470" s="59"/>
      <c r="DJ470" s="59"/>
      <c r="DK470" s="59"/>
      <c r="DL470" s="59"/>
      <c r="DM470" s="59"/>
      <c r="DN470" s="59"/>
      <c r="DO470" s="59"/>
      <c r="DP470" s="59"/>
      <c r="DQ470" s="59"/>
      <c r="DR470" s="59"/>
      <c r="DS470" s="59"/>
      <c r="DT470" s="59"/>
      <c r="DU470" s="59"/>
      <c r="DV470" s="59"/>
      <c r="DW470" s="59"/>
      <c r="DX470" s="59"/>
      <c r="DY470" s="59"/>
      <c r="DZ470" s="59"/>
      <c r="EA470" s="59"/>
      <c r="EB470" s="59"/>
    </row>
    <row r="471" spans="15:132" s="60" customFormat="1">
      <c r="O471" s="59"/>
      <c r="P471" s="59"/>
      <c r="Q471" s="59"/>
      <c r="R471" s="59"/>
      <c r="S471" s="59"/>
      <c r="T471" s="59"/>
      <c r="U471" s="59"/>
      <c r="V471" s="59"/>
      <c r="W471" s="59"/>
      <c r="X471" s="59"/>
      <c r="Y471" s="59"/>
      <c r="Z471" s="59"/>
      <c r="AA471" s="59"/>
      <c r="AB471" s="59"/>
      <c r="AC471" s="59"/>
      <c r="AD471" s="59"/>
      <c r="AE471" s="59"/>
      <c r="AF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c r="CR471" s="59"/>
      <c r="CS471" s="59"/>
      <c r="CT471" s="59"/>
      <c r="CU471" s="59"/>
      <c r="CV471" s="59"/>
      <c r="CW471" s="59"/>
      <c r="CX471" s="59"/>
      <c r="CY471" s="59"/>
      <c r="CZ471" s="59"/>
      <c r="DA471" s="59"/>
      <c r="DB471" s="59"/>
      <c r="DC471" s="59"/>
      <c r="DD471" s="59"/>
      <c r="DE471" s="59"/>
      <c r="DF471" s="59"/>
      <c r="DG471" s="59"/>
      <c r="DH471" s="59"/>
      <c r="DI471" s="59"/>
      <c r="DJ471" s="59"/>
      <c r="DK471" s="59"/>
      <c r="DL471" s="59"/>
      <c r="DM471" s="59"/>
      <c r="DN471" s="59"/>
      <c r="DO471" s="59"/>
      <c r="DP471" s="59"/>
      <c r="DQ471" s="59"/>
      <c r="DR471" s="59"/>
      <c r="DS471" s="59"/>
      <c r="DT471" s="59"/>
      <c r="DU471" s="59"/>
      <c r="DV471" s="59"/>
      <c r="DW471" s="59"/>
      <c r="DX471" s="59"/>
      <c r="DY471" s="59"/>
      <c r="DZ471" s="59"/>
      <c r="EA471" s="59"/>
      <c r="EB471" s="59"/>
    </row>
    <row r="472" spans="15:132" s="60" customFormat="1">
      <c r="O472" s="59"/>
      <c r="P472" s="59"/>
      <c r="Q472" s="59"/>
      <c r="R472" s="59"/>
      <c r="S472" s="59"/>
      <c r="T472" s="59"/>
      <c r="U472" s="59"/>
      <c r="V472" s="59"/>
      <c r="W472" s="59"/>
      <c r="X472" s="59"/>
      <c r="Y472" s="59"/>
      <c r="Z472" s="59"/>
      <c r="AA472" s="59"/>
      <c r="AB472" s="59"/>
      <c r="AC472" s="59"/>
      <c r="AD472" s="59"/>
      <c r="AE472" s="59"/>
      <c r="AF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c r="CR472" s="59"/>
      <c r="CS472" s="59"/>
      <c r="CT472" s="59"/>
      <c r="CU472" s="59"/>
      <c r="CV472" s="59"/>
      <c r="CW472" s="59"/>
      <c r="CX472" s="59"/>
      <c r="CY472" s="59"/>
      <c r="CZ472" s="59"/>
      <c r="DA472" s="59"/>
      <c r="DB472" s="59"/>
      <c r="DC472" s="59"/>
      <c r="DD472" s="59"/>
      <c r="DE472" s="59"/>
      <c r="DF472" s="59"/>
      <c r="DG472" s="59"/>
      <c r="DH472" s="59"/>
      <c r="DI472" s="59"/>
      <c r="DJ472" s="59"/>
      <c r="DK472" s="59"/>
      <c r="DL472" s="59"/>
      <c r="DM472" s="59"/>
      <c r="DN472" s="59"/>
      <c r="DO472" s="59"/>
      <c r="DP472" s="59"/>
      <c r="DQ472" s="59"/>
      <c r="DR472" s="59"/>
      <c r="DS472" s="59"/>
      <c r="DT472" s="59"/>
      <c r="DU472" s="59"/>
      <c r="DV472" s="59"/>
      <c r="DW472" s="59"/>
      <c r="DX472" s="59"/>
      <c r="DY472" s="59"/>
      <c r="DZ472" s="59"/>
      <c r="EA472" s="59"/>
      <c r="EB472" s="59"/>
    </row>
    <row r="473" spans="15:132" s="60" customFormat="1">
      <c r="O473" s="59"/>
      <c r="P473" s="59"/>
      <c r="Q473" s="59"/>
      <c r="R473" s="59"/>
      <c r="S473" s="59"/>
      <c r="T473" s="59"/>
      <c r="U473" s="59"/>
      <c r="V473" s="59"/>
      <c r="W473" s="59"/>
      <c r="X473" s="59"/>
      <c r="Y473" s="59"/>
      <c r="Z473" s="59"/>
      <c r="AA473" s="59"/>
      <c r="AB473" s="59"/>
      <c r="AC473" s="59"/>
      <c r="AD473" s="59"/>
      <c r="AE473" s="59"/>
      <c r="AF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c r="CR473" s="59"/>
      <c r="CS473" s="59"/>
      <c r="CT473" s="59"/>
      <c r="CU473" s="59"/>
      <c r="CV473" s="59"/>
      <c r="CW473" s="59"/>
      <c r="CX473" s="59"/>
      <c r="CY473" s="59"/>
      <c r="CZ473" s="59"/>
      <c r="DA473" s="59"/>
      <c r="DB473" s="59"/>
      <c r="DC473" s="59"/>
      <c r="DD473" s="59"/>
      <c r="DE473" s="59"/>
      <c r="DF473" s="59"/>
      <c r="DG473" s="59"/>
      <c r="DH473" s="59"/>
      <c r="DI473" s="59"/>
      <c r="DJ473" s="59"/>
      <c r="DK473" s="59"/>
      <c r="DL473" s="59"/>
      <c r="DM473" s="59"/>
      <c r="DN473" s="59"/>
      <c r="DO473" s="59"/>
      <c r="DP473" s="59"/>
      <c r="DQ473" s="59"/>
      <c r="DR473" s="59"/>
      <c r="DS473" s="59"/>
      <c r="DT473" s="59"/>
      <c r="DU473" s="59"/>
      <c r="DV473" s="59"/>
      <c r="DW473" s="59"/>
      <c r="DX473" s="59"/>
      <c r="DY473" s="59"/>
      <c r="DZ473" s="59"/>
      <c r="EA473" s="59"/>
      <c r="EB473" s="59"/>
    </row>
    <row r="474" spans="15:132" s="60" customFormat="1">
      <c r="O474" s="59"/>
      <c r="P474" s="59"/>
      <c r="Q474" s="59"/>
      <c r="R474" s="59"/>
      <c r="S474" s="59"/>
      <c r="T474" s="59"/>
      <c r="U474" s="59"/>
      <c r="V474" s="59"/>
      <c r="W474" s="59"/>
      <c r="X474" s="59"/>
      <c r="Y474" s="59"/>
      <c r="Z474" s="59"/>
      <c r="AA474" s="59"/>
      <c r="AB474" s="59"/>
      <c r="AC474" s="59"/>
      <c r="AD474" s="59"/>
      <c r="AE474" s="59"/>
      <c r="AF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59"/>
      <c r="CS474" s="59"/>
      <c r="CT474" s="59"/>
      <c r="CU474" s="59"/>
      <c r="CV474" s="59"/>
      <c r="CW474" s="59"/>
      <c r="CX474" s="59"/>
      <c r="CY474" s="59"/>
      <c r="CZ474" s="59"/>
      <c r="DA474" s="59"/>
      <c r="DB474" s="59"/>
      <c r="DC474" s="59"/>
      <c r="DD474" s="59"/>
      <c r="DE474" s="59"/>
      <c r="DF474" s="59"/>
      <c r="DG474" s="59"/>
      <c r="DH474" s="59"/>
      <c r="DI474" s="59"/>
      <c r="DJ474" s="59"/>
      <c r="DK474" s="59"/>
      <c r="DL474" s="59"/>
      <c r="DM474" s="59"/>
      <c r="DN474" s="59"/>
      <c r="DO474" s="59"/>
      <c r="DP474" s="59"/>
      <c r="DQ474" s="59"/>
      <c r="DR474" s="59"/>
      <c r="DS474" s="59"/>
      <c r="DT474" s="59"/>
      <c r="DU474" s="59"/>
      <c r="DV474" s="59"/>
      <c r="DW474" s="59"/>
      <c r="DX474" s="59"/>
      <c r="DY474" s="59"/>
      <c r="DZ474" s="59"/>
      <c r="EA474" s="59"/>
      <c r="EB474" s="59"/>
    </row>
    <row r="475" spans="15:132" s="60" customFormat="1">
      <c r="O475" s="59"/>
      <c r="P475" s="59"/>
      <c r="Q475" s="59"/>
      <c r="R475" s="59"/>
      <c r="S475" s="59"/>
      <c r="T475" s="59"/>
      <c r="U475" s="59"/>
      <c r="V475" s="59"/>
      <c r="W475" s="59"/>
      <c r="X475" s="59"/>
      <c r="Y475" s="59"/>
      <c r="Z475" s="59"/>
      <c r="AA475" s="59"/>
      <c r="AB475" s="59"/>
      <c r="AC475" s="59"/>
      <c r="AD475" s="59"/>
      <c r="AE475" s="59"/>
      <c r="AF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59"/>
      <c r="CS475" s="59"/>
      <c r="CT475" s="59"/>
      <c r="CU475" s="59"/>
      <c r="CV475" s="59"/>
      <c r="CW475" s="59"/>
      <c r="CX475" s="59"/>
      <c r="CY475" s="59"/>
      <c r="CZ475" s="59"/>
      <c r="DA475" s="59"/>
      <c r="DB475" s="59"/>
      <c r="DC475" s="59"/>
      <c r="DD475" s="59"/>
      <c r="DE475" s="59"/>
      <c r="DF475" s="59"/>
      <c r="DG475" s="59"/>
      <c r="DH475" s="59"/>
      <c r="DI475" s="59"/>
      <c r="DJ475" s="59"/>
      <c r="DK475" s="59"/>
      <c r="DL475" s="59"/>
      <c r="DM475" s="59"/>
      <c r="DN475" s="59"/>
      <c r="DO475" s="59"/>
      <c r="DP475" s="59"/>
      <c r="DQ475" s="59"/>
      <c r="DR475" s="59"/>
      <c r="DS475" s="59"/>
      <c r="DT475" s="59"/>
      <c r="DU475" s="59"/>
      <c r="DV475" s="59"/>
      <c r="DW475" s="59"/>
      <c r="DX475" s="59"/>
      <c r="DY475" s="59"/>
      <c r="DZ475" s="59"/>
      <c r="EA475" s="59"/>
      <c r="EB475" s="59"/>
    </row>
    <row r="476" spans="15:132" s="60" customFormat="1">
      <c r="O476" s="59"/>
      <c r="P476" s="59"/>
      <c r="Q476" s="59"/>
      <c r="R476" s="59"/>
      <c r="S476" s="59"/>
      <c r="T476" s="59"/>
      <c r="U476" s="59"/>
      <c r="V476" s="59"/>
      <c r="W476" s="59"/>
      <c r="X476" s="59"/>
      <c r="Y476" s="59"/>
      <c r="Z476" s="59"/>
      <c r="AA476" s="59"/>
      <c r="AB476" s="59"/>
      <c r="AC476" s="59"/>
      <c r="AD476" s="59"/>
      <c r="AE476" s="59"/>
      <c r="AF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59"/>
      <c r="CS476" s="59"/>
      <c r="CT476" s="59"/>
      <c r="CU476" s="59"/>
      <c r="CV476" s="59"/>
      <c r="CW476" s="59"/>
      <c r="CX476" s="59"/>
      <c r="CY476" s="59"/>
      <c r="CZ476" s="59"/>
      <c r="DA476" s="59"/>
      <c r="DB476" s="59"/>
      <c r="DC476" s="59"/>
      <c r="DD476" s="59"/>
      <c r="DE476" s="59"/>
      <c r="DF476" s="59"/>
      <c r="DG476" s="59"/>
      <c r="DH476" s="59"/>
      <c r="DI476" s="59"/>
      <c r="DJ476" s="59"/>
      <c r="DK476" s="59"/>
      <c r="DL476" s="59"/>
      <c r="DM476" s="59"/>
      <c r="DN476" s="59"/>
      <c r="DO476" s="59"/>
      <c r="DP476" s="59"/>
      <c r="DQ476" s="59"/>
      <c r="DR476" s="59"/>
      <c r="DS476" s="59"/>
      <c r="DT476" s="59"/>
      <c r="DU476" s="59"/>
      <c r="DV476" s="59"/>
      <c r="DW476" s="59"/>
      <c r="DX476" s="59"/>
      <c r="DY476" s="59"/>
      <c r="DZ476" s="59"/>
      <c r="EA476" s="59"/>
      <c r="EB476" s="59"/>
    </row>
    <row r="477" spans="15:132" s="60" customFormat="1">
      <c r="O477" s="59"/>
      <c r="P477" s="59"/>
      <c r="Q477" s="59"/>
      <c r="R477" s="59"/>
      <c r="S477" s="59"/>
      <c r="T477" s="59"/>
      <c r="U477" s="59"/>
      <c r="V477" s="59"/>
      <c r="W477" s="59"/>
      <c r="X477" s="59"/>
      <c r="Y477" s="59"/>
      <c r="Z477" s="59"/>
      <c r="AA477" s="59"/>
      <c r="AB477" s="59"/>
      <c r="AC477" s="59"/>
      <c r="AD477" s="59"/>
      <c r="AE477" s="59"/>
      <c r="AF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59"/>
      <c r="CS477" s="59"/>
      <c r="CT477" s="59"/>
      <c r="CU477" s="59"/>
      <c r="CV477" s="59"/>
      <c r="CW477" s="59"/>
      <c r="CX477" s="59"/>
      <c r="CY477" s="59"/>
      <c r="CZ477" s="59"/>
      <c r="DA477" s="59"/>
      <c r="DB477" s="59"/>
      <c r="DC477" s="59"/>
      <c r="DD477" s="59"/>
      <c r="DE477" s="59"/>
      <c r="DF477" s="59"/>
      <c r="DG477" s="59"/>
      <c r="DH477" s="59"/>
      <c r="DI477" s="59"/>
      <c r="DJ477" s="59"/>
      <c r="DK477" s="59"/>
      <c r="DL477" s="59"/>
      <c r="DM477" s="59"/>
      <c r="DN477" s="59"/>
      <c r="DO477" s="59"/>
      <c r="DP477" s="59"/>
      <c r="DQ477" s="59"/>
      <c r="DR477" s="59"/>
      <c r="DS477" s="59"/>
      <c r="DT477" s="59"/>
      <c r="DU477" s="59"/>
      <c r="DV477" s="59"/>
      <c r="DW477" s="59"/>
      <c r="DX477" s="59"/>
      <c r="DY477" s="59"/>
      <c r="DZ477" s="59"/>
      <c r="EA477" s="59"/>
      <c r="EB477" s="59"/>
    </row>
    <row r="478" spans="15:132" s="60" customFormat="1">
      <c r="O478" s="59"/>
      <c r="P478" s="59"/>
      <c r="Q478" s="59"/>
      <c r="R478" s="59"/>
      <c r="S478" s="59"/>
      <c r="T478" s="59"/>
      <c r="U478" s="59"/>
      <c r="V478" s="59"/>
      <c r="W478" s="59"/>
      <c r="X478" s="59"/>
      <c r="Y478" s="59"/>
      <c r="Z478" s="59"/>
      <c r="AA478" s="59"/>
      <c r="AB478" s="59"/>
      <c r="AC478" s="59"/>
      <c r="AD478" s="59"/>
      <c r="AE478" s="59"/>
      <c r="AF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59"/>
      <c r="CS478" s="59"/>
      <c r="CT478" s="59"/>
      <c r="CU478" s="59"/>
      <c r="CV478" s="59"/>
      <c r="CW478" s="59"/>
      <c r="CX478" s="59"/>
      <c r="CY478" s="59"/>
      <c r="CZ478" s="59"/>
      <c r="DA478" s="59"/>
      <c r="DB478" s="59"/>
      <c r="DC478" s="59"/>
      <c r="DD478" s="59"/>
      <c r="DE478" s="59"/>
      <c r="DF478" s="59"/>
      <c r="DG478" s="59"/>
      <c r="DH478" s="59"/>
      <c r="DI478" s="59"/>
      <c r="DJ478" s="59"/>
      <c r="DK478" s="59"/>
      <c r="DL478" s="59"/>
      <c r="DM478" s="59"/>
      <c r="DN478" s="59"/>
      <c r="DO478" s="59"/>
      <c r="DP478" s="59"/>
      <c r="DQ478" s="59"/>
      <c r="DR478" s="59"/>
      <c r="DS478" s="59"/>
      <c r="DT478" s="59"/>
      <c r="DU478" s="59"/>
      <c r="DV478" s="59"/>
      <c r="DW478" s="59"/>
      <c r="DX478" s="59"/>
      <c r="DY478" s="59"/>
      <c r="DZ478" s="59"/>
      <c r="EA478" s="59"/>
      <c r="EB478" s="59"/>
    </row>
    <row r="479" spans="15:132" s="60" customFormat="1">
      <c r="O479" s="59"/>
      <c r="P479" s="59"/>
      <c r="Q479" s="59"/>
      <c r="R479" s="59"/>
      <c r="S479" s="59"/>
      <c r="T479" s="59"/>
      <c r="U479" s="59"/>
      <c r="V479" s="59"/>
      <c r="W479" s="59"/>
      <c r="X479" s="59"/>
      <c r="Y479" s="59"/>
      <c r="Z479" s="59"/>
      <c r="AA479" s="59"/>
      <c r="AB479" s="59"/>
      <c r="AC479" s="59"/>
      <c r="AD479" s="59"/>
      <c r="AE479" s="59"/>
      <c r="AF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59"/>
      <c r="CS479" s="59"/>
      <c r="CT479" s="59"/>
      <c r="CU479" s="59"/>
      <c r="CV479" s="59"/>
      <c r="CW479" s="59"/>
      <c r="CX479" s="59"/>
      <c r="CY479" s="59"/>
      <c r="CZ479" s="59"/>
      <c r="DA479" s="59"/>
      <c r="DB479" s="59"/>
      <c r="DC479" s="59"/>
      <c r="DD479" s="59"/>
      <c r="DE479" s="59"/>
      <c r="DF479" s="59"/>
      <c r="DG479" s="59"/>
      <c r="DH479" s="59"/>
      <c r="DI479" s="59"/>
      <c r="DJ479" s="59"/>
      <c r="DK479" s="59"/>
      <c r="DL479" s="59"/>
      <c r="DM479" s="59"/>
      <c r="DN479" s="59"/>
      <c r="DO479" s="59"/>
      <c r="DP479" s="59"/>
      <c r="DQ479" s="59"/>
      <c r="DR479" s="59"/>
      <c r="DS479" s="59"/>
      <c r="DT479" s="59"/>
      <c r="DU479" s="59"/>
      <c r="DV479" s="59"/>
      <c r="DW479" s="59"/>
      <c r="DX479" s="59"/>
      <c r="DY479" s="59"/>
      <c r="DZ479" s="59"/>
      <c r="EA479" s="59"/>
      <c r="EB479" s="59"/>
    </row>
    <row r="480" spans="15:132" s="60" customFormat="1">
      <c r="O480" s="59"/>
      <c r="P480" s="59"/>
      <c r="Q480" s="59"/>
      <c r="R480" s="59"/>
      <c r="S480" s="59"/>
      <c r="T480" s="59"/>
      <c r="U480" s="59"/>
      <c r="V480" s="59"/>
      <c r="W480" s="59"/>
      <c r="X480" s="59"/>
      <c r="Y480" s="59"/>
      <c r="Z480" s="59"/>
      <c r="AA480" s="59"/>
      <c r="AB480" s="59"/>
      <c r="AC480" s="59"/>
      <c r="AD480" s="59"/>
      <c r="AE480" s="59"/>
      <c r="AF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59"/>
      <c r="CS480" s="59"/>
      <c r="CT480" s="59"/>
      <c r="CU480" s="59"/>
      <c r="CV480" s="59"/>
      <c r="CW480" s="59"/>
      <c r="CX480" s="59"/>
      <c r="CY480" s="59"/>
      <c r="CZ480" s="59"/>
      <c r="DA480" s="59"/>
      <c r="DB480" s="59"/>
      <c r="DC480" s="59"/>
      <c r="DD480" s="59"/>
      <c r="DE480" s="59"/>
      <c r="DF480" s="59"/>
      <c r="DG480" s="59"/>
      <c r="DH480" s="59"/>
      <c r="DI480" s="59"/>
      <c r="DJ480" s="59"/>
      <c r="DK480" s="59"/>
      <c r="DL480" s="59"/>
      <c r="DM480" s="59"/>
      <c r="DN480" s="59"/>
      <c r="DO480" s="59"/>
      <c r="DP480" s="59"/>
      <c r="DQ480" s="59"/>
      <c r="DR480" s="59"/>
      <c r="DS480" s="59"/>
      <c r="DT480" s="59"/>
      <c r="DU480" s="59"/>
      <c r="DV480" s="59"/>
      <c r="DW480" s="59"/>
      <c r="DX480" s="59"/>
      <c r="DY480" s="59"/>
      <c r="DZ480" s="59"/>
      <c r="EA480" s="59"/>
      <c r="EB480" s="59"/>
    </row>
    <row r="481" spans="15:132" s="60" customFormat="1">
      <c r="O481" s="59"/>
      <c r="P481" s="59"/>
      <c r="Q481" s="59"/>
      <c r="R481" s="59"/>
      <c r="S481" s="59"/>
      <c r="T481" s="59"/>
      <c r="U481" s="59"/>
      <c r="V481" s="59"/>
      <c r="W481" s="59"/>
      <c r="X481" s="59"/>
      <c r="Y481" s="59"/>
      <c r="Z481" s="59"/>
      <c r="AA481" s="59"/>
      <c r="AB481" s="59"/>
      <c r="AC481" s="59"/>
      <c r="AD481" s="59"/>
      <c r="AE481" s="59"/>
      <c r="AF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59"/>
      <c r="CS481" s="59"/>
      <c r="CT481" s="59"/>
      <c r="CU481" s="59"/>
      <c r="CV481" s="59"/>
      <c r="CW481" s="59"/>
      <c r="CX481" s="59"/>
      <c r="CY481" s="59"/>
      <c r="CZ481" s="59"/>
      <c r="DA481" s="59"/>
      <c r="DB481" s="59"/>
      <c r="DC481" s="59"/>
      <c r="DD481" s="59"/>
      <c r="DE481" s="59"/>
      <c r="DF481" s="59"/>
      <c r="DG481" s="59"/>
      <c r="DH481" s="59"/>
      <c r="DI481" s="59"/>
      <c r="DJ481" s="59"/>
      <c r="DK481" s="59"/>
      <c r="DL481" s="59"/>
      <c r="DM481" s="59"/>
      <c r="DN481" s="59"/>
      <c r="DO481" s="59"/>
      <c r="DP481" s="59"/>
      <c r="DQ481" s="59"/>
      <c r="DR481" s="59"/>
      <c r="DS481" s="59"/>
      <c r="DT481" s="59"/>
      <c r="DU481" s="59"/>
      <c r="DV481" s="59"/>
      <c r="DW481" s="59"/>
      <c r="DX481" s="59"/>
      <c r="DY481" s="59"/>
      <c r="DZ481" s="59"/>
      <c r="EA481" s="59"/>
      <c r="EB481" s="59"/>
    </row>
    <row r="482" spans="15:132" s="60" customFormat="1">
      <c r="O482" s="59"/>
      <c r="P482" s="59"/>
      <c r="Q482" s="59"/>
      <c r="R482" s="59"/>
      <c r="S482" s="59"/>
      <c r="T482" s="59"/>
      <c r="U482" s="59"/>
      <c r="V482" s="59"/>
      <c r="W482" s="59"/>
      <c r="X482" s="59"/>
      <c r="Y482" s="59"/>
      <c r="Z482" s="59"/>
      <c r="AA482" s="59"/>
      <c r="AB482" s="59"/>
      <c r="AC482" s="59"/>
      <c r="AD482" s="59"/>
      <c r="AE482" s="59"/>
      <c r="AF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59"/>
      <c r="CS482" s="59"/>
      <c r="CT482" s="59"/>
      <c r="CU482" s="59"/>
      <c r="CV482" s="59"/>
      <c r="CW482" s="59"/>
      <c r="CX482" s="59"/>
      <c r="CY482" s="59"/>
      <c r="CZ482" s="59"/>
      <c r="DA482" s="59"/>
      <c r="DB482" s="59"/>
      <c r="DC482" s="59"/>
      <c r="DD482" s="59"/>
      <c r="DE482" s="59"/>
      <c r="DF482" s="59"/>
      <c r="DG482" s="59"/>
      <c r="DH482" s="59"/>
      <c r="DI482" s="59"/>
      <c r="DJ482" s="59"/>
      <c r="DK482" s="59"/>
      <c r="DL482" s="59"/>
      <c r="DM482" s="59"/>
      <c r="DN482" s="59"/>
      <c r="DO482" s="59"/>
      <c r="DP482" s="59"/>
      <c r="DQ482" s="59"/>
      <c r="DR482" s="59"/>
      <c r="DS482" s="59"/>
      <c r="DT482" s="59"/>
      <c r="DU482" s="59"/>
      <c r="DV482" s="59"/>
      <c r="DW482" s="59"/>
      <c r="DX482" s="59"/>
      <c r="DY482" s="59"/>
      <c r="DZ482" s="59"/>
      <c r="EA482" s="59"/>
      <c r="EB482" s="59"/>
    </row>
    <row r="483" spans="15:132" s="60" customFormat="1">
      <c r="O483" s="59"/>
      <c r="P483" s="59"/>
      <c r="Q483" s="59"/>
      <c r="R483" s="59"/>
      <c r="S483" s="59"/>
      <c r="T483" s="59"/>
      <c r="U483" s="59"/>
      <c r="V483" s="59"/>
      <c r="W483" s="59"/>
      <c r="X483" s="59"/>
      <c r="Y483" s="59"/>
      <c r="Z483" s="59"/>
      <c r="AA483" s="59"/>
      <c r="AB483" s="59"/>
      <c r="AC483" s="59"/>
      <c r="AD483" s="59"/>
      <c r="AE483" s="59"/>
      <c r="AF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59"/>
      <c r="CS483" s="59"/>
      <c r="CT483" s="59"/>
      <c r="CU483" s="59"/>
      <c r="CV483" s="59"/>
      <c r="CW483" s="59"/>
      <c r="CX483" s="59"/>
      <c r="CY483" s="59"/>
      <c r="CZ483" s="59"/>
      <c r="DA483" s="59"/>
      <c r="DB483" s="59"/>
      <c r="DC483" s="59"/>
      <c r="DD483" s="59"/>
      <c r="DE483" s="59"/>
      <c r="DF483" s="59"/>
      <c r="DG483" s="59"/>
      <c r="DH483" s="59"/>
      <c r="DI483" s="59"/>
      <c r="DJ483" s="59"/>
      <c r="DK483" s="59"/>
      <c r="DL483" s="59"/>
      <c r="DM483" s="59"/>
      <c r="DN483" s="59"/>
      <c r="DO483" s="59"/>
      <c r="DP483" s="59"/>
      <c r="DQ483" s="59"/>
      <c r="DR483" s="59"/>
      <c r="DS483" s="59"/>
      <c r="DT483" s="59"/>
      <c r="DU483" s="59"/>
      <c r="DV483" s="59"/>
      <c r="DW483" s="59"/>
      <c r="DX483" s="59"/>
      <c r="DY483" s="59"/>
      <c r="DZ483" s="59"/>
      <c r="EA483" s="59"/>
      <c r="EB483" s="59"/>
    </row>
    <row r="484" spans="15:132" s="60" customFormat="1">
      <c r="O484" s="59"/>
      <c r="P484" s="59"/>
      <c r="Q484" s="59"/>
      <c r="R484" s="59"/>
      <c r="S484" s="59"/>
      <c r="T484" s="59"/>
      <c r="U484" s="59"/>
      <c r="V484" s="59"/>
      <c r="W484" s="59"/>
      <c r="X484" s="59"/>
      <c r="Y484" s="59"/>
      <c r="Z484" s="59"/>
      <c r="AA484" s="59"/>
      <c r="AB484" s="59"/>
      <c r="AC484" s="59"/>
      <c r="AD484" s="59"/>
      <c r="AE484" s="59"/>
      <c r="AF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59"/>
      <c r="CS484" s="59"/>
      <c r="CT484" s="59"/>
      <c r="CU484" s="59"/>
      <c r="CV484" s="59"/>
      <c r="CW484" s="59"/>
      <c r="CX484" s="59"/>
      <c r="CY484" s="59"/>
      <c r="CZ484" s="59"/>
      <c r="DA484" s="59"/>
      <c r="DB484" s="59"/>
      <c r="DC484" s="59"/>
      <c r="DD484" s="59"/>
      <c r="DE484" s="59"/>
      <c r="DF484" s="59"/>
      <c r="DG484" s="59"/>
      <c r="DH484" s="59"/>
      <c r="DI484" s="59"/>
      <c r="DJ484" s="59"/>
      <c r="DK484" s="59"/>
      <c r="DL484" s="59"/>
      <c r="DM484" s="59"/>
      <c r="DN484" s="59"/>
      <c r="DO484" s="59"/>
      <c r="DP484" s="59"/>
      <c r="DQ484" s="59"/>
      <c r="DR484" s="59"/>
      <c r="DS484" s="59"/>
      <c r="DT484" s="59"/>
      <c r="DU484" s="59"/>
      <c r="DV484" s="59"/>
      <c r="DW484" s="59"/>
      <c r="DX484" s="59"/>
      <c r="DY484" s="59"/>
      <c r="DZ484" s="59"/>
      <c r="EA484" s="59"/>
      <c r="EB484" s="59"/>
    </row>
    <row r="485" spans="15:132" s="60" customFormat="1">
      <c r="O485" s="59"/>
      <c r="P485" s="59"/>
      <c r="Q485" s="59"/>
      <c r="R485" s="59"/>
      <c r="S485" s="59"/>
      <c r="T485" s="59"/>
      <c r="U485" s="59"/>
      <c r="V485" s="59"/>
      <c r="W485" s="59"/>
      <c r="X485" s="59"/>
      <c r="Y485" s="59"/>
      <c r="Z485" s="59"/>
      <c r="AA485" s="59"/>
      <c r="AB485" s="59"/>
      <c r="AC485" s="59"/>
      <c r="AD485" s="59"/>
      <c r="AE485" s="59"/>
      <c r="AF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59"/>
      <c r="CS485" s="59"/>
      <c r="CT485" s="59"/>
      <c r="CU485" s="59"/>
      <c r="CV485" s="59"/>
      <c r="CW485" s="59"/>
      <c r="CX485" s="59"/>
      <c r="CY485" s="59"/>
      <c r="CZ485" s="59"/>
      <c r="DA485" s="59"/>
      <c r="DB485" s="59"/>
      <c r="DC485" s="59"/>
      <c r="DD485" s="59"/>
      <c r="DE485" s="59"/>
      <c r="DF485" s="59"/>
      <c r="DG485" s="59"/>
      <c r="DH485" s="59"/>
      <c r="DI485" s="59"/>
      <c r="DJ485" s="59"/>
      <c r="DK485" s="59"/>
      <c r="DL485" s="59"/>
      <c r="DM485" s="59"/>
      <c r="DN485" s="59"/>
      <c r="DO485" s="59"/>
      <c r="DP485" s="59"/>
      <c r="DQ485" s="59"/>
      <c r="DR485" s="59"/>
      <c r="DS485" s="59"/>
      <c r="DT485" s="59"/>
      <c r="DU485" s="59"/>
      <c r="DV485" s="59"/>
      <c r="DW485" s="59"/>
      <c r="DX485" s="59"/>
      <c r="DY485" s="59"/>
      <c r="DZ485" s="59"/>
      <c r="EA485" s="59"/>
      <c r="EB485" s="59"/>
    </row>
    <row r="486" spans="15:132" s="60" customFormat="1">
      <c r="O486" s="59"/>
      <c r="P486" s="59"/>
      <c r="Q486" s="59"/>
      <c r="R486" s="59"/>
      <c r="S486" s="59"/>
      <c r="T486" s="59"/>
      <c r="U486" s="59"/>
      <c r="V486" s="59"/>
      <c r="W486" s="59"/>
      <c r="X486" s="59"/>
      <c r="Y486" s="59"/>
      <c r="Z486" s="59"/>
      <c r="AA486" s="59"/>
      <c r="AB486" s="59"/>
      <c r="AC486" s="59"/>
      <c r="AD486" s="59"/>
      <c r="AE486" s="59"/>
      <c r="AF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59"/>
      <c r="CS486" s="59"/>
      <c r="CT486" s="59"/>
      <c r="CU486" s="59"/>
      <c r="CV486" s="59"/>
      <c r="CW486" s="59"/>
      <c r="CX486" s="59"/>
      <c r="CY486" s="59"/>
      <c r="CZ486" s="59"/>
      <c r="DA486" s="59"/>
      <c r="DB486" s="59"/>
      <c r="DC486" s="59"/>
      <c r="DD486" s="59"/>
      <c r="DE486" s="59"/>
      <c r="DF486" s="59"/>
      <c r="DG486" s="59"/>
      <c r="DH486" s="59"/>
      <c r="DI486" s="59"/>
      <c r="DJ486" s="59"/>
      <c r="DK486" s="59"/>
      <c r="DL486" s="59"/>
      <c r="DM486" s="59"/>
      <c r="DN486" s="59"/>
      <c r="DO486" s="59"/>
      <c r="DP486" s="59"/>
      <c r="DQ486" s="59"/>
      <c r="DR486" s="59"/>
      <c r="DS486" s="59"/>
      <c r="DT486" s="59"/>
      <c r="DU486" s="59"/>
      <c r="DV486" s="59"/>
      <c r="DW486" s="59"/>
      <c r="DX486" s="59"/>
      <c r="DY486" s="59"/>
      <c r="DZ486" s="59"/>
      <c r="EA486" s="59"/>
      <c r="EB486" s="59"/>
    </row>
    <row r="487" spans="15:132" s="60" customFormat="1">
      <c r="O487" s="59"/>
      <c r="P487" s="59"/>
      <c r="Q487" s="59"/>
      <c r="R487" s="59"/>
      <c r="S487" s="59"/>
      <c r="T487" s="59"/>
      <c r="U487" s="59"/>
      <c r="V487" s="59"/>
      <c r="W487" s="59"/>
      <c r="X487" s="59"/>
      <c r="Y487" s="59"/>
      <c r="Z487" s="59"/>
      <c r="AA487" s="59"/>
      <c r="AB487" s="59"/>
      <c r="AC487" s="59"/>
      <c r="AD487" s="59"/>
      <c r="AE487" s="59"/>
      <c r="AF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59"/>
      <c r="CS487" s="59"/>
      <c r="CT487" s="59"/>
      <c r="CU487" s="59"/>
      <c r="CV487" s="59"/>
      <c r="CW487" s="59"/>
      <c r="CX487" s="59"/>
      <c r="CY487" s="59"/>
      <c r="CZ487" s="59"/>
      <c r="DA487" s="59"/>
      <c r="DB487" s="59"/>
      <c r="DC487" s="59"/>
      <c r="DD487" s="59"/>
      <c r="DE487" s="59"/>
      <c r="DF487" s="59"/>
      <c r="DG487" s="59"/>
      <c r="DH487" s="59"/>
      <c r="DI487" s="59"/>
      <c r="DJ487" s="59"/>
      <c r="DK487" s="59"/>
      <c r="DL487" s="59"/>
      <c r="DM487" s="59"/>
      <c r="DN487" s="59"/>
      <c r="DO487" s="59"/>
      <c r="DP487" s="59"/>
      <c r="DQ487" s="59"/>
      <c r="DR487" s="59"/>
      <c r="DS487" s="59"/>
      <c r="DT487" s="59"/>
      <c r="DU487" s="59"/>
      <c r="DV487" s="59"/>
      <c r="DW487" s="59"/>
      <c r="DX487" s="59"/>
      <c r="DY487" s="59"/>
      <c r="DZ487" s="59"/>
      <c r="EA487" s="59"/>
      <c r="EB487" s="59"/>
    </row>
    <row r="488" spans="15:132" s="60" customFormat="1">
      <c r="O488" s="59"/>
      <c r="P488" s="59"/>
      <c r="Q488" s="59"/>
      <c r="R488" s="59"/>
      <c r="S488" s="59"/>
      <c r="T488" s="59"/>
      <c r="U488" s="59"/>
      <c r="V488" s="59"/>
      <c r="W488" s="59"/>
      <c r="X488" s="59"/>
      <c r="Y488" s="59"/>
      <c r="Z488" s="59"/>
      <c r="AA488" s="59"/>
      <c r="AB488" s="59"/>
      <c r="AC488" s="59"/>
      <c r="AD488" s="59"/>
      <c r="AE488" s="59"/>
      <c r="AF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59"/>
      <c r="CS488" s="59"/>
      <c r="CT488" s="59"/>
      <c r="CU488" s="59"/>
      <c r="CV488" s="59"/>
      <c r="CW488" s="59"/>
      <c r="CX488" s="59"/>
      <c r="CY488" s="59"/>
      <c r="CZ488" s="59"/>
      <c r="DA488" s="59"/>
      <c r="DB488" s="59"/>
      <c r="DC488" s="59"/>
      <c r="DD488" s="59"/>
      <c r="DE488" s="59"/>
      <c r="DF488" s="59"/>
      <c r="DG488" s="59"/>
      <c r="DH488" s="59"/>
      <c r="DI488" s="59"/>
      <c r="DJ488" s="59"/>
      <c r="DK488" s="59"/>
      <c r="DL488" s="59"/>
      <c r="DM488" s="59"/>
      <c r="DN488" s="59"/>
      <c r="DO488" s="59"/>
      <c r="DP488" s="59"/>
      <c r="DQ488" s="59"/>
      <c r="DR488" s="59"/>
      <c r="DS488" s="59"/>
      <c r="DT488" s="59"/>
      <c r="DU488" s="59"/>
      <c r="DV488" s="59"/>
      <c r="DW488" s="59"/>
      <c r="DX488" s="59"/>
      <c r="DY488" s="59"/>
      <c r="DZ488" s="59"/>
      <c r="EA488" s="59"/>
      <c r="EB488" s="59"/>
    </row>
    <row r="489" spans="15:132" s="60" customFormat="1">
      <c r="O489" s="59"/>
      <c r="P489" s="59"/>
      <c r="Q489" s="59"/>
      <c r="R489" s="59"/>
      <c r="S489" s="59"/>
      <c r="T489" s="59"/>
      <c r="U489" s="59"/>
      <c r="V489" s="59"/>
      <c r="W489" s="59"/>
      <c r="X489" s="59"/>
      <c r="Y489" s="59"/>
      <c r="Z489" s="59"/>
      <c r="AA489" s="59"/>
      <c r="AB489" s="59"/>
      <c r="AC489" s="59"/>
      <c r="AD489" s="59"/>
      <c r="AE489" s="59"/>
      <c r="AF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59"/>
      <c r="CS489" s="59"/>
      <c r="CT489" s="59"/>
      <c r="CU489" s="59"/>
      <c r="CV489" s="59"/>
      <c r="CW489" s="59"/>
      <c r="CX489" s="59"/>
      <c r="CY489" s="59"/>
      <c r="CZ489" s="59"/>
      <c r="DA489" s="59"/>
      <c r="DB489" s="59"/>
      <c r="DC489" s="59"/>
      <c r="DD489" s="59"/>
      <c r="DE489" s="59"/>
      <c r="DF489" s="59"/>
      <c r="DG489" s="59"/>
      <c r="DH489" s="59"/>
      <c r="DI489" s="59"/>
      <c r="DJ489" s="59"/>
      <c r="DK489" s="59"/>
      <c r="DL489" s="59"/>
      <c r="DM489" s="59"/>
      <c r="DN489" s="59"/>
      <c r="DO489" s="59"/>
      <c r="DP489" s="59"/>
      <c r="DQ489" s="59"/>
      <c r="DR489" s="59"/>
      <c r="DS489" s="59"/>
      <c r="DT489" s="59"/>
      <c r="DU489" s="59"/>
      <c r="DV489" s="59"/>
      <c r="DW489" s="59"/>
      <c r="DX489" s="59"/>
      <c r="DY489" s="59"/>
      <c r="DZ489" s="59"/>
      <c r="EA489" s="59"/>
      <c r="EB489" s="59"/>
    </row>
    <row r="490" spans="15:132" s="60" customFormat="1">
      <c r="O490" s="59"/>
      <c r="P490" s="59"/>
      <c r="Q490" s="59"/>
      <c r="R490" s="59"/>
      <c r="S490" s="59"/>
      <c r="T490" s="59"/>
      <c r="U490" s="59"/>
      <c r="V490" s="59"/>
      <c r="W490" s="59"/>
      <c r="X490" s="59"/>
      <c r="Y490" s="59"/>
      <c r="Z490" s="59"/>
      <c r="AA490" s="59"/>
      <c r="AB490" s="59"/>
      <c r="AC490" s="59"/>
      <c r="AD490" s="59"/>
      <c r="AE490" s="59"/>
      <c r="AF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59"/>
      <c r="CS490" s="59"/>
      <c r="CT490" s="59"/>
      <c r="CU490" s="59"/>
      <c r="CV490" s="59"/>
      <c r="CW490" s="59"/>
      <c r="CX490" s="59"/>
      <c r="CY490" s="59"/>
      <c r="CZ490" s="59"/>
      <c r="DA490" s="59"/>
      <c r="DB490" s="59"/>
      <c r="DC490" s="59"/>
      <c r="DD490" s="59"/>
      <c r="DE490" s="59"/>
      <c r="DF490" s="59"/>
      <c r="DG490" s="59"/>
      <c r="DH490" s="59"/>
      <c r="DI490" s="59"/>
      <c r="DJ490" s="59"/>
      <c r="DK490" s="59"/>
      <c r="DL490" s="59"/>
      <c r="DM490" s="59"/>
      <c r="DN490" s="59"/>
      <c r="DO490" s="59"/>
      <c r="DP490" s="59"/>
      <c r="DQ490" s="59"/>
      <c r="DR490" s="59"/>
      <c r="DS490" s="59"/>
      <c r="DT490" s="59"/>
      <c r="DU490" s="59"/>
      <c r="DV490" s="59"/>
      <c r="DW490" s="59"/>
      <c r="DX490" s="59"/>
      <c r="DY490" s="59"/>
      <c r="DZ490" s="59"/>
      <c r="EA490" s="59"/>
      <c r="EB490" s="59"/>
    </row>
    <row r="491" spans="15:132" s="60" customFormat="1">
      <c r="O491" s="59"/>
      <c r="P491" s="59"/>
      <c r="Q491" s="59"/>
      <c r="R491" s="59"/>
      <c r="S491" s="59"/>
      <c r="T491" s="59"/>
      <c r="U491" s="59"/>
      <c r="V491" s="59"/>
      <c r="W491" s="59"/>
      <c r="X491" s="59"/>
      <c r="Y491" s="59"/>
      <c r="Z491" s="59"/>
      <c r="AA491" s="59"/>
      <c r="AB491" s="59"/>
      <c r="AC491" s="59"/>
      <c r="AD491" s="59"/>
      <c r="AE491" s="59"/>
      <c r="AF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59"/>
      <c r="CS491" s="59"/>
      <c r="CT491" s="59"/>
      <c r="CU491" s="59"/>
      <c r="CV491" s="59"/>
      <c r="CW491" s="59"/>
      <c r="CX491" s="59"/>
      <c r="CY491" s="59"/>
      <c r="CZ491" s="59"/>
      <c r="DA491" s="59"/>
      <c r="DB491" s="59"/>
      <c r="DC491" s="59"/>
      <c r="DD491" s="59"/>
      <c r="DE491" s="59"/>
      <c r="DF491" s="59"/>
      <c r="DG491" s="59"/>
      <c r="DH491" s="59"/>
      <c r="DI491" s="59"/>
      <c r="DJ491" s="59"/>
      <c r="DK491" s="59"/>
      <c r="DL491" s="59"/>
      <c r="DM491" s="59"/>
      <c r="DN491" s="59"/>
      <c r="DO491" s="59"/>
      <c r="DP491" s="59"/>
      <c r="DQ491" s="59"/>
      <c r="DR491" s="59"/>
      <c r="DS491" s="59"/>
      <c r="DT491" s="59"/>
      <c r="DU491" s="59"/>
      <c r="DV491" s="59"/>
      <c r="DW491" s="59"/>
      <c r="DX491" s="59"/>
      <c r="DY491" s="59"/>
      <c r="DZ491" s="59"/>
      <c r="EA491" s="59"/>
      <c r="EB491" s="59"/>
    </row>
    <row r="492" spans="15:132" s="60" customFormat="1">
      <c r="O492" s="59"/>
      <c r="P492" s="59"/>
      <c r="Q492" s="59"/>
      <c r="R492" s="59"/>
      <c r="S492" s="59"/>
      <c r="T492" s="59"/>
      <c r="U492" s="59"/>
      <c r="V492" s="59"/>
      <c r="W492" s="59"/>
      <c r="X492" s="59"/>
      <c r="Y492" s="59"/>
      <c r="Z492" s="59"/>
      <c r="AA492" s="59"/>
      <c r="AB492" s="59"/>
      <c r="AC492" s="59"/>
      <c r="AD492" s="59"/>
      <c r="AE492" s="59"/>
      <c r="AF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59"/>
      <c r="CS492" s="59"/>
      <c r="CT492" s="59"/>
      <c r="CU492" s="59"/>
      <c r="CV492" s="59"/>
      <c r="CW492" s="59"/>
      <c r="CX492" s="59"/>
      <c r="CY492" s="59"/>
      <c r="CZ492" s="59"/>
      <c r="DA492" s="59"/>
      <c r="DB492" s="59"/>
      <c r="DC492" s="59"/>
      <c r="DD492" s="59"/>
      <c r="DE492" s="59"/>
      <c r="DF492" s="59"/>
      <c r="DG492" s="59"/>
      <c r="DH492" s="59"/>
      <c r="DI492" s="59"/>
      <c r="DJ492" s="59"/>
      <c r="DK492" s="59"/>
      <c r="DL492" s="59"/>
      <c r="DM492" s="59"/>
      <c r="DN492" s="59"/>
      <c r="DO492" s="59"/>
      <c r="DP492" s="59"/>
      <c r="DQ492" s="59"/>
      <c r="DR492" s="59"/>
      <c r="DS492" s="59"/>
      <c r="DT492" s="59"/>
      <c r="DU492" s="59"/>
      <c r="DV492" s="59"/>
      <c r="DW492" s="59"/>
      <c r="DX492" s="59"/>
      <c r="DY492" s="59"/>
      <c r="DZ492" s="59"/>
      <c r="EA492" s="59"/>
      <c r="EB492" s="59"/>
    </row>
    <row r="493" spans="15:132" s="60" customFormat="1">
      <c r="O493" s="59"/>
      <c r="P493" s="59"/>
      <c r="Q493" s="59"/>
      <c r="R493" s="59"/>
      <c r="S493" s="59"/>
      <c r="T493" s="59"/>
      <c r="U493" s="59"/>
      <c r="V493" s="59"/>
      <c r="W493" s="59"/>
      <c r="X493" s="59"/>
      <c r="Y493" s="59"/>
      <c r="Z493" s="59"/>
      <c r="AA493" s="59"/>
      <c r="AB493" s="59"/>
      <c r="AC493" s="59"/>
      <c r="AD493" s="59"/>
      <c r="AE493" s="59"/>
      <c r="AF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59"/>
      <c r="CS493" s="59"/>
      <c r="CT493" s="59"/>
      <c r="CU493" s="59"/>
      <c r="CV493" s="59"/>
      <c r="CW493" s="59"/>
      <c r="CX493" s="59"/>
      <c r="CY493" s="59"/>
      <c r="CZ493" s="59"/>
      <c r="DA493" s="59"/>
      <c r="DB493" s="59"/>
      <c r="DC493" s="59"/>
      <c r="DD493" s="59"/>
      <c r="DE493" s="59"/>
      <c r="DF493" s="59"/>
      <c r="DG493" s="59"/>
      <c r="DH493" s="59"/>
      <c r="DI493" s="59"/>
      <c r="DJ493" s="59"/>
      <c r="DK493" s="59"/>
      <c r="DL493" s="59"/>
      <c r="DM493" s="59"/>
      <c r="DN493" s="59"/>
      <c r="DO493" s="59"/>
      <c r="DP493" s="59"/>
      <c r="DQ493" s="59"/>
      <c r="DR493" s="59"/>
      <c r="DS493" s="59"/>
      <c r="DT493" s="59"/>
      <c r="DU493" s="59"/>
      <c r="DV493" s="59"/>
      <c r="DW493" s="59"/>
      <c r="DX493" s="59"/>
      <c r="DY493" s="59"/>
      <c r="DZ493" s="59"/>
      <c r="EA493" s="59"/>
      <c r="EB493" s="59"/>
    </row>
    <row r="494" spans="15:132" s="60" customFormat="1">
      <c r="O494" s="59"/>
      <c r="P494" s="59"/>
      <c r="Q494" s="59"/>
      <c r="R494" s="59"/>
      <c r="S494" s="59"/>
      <c r="T494" s="59"/>
      <c r="U494" s="59"/>
      <c r="V494" s="59"/>
      <c r="W494" s="59"/>
      <c r="X494" s="59"/>
      <c r="Y494" s="59"/>
      <c r="Z494" s="59"/>
      <c r="AA494" s="59"/>
      <c r="AB494" s="59"/>
      <c r="AC494" s="59"/>
      <c r="AD494" s="59"/>
      <c r="AE494" s="59"/>
      <c r="AF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59"/>
      <c r="CS494" s="59"/>
      <c r="CT494" s="59"/>
      <c r="CU494" s="59"/>
      <c r="CV494" s="59"/>
      <c r="CW494" s="59"/>
      <c r="CX494" s="59"/>
      <c r="CY494" s="59"/>
      <c r="CZ494" s="59"/>
      <c r="DA494" s="59"/>
      <c r="DB494" s="59"/>
      <c r="DC494" s="59"/>
      <c r="DD494" s="59"/>
      <c r="DE494" s="59"/>
      <c r="DF494" s="59"/>
      <c r="DG494" s="59"/>
      <c r="DH494" s="59"/>
      <c r="DI494" s="59"/>
      <c r="DJ494" s="59"/>
      <c r="DK494" s="59"/>
      <c r="DL494" s="59"/>
      <c r="DM494" s="59"/>
      <c r="DN494" s="59"/>
      <c r="DO494" s="59"/>
      <c r="DP494" s="59"/>
      <c r="DQ494" s="59"/>
      <c r="DR494" s="59"/>
      <c r="DS494" s="59"/>
      <c r="DT494" s="59"/>
      <c r="DU494" s="59"/>
      <c r="DV494" s="59"/>
      <c r="DW494" s="59"/>
      <c r="DX494" s="59"/>
      <c r="DY494" s="59"/>
      <c r="DZ494" s="59"/>
      <c r="EA494" s="59"/>
      <c r="EB494" s="59"/>
    </row>
    <row r="495" spans="15:132" s="60" customFormat="1">
      <c r="O495" s="59"/>
      <c r="P495" s="59"/>
      <c r="Q495" s="59"/>
      <c r="R495" s="59"/>
      <c r="S495" s="59"/>
      <c r="T495" s="59"/>
      <c r="U495" s="59"/>
      <c r="V495" s="59"/>
      <c r="W495" s="59"/>
      <c r="X495" s="59"/>
      <c r="Y495" s="59"/>
      <c r="Z495" s="59"/>
      <c r="AA495" s="59"/>
      <c r="AB495" s="59"/>
      <c r="AC495" s="59"/>
      <c r="AD495" s="59"/>
      <c r="AE495" s="59"/>
      <c r="AF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59"/>
      <c r="CS495" s="59"/>
      <c r="CT495" s="59"/>
      <c r="CU495" s="59"/>
      <c r="CV495" s="59"/>
      <c r="CW495" s="59"/>
      <c r="CX495" s="59"/>
      <c r="CY495" s="59"/>
      <c r="CZ495" s="59"/>
      <c r="DA495" s="59"/>
      <c r="DB495" s="59"/>
      <c r="DC495" s="59"/>
      <c r="DD495" s="59"/>
      <c r="DE495" s="59"/>
      <c r="DF495" s="59"/>
      <c r="DG495" s="59"/>
      <c r="DH495" s="59"/>
      <c r="DI495" s="59"/>
      <c r="DJ495" s="59"/>
      <c r="DK495" s="59"/>
      <c r="DL495" s="59"/>
      <c r="DM495" s="59"/>
      <c r="DN495" s="59"/>
      <c r="DO495" s="59"/>
      <c r="DP495" s="59"/>
      <c r="DQ495" s="59"/>
      <c r="DR495" s="59"/>
      <c r="DS495" s="59"/>
      <c r="DT495" s="59"/>
      <c r="DU495" s="59"/>
      <c r="DV495" s="59"/>
      <c r="DW495" s="59"/>
      <c r="DX495" s="59"/>
      <c r="DY495" s="59"/>
      <c r="DZ495" s="59"/>
      <c r="EA495" s="59"/>
      <c r="EB495" s="59"/>
    </row>
    <row r="496" spans="15:132" s="60" customFormat="1">
      <c r="O496" s="59"/>
      <c r="P496" s="59"/>
      <c r="Q496" s="59"/>
      <c r="R496" s="59"/>
      <c r="S496" s="59"/>
      <c r="T496" s="59"/>
      <c r="U496" s="59"/>
      <c r="V496" s="59"/>
      <c r="W496" s="59"/>
      <c r="X496" s="59"/>
      <c r="Y496" s="59"/>
      <c r="Z496" s="59"/>
      <c r="AA496" s="59"/>
      <c r="AB496" s="59"/>
      <c r="AC496" s="59"/>
      <c r="AD496" s="59"/>
      <c r="AE496" s="59"/>
      <c r="AF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59"/>
      <c r="CS496" s="59"/>
      <c r="CT496" s="59"/>
      <c r="CU496" s="59"/>
      <c r="CV496" s="59"/>
      <c r="CW496" s="59"/>
      <c r="CX496" s="59"/>
      <c r="CY496" s="59"/>
      <c r="CZ496" s="59"/>
      <c r="DA496" s="59"/>
      <c r="DB496" s="59"/>
      <c r="DC496" s="59"/>
      <c r="DD496" s="59"/>
      <c r="DE496" s="59"/>
      <c r="DF496" s="59"/>
      <c r="DG496" s="59"/>
      <c r="DH496" s="59"/>
      <c r="DI496" s="59"/>
      <c r="DJ496" s="59"/>
      <c r="DK496" s="59"/>
      <c r="DL496" s="59"/>
      <c r="DM496" s="59"/>
      <c r="DN496" s="59"/>
      <c r="DO496" s="59"/>
      <c r="DP496" s="59"/>
      <c r="DQ496" s="59"/>
      <c r="DR496" s="59"/>
      <c r="DS496" s="59"/>
      <c r="DT496" s="59"/>
      <c r="DU496" s="59"/>
      <c r="DV496" s="59"/>
      <c r="DW496" s="59"/>
      <c r="DX496" s="59"/>
      <c r="DY496" s="59"/>
      <c r="DZ496" s="59"/>
      <c r="EA496" s="59"/>
      <c r="EB496" s="59"/>
    </row>
    <row r="497" spans="15:132" s="60" customFormat="1">
      <c r="O497" s="59"/>
      <c r="P497" s="59"/>
      <c r="Q497" s="59"/>
      <c r="R497" s="59"/>
      <c r="S497" s="59"/>
      <c r="T497" s="59"/>
      <c r="U497" s="59"/>
      <c r="V497" s="59"/>
      <c r="W497" s="59"/>
      <c r="X497" s="59"/>
      <c r="Y497" s="59"/>
      <c r="Z497" s="59"/>
      <c r="AA497" s="59"/>
      <c r="AB497" s="59"/>
      <c r="AC497" s="59"/>
      <c r="AD497" s="59"/>
      <c r="AE497" s="59"/>
      <c r="AF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59"/>
      <c r="CS497" s="59"/>
      <c r="CT497" s="59"/>
      <c r="CU497" s="59"/>
      <c r="CV497" s="59"/>
      <c r="CW497" s="59"/>
      <c r="CX497" s="59"/>
      <c r="CY497" s="59"/>
      <c r="CZ497" s="59"/>
      <c r="DA497" s="59"/>
      <c r="DB497" s="59"/>
      <c r="DC497" s="59"/>
      <c r="DD497" s="59"/>
      <c r="DE497" s="59"/>
      <c r="DF497" s="59"/>
      <c r="DG497" s="59"/>
      <c r="DH497" s="59"/>
      <c r="DI497" s="59"/>
      <c r="DJ497" s="59"/>
      <c r="DK497" s="59"/>
      <c r="DL497" s="59"/>
      <c r="DM497" s="59"/>
      <c r="DN497" s="59"/>
      <c r="DO497" s="59"/>
      <c r="DP497" s="59"/>
      <c r="DQ497" s="59"/>
      <c r="DR497" s="59"/>
      <c r="DS497" s="59"/>
      <c r="DT497" s="59"/>
      <c r="DU497" s="59"/>
      <c r="DV497" s="59"/>
      <c r="DW497" s="59"/>
      <c r="DX497" s="59"/>
      <c r="DY497" s="59"/>
      <c r="DZ497" s="59"/>
      <c r="EA497" s="59"/>
      <c r="EB497" s="59"/>
    </row>
    <row r="498" spans="15:132" s="60" customFormat="1">
      <c r="O498" s="59"/>
      <c r="P498" s="59"/>
      <c r="Q498" s="59"/>
      <c r="R498" s="59"/>
      <c r="S498" s="59"/>
      <c r="T498" s="59"/>
      <c r="U498" s="59"/>
      <c r="V498" s="59"/>
      <c r="W498" s="59"/>
      <c r="X498" s="59"/>
      <c r="Y498" s="59"/>
      <c r="Z498" s="59"/>
      <c r="AA498" s="59"/>
      <c r="AB498" s="59"/>
      <c r="AC498" s="59"/>
      <c r="AD498" s="59"/>
      <c r="AE498" s="59"/>
      <c r="AF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59"/>
      <c r="CS498" s="59"/>
      <c r="CT498" s="59"/>
      <c r="CU498" s="59"/>
      <c r="CV498" s="59"/>
      <c r="CW498" s="59"/>
      <c r="CX498" s="59"/>
      <c r="CY498" s="59"/>
      <c r="CZ498" s="59"/>
      <c r="DA498" s="59"/>
      <c r="DB498" s="59"/>
      <c r="DC498" s="59"/>
      <c r="DD498" s="59"/>
      <c r="DE498" s="59"/>
      <c r="DF498" s="59"/>
      <c r="DG498" s="59"/>
      <c r="DH498" s="59"/>
      <c r="DI498" s="59"/>
      <c r="DJ498" s="59"/>
      <c r="DK498" s="59"/>
      <c r="DL498" s="59"/>
      <c r="DM498" s="59"/>
      <c r="DN498" s="59"/>
      <c r="DO498" s="59"/>
      <c r="DP498" s="59"/>
      <c r="DQ498" s="59"/>
      <c r="DR498" s="59"/>
      <c r="DS498" s="59"/>
      <c r="DT498" s="59"/>
      <c r="DU498" s="59"/>
      <c r="DV498" s="59"/>
      <c r="DW498" s="59"/>
      <c r="DX498" s="59"/>
      <c r="DY498" s="59"/>
      <c r="DZ498" s="59"/>
      <c r="EA498" s="59"/>
      <c r="EB498" s="59"/>
    </row>
    <row r="499" spans="15:132" s="60" customFormat="1">
      <c r="O499" s="59"/>
      <c r="P499" s="59"/>
      <c r="Q499" s="59"/>
      <c r="R499" s="59"/>
      <c r="S499" s="59"/>
      <c r="T499" s="59"/>
      <c r="U499" s="59"/>
      <c r="V499" s="59"/>
      <c r="W499" s="59"/>
      <c r="X499" s="59"/>
      <c r="Y499" s="59"/>
      <c r="Z499" s="59"/>
      <c r="AA499" s="59"/>
      <c r="AB499" s="59"/>
      <c r="AC499" s="59"/>
      <c r="AD499" s="59"/>
      <c r="AE499" s="59"/>
      <c r="AF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59"/>
      <c r="CS499" s="59"/>
      <c r="CT499" s="59"/>
      <c r="CU499" s="59"/>
      <c r="CV499" s="59"/>
      <c r="CW499" s="59"/>
      <c r="CX499" s="59"/>
      <c r="CY499" s="59"/>
      <c r="CZ499" s="59"/>
      <c r="DA499" s="59"/>
      <c r="DB499" s="59"/>
      <c r="DC499" s="59"/>
      <c r="DD499" s="59"/>
      <c r="DE499" s="59"/>
      <c r="DF499" s="59"/>
      <c r="DG499" s="59"/>
      <c r="DH499" s="59"/>
      <c r="DI499" s="59"/>
      <c r="DJ499" s="59"/>
      <c r="DK499" s="59"/>
      <c r="DL499" s="59"/>
      <c r="DM499" s="59"/>
      <c r="DN499" s="59"/>
      <c r="DO499" s="59"/>
      <c r="DP499" s="59"/>
      <c r="DQ499" s="59"/>
      <c r="DR499" s="59"/>
      <c r="DS499" s="59"/>
      <c r="DT499" s="59"/>
      <c r="DU499" s="59"/>
      <c r="DV499" s="59"/>
      <c r="DW499" s="59"/>
      <c r="DX499" s="59"/>
      <c r="DY499" s="59"/>
      <c r="DZ499" s="59"/>
      <c r="EA499" s="59"/>
      <c r="EB499" s="59"/>
    </row>
    <row r="500" spans="15:132" s="60" customFormat="1">
      <c r="O500" s="59"/>
      <c r="P500" s="59"/>
      <c r="Q500" s="59"/>
      <c r="R500" s="59"/>
      <c r="S500" s="59"/>
      <c r="T500" s="59"/>
      <c r="U500" s="59"/>
      <c r="V500" s="59"/>
      <c r="W500" s="59"/>
      <c r="X500" s="59"/>
      <c r="Y500" s="59"/>
      <c r="Z500" s="59"/>
      <c r="AA500" s="59"/>
      <c r="AB500" s="59"/>
      <c r="AC500" s="59"/>
      <c r="AD500" s="59"/>
      <c r="AE500" s="59"/>
      <c r="AF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59"/>
      <c r="CS500" s="59"/>
      <c r="CT500" s="59"/>
      <c r="CU500" s="59"/>
      <c r="CV500" s="59"/>
      <c r="CW500" s="59"/>
      <c r="CX500" s="59"/>
      <c r="CY500" s="59"/>
      <c r="CZ500" s="59"/>
      <c r="DA500" s="59"/>
      <c r="DB500" s="59"/>
      <c r="DC500" s="59"/>
      <c r="DD500" s="59"/>
      <c r="DE500" s="59"/>
      <c r="DF500" s="59"/>
      <c r="DG500" s="59"/>
      <c r="DH500" s="59"/>
      <c r="DI500" s="59"/>
      <c r="DJ500" s="59"/>
      <c r="DK500" s="59"/>
      <c r="DL500" s="59"/>
      <c r="DM500" s="59"/>
      <c r="DN500" s="59"/>
      <c r="DO500" s="59"/>
      <c r="DP500" s="59"/>
      <c r="DQ500" s="59"/>
      <c r="DR500" s="59"/>
      <c r="DS500" s="59"/>
      <c r="DT500" s="59"/>
      <c r="DU500" s="59"/>
      <c r="DV500" s="59"/>
      <c r="DW500" s="59"/>
      <c r="DX500" s="59"/>
      <c r="DY500" s="59"/>
      <c r="DZ500" s="59"/>
      <c r="EA500" s="59"/>
      <c r="EB500" s="59"/>
    </row>
    <row r="501" spans="15:132" s="60" customFormat="1">
      <c r="O501" s="59"/>
      <c r="P501" s="59"/>
      <c r="Q501" s="59"/>
      <c r="R501" s="59"/>
      <c r="S501" s="59"/>
      <c r="T501" s="59"/>
      <c r="U501" s="59"/>
      <c r="V501" s="59"/>
      <c r="W501" s="59"/>
      <c r="X501" s="59"/>
      <c r="Y501" s="59"/>
      <c r="Z501" s="59"/>
      <c r="AA501" s="59"/>
      <c r="AB501" s="59"/>
      <c r="AC501" s="59"/>
      <c r="AD501" s="59"/>
      <c r="AE501" s="59"/>
      <c r="AF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59"/>
      <c r="CS501" s="59"/>
      <c r="CT501" s="59"/>
      <c r="CU501" s="59"/>
      <c r="CV501" s="59"/>
      <c r="CW501" s="59"/>
      <c r="CX501" s="59"/>
      <c r="CY501" s="59"/>
      <c r="CZ501" s="59"/>
      <c r="DA501" s="59"/>
      <c r="DB501" s="59"/>
      <c r="DC501" s="59"/>
      <c r="DD501" s="59"/>
      <c r="DE501" s="59"/>
      <c r="DF501" s="59"/>
      <c r="DG501" s="59"/>
      <c r="DH501" s="59"/>
      <c r="DI501" s="59"/>
      <c r="DJ501" s="59"/>
      <c r="DK501" s="59"/>
      <c r="DL501" s="59"/>
      <c r="DM501" s="59"/>
      <c r="DN501" s="59"/>
      <c r="DO501" s="59"/>
      <c r="DP501" s="59"/>
      <c r="DQ501" s="59"/>
      <c r="DR501" s="59"/>
      <c r="DS501" s="59"/>
      <c r="DT501" s="59"/>
      <c r="DU501" s="59"/>
      <c r="DV501" s="59"/>
      <c r="DW501" s="59"/>
      <c r="DX501" s="59"/>
      <c r="DY501" s="59"/>
      <c r="DZ501" s="59"/>
      <c r="EA501" s="59"/>
      <c r="EB501" s="59"/>
    </row>
    <row r="502" spans="15:132" s="60" customFormat="1">
      <c r="O502" s="59"/>
      <c r="P502" s="59"/>
      <c r="Q502" s="59"/>
      <c r="R502" s="59"/>
      <c r="S502" s="59"/>
      <c r="T502" s="59"/>
      <c r="U502" s="59"/>
      <c r="V502" s="59"/>
      <c r="W502" s="59"/>
      <c r="X502" s="59"/>
      <c r="Y502" s="59"/>
      <c r="Z502" s="59"/>
      <c r="AA502" s="59"/>
      <c r="AB502" s="59"/>
      <c r="AC502" s="59"/>
      <c r="AD502" s="59"/>
      <c r="AE502" s="59"/>
      <c r="AF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59"/>
      <c r="CS502" s="59"/>
      <c r="CT502" s="59"/>
      <c r="CU502" s="59"/>
      <c r="CV502" s="59"/>
      <c r="CW502" s="59"/>
      <c r="CX502" s="59"/>
      <c r="CY502" s="59"/>
      <c r="CZ502" s="59"/>
      <c r="DA502" s="59"/>
      <c r="DB502" s="59"/>
      <c r="DC502" s="59"/>
      <c r="DD502" s="59"/>
      <c r="DE502" s="59"/>
      <c r="DF502" s="59"/>
      <c r="DG502" s="59"/>
      <c r="DH502" s="59"/>
      <c r="DI502" s="59"/>
      <c r="DJ502" s="59"/>
      <c r="DK502" s="59"/>
      <c r="DL502" s="59"/>
      <c r="DM502" s="59"/>
      <c r="DN502" s="59"/>
      <c r="DO502" s="59"/>
      <c r="DP502" s="59"/>
      <c r="DQ502" s="59"/>
      <c r="DR502" s="59"/>
      <c r="DS502" s="59"/>
      <c r="DT502" s="59"/>
      <c r="DU502" s="59"/>
      <c r="DV502" s="59"/>
      <c r="DW502" s="59"/>
      <c r="DX502" s="59"/>
      <c r="DY502" s="59"/>
      <c r="DZ502" s="59"/>
      <c r="EA502" s="59"/>
      <c r="EB502" s="59"/>
    </row>
    <row r="503" spans="15:132" s="60" customFormat="1">
      <c r="O503" s="59"/>
      <c r="P503" s="59"/>
      <c r="Q503" s="59"/>
      <c r="R503" s="59"/>
      <c r="S503" s="59"/>
      <c r="T503" s="59"/>
      <c r="U503" s="59"/>
      <c r="V503" s="59"/>
      <c r="W503" s="59"/>
      <c r="X503" s="59"/>
      <c r="Y503" s="59"/>
      <c r="Z503" s="59"/>
      <c r="AA503" s="59"/>
      <c r="AB503" s="59"/>
      <c r="AC503" s="59"/>
      <c r="AD503" s="59"/>
      <c r="AE503" s="59"/>
      <c r="AF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59"/>
      <c r="CS503" s="59"/>
      <c r="CT503" s="59"/>
      <c r="CU503" s="59"/>
      <c r="CV503" s="59"/>
      <c r="CW503" s="59"/>
      <c r="CX503" s="59"/>
      <c r="CY503" s="59"/>
      <c r="CZ503" s="59"/>
      <c r="DA503" s="59"/>
      <c r="DB503" s="59"/>
      <c r="DC503" s="59"/>
      <c r="DD503" s="59"/>
      <c r="DE503" s="59"/>
      <c r="DF503" s="59"/>
      <c r="DG503" s="59"/>
      <c r="DH503" s="59"/>
      <c r="DI503" s="59"/>
      <c r="DJ503" s="59"/>
      <c r="DK503" s="59"/>
      <c r="DL503" s="59"/>
      <c r="DM503" s="59"/>
      <c r="DN503" s="59"/>
      <c r="DO503" s="59"/>
      <c r="DP503" s="59"/>
      <c r="DQ503" s="59"/>
      <c r="DR503" s="59"/>
      <c r="DS503" s="59"/>
      <c r="DT503" s="59"/>
      <c r="DU503" s="59"/>
      <c r="DV503" s="59"/>
      <c r="DW503" s="59"/>
      <c r="DX503" s="59"/>
      <c r="DY503" s="59"/>
      <c r="DZ503" s="59"/>
      <c r="EA503" s="59"/>
      <c r="EB503" s="59"/>
    </row>
    <row r="504" spans="15:132" s="60" customFormat="1">
      <c r="O504" s="59"/>
      <c r="P504" s="59"/>
      <c r="Q504" s="59"/>
      <c r="R504" s="59"/>
      <c r="S504" s="59"/>
      <c r="T504" s="59"/>
      <c r="U504" s="59"/>
      <c r="V504" s="59"/>
      <c r="W504" s="59"/>
      <c r="X504" s="59"/>
      <c r="Y504" s="59"/>
      <c r="Z504" s="59"/>
      <c r="AA504" s="59"/>
      <c r="AB504" s="59"/>
      <c r="AC504" s="59"/>
      <c r="AD504" s="59"/>
      <c r="AE504" s="59"/>
      <c r="AF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59"/>
      <c r="CS504" s="59"/>
      <c r="CT504" s="59"/>
      <c r="CU504" s="59"/>
      <c r="CV504" s="59"/>
      <c r="CW504" s="59"/>
      <c r="CX504" s="59"/>
      <c r="CY504" s="59"/>
      <c r="CZ504" s="59"/>
      <c r="DA504" s="59"/>
      <c r="DB504" s="59"/>
      <c r="DC504" s="59"/>
      <c r="DD504" s="59"/>
      <c r="DE504" s="59"/>
      <c r="DF504" s="59"/>
      <c r="DG504" s="59"/>
      <c r="DH504" s="59"/>
      <c r="DI504" s="59"/>
      <c r="DJ504" s="59"/>
      <c r="DK504" s="59"/>
      <c r="DL504" s="59"/>
      <c r="DM504" s="59"/>
      <c r="DN504" s="59"/>
      <c r="DO504" s="59"/>
      <c r="DP504" s="59"/>
      <c r="DQ504" s="59"/>
      <c r="DR504" s="59"/>
      <c r="DS504" s="59"/>
      <c r="DT504" s="59"/>
      <c r="DU504" s="59"/>
      <c r="DV504" s="59"/>
      <c r="DW504" s="59"/>
      <c r="DX504" s="59"/>
      <c r="DY504" s="59"/>
      <c r="DZ504" s="59"/>
      <c r="EA504" s="59"/>
      <c r="EB504" s="59"/>
    </row>
    <row r="505" spans="15:132" s="60" customFormat="1">
      <c r="O505" s="59"/>
      <c r="P505" s="59"/>
      <c r="Q505" s="59"/>
      <c r="R505" s="59"/>
      <c r="S505" s="59"/>
      <c r="T505" s="59"/>
      <c r="U505" s="59"/>
      <c r="V505" s="59"/>
      <c r="W505" s="59"/>
      <c r="X505" s="59"/>
      <c r="Y505" s="59"/>
      <c r="Z505" s="59"/>
      <c r="AA505" s="59"/>
      <c r="AB505" s="59"/>
      <c r="AC505" s="59"/>
      <c r="AD505" s="59"/>
      <c r="AE505" s="59"/>
      <c r="AF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59"/>
      <c r="CS505" s="59"/>
      <c r="CT505" s="59"/>
      <c r="CU505" s="59"/>
      <c r="CV505" s="59"/>
      <c r="CW505" s="59"/>
      <c r="CX505" s="59"/>
      <c r="CY505" s="59"/>
      <c r="CZ505" s="59"/>
      <c r="DA505" s="59"/>
      <c r="DB505" s="59"/>
      <c r="DC505" s="59"/>
      <c r="DD505" s="59"/>
      <c r="DE505" s="59"/>
      <c r="DF505" s="59"/>
      <c r="DG505" s="59"/>
      <c r="DH505" s="59"/>
      <c r="DI505" s="59"/>
      <c r="DJ505" s="59"/>
      <c r="DK505" s="59"/>
      <c r="DL505" s="59"/>
      <c r="DM505" s="59"/>
      <c r="DN505" s="59"/>
      <c r="DO505" s="59"/>
      <c r="DP505" s="59"/>
      <c r="DQ505" s="59"/>
      <c r="DR505" s="59"/>
      <c r="DS505" s="59"/>
      <c r="DT505" s="59"/>
      <c r="DU505" s="59"/>
      <c r="DV505" s="59"/>
      <c r="DW505" s="59"/>
      <c r="DX505" s="59"/>
      <c r="DY505" s="59"/>
      <c r="DZ505" s="59"/>
      <c r="EA505" s="59"/>
      <c r="EB505" s="59"/>
    </row>
    <row r="506" spans="15:132" s="60" customFormat="1">
      <c r="O506" s="59"/>
      <c r="P506" s="59"/>
      <c r="Q506" s="59"/>
      <c r="R506" s="59"/>
      <c r="S506" s="59"/>
      <c r="T506" s="59"/>
      <c r="U506" s="59"/>
      <c r="V506" s="59"/>
      <c r="W506" s="59"/>
      <c r="X506" s="59"/>
      <c r="Y506" s="59"/>
      <c r="Z506" s="59"/>
      <c r="AA506" s="59"/>
      <c r="AB506" s="59"/>
      <c r="AC506" s="59"/>
      <c r="AD506" s="59"/>
      <c r="AE506" s="59"/>
      <c r="AF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59"/>
      <c r="CS506" s="59"/>
      <c r="CT506" s="59"/>
      <c r="CU506" s="59"/>
      <c r="CV506" s="59"/>
      <c r="CW506" s="59"/>
      <c r="CX506" s="59"/>
      <c r="CY506" s="59"/>
      <c r="CZ506" s="59"/>
      <c r="DA506" s="59"/>
      <c r="DB506" s="59"/>
      <c r="DC506" s="59"/>
      <c r="DD506" s="59"/>
      <c r="DE506" s="59"/>
      <c r="DF506" s="59"/>
      <c r="DG506" s="59"/>
      <c r="DH506" s="59"/>
      <c r="DI506" s="59"/>
      <c r="DJ506" s="59"/>
      <c r="DK506" s="59"/>
      <c r="DL506" s="59"/>
      <c r="DM506" s="59"/>
      <c r="DN506" s="59"/>
      <c r="DO506" s="59"/>
      <c r="DP506" s="59"/>
      <c r="DQ506" s="59"/>
      <c r="DR506" s="59"/>
      <c r="DS506" s="59"/>
      <c r="DT506" s="59"/>
      <c r="DU506" s="59"/>
      <c r="DV506" s="59"/>
      <c r="DW506" s="59"/>
      <c r="DX506" s="59"/>
      <c r="DY506" s="59"/>
      <c r="DZ506" s="59"/>
      <c r="EA506" s="59"/>
      <c r="EB506" s="59"/>
    </row>
    <row r="507" spans="15:132" s="60" customFormat="1">
      <c r="O507" s="59"/>
      <c r="P507" s="59"/>
      <c r="Q507" s="59"/>
      <c r="R507" s="59"/>
      <c r="S507" s="59"/>
      <c r="T507" s="59"/>
      <c r="U507" s="59"/>
      <c r="V507" s="59"/>
      <c r="W507" s="59"/>
      <c r="X507" s="59"/>
      <c r="Y507" s="59"/>
      <c r="Z507" s="59"/>
      <c r="AA507" s="59"/>
      <c r="AB507" s="59"/>
      <c r="AC507" s="59"/>
      <c r="AD507" s="59"/>
      <c r="AE507" s="59"/>
      <c r="AF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59"/>
      <c r="CS507" s="59"/>
      <c r="CT507" s="59"/>
      <c r="CU507" s="59"/>
      <c r="CV507" s="59"/>
      <c r="CW507" s="59"/>
      <c r="CX507" s="59"/>
      <c r="CY507" s="59"/>
      <c r="CZ507" s="59"/>
      <c r="DA507" s="59"/>
      <c r="DB507" s="59"/>
      <c r="DC507" s="59"/>
      <c r="DD507" s="59"/>
      <c r="DE507" s="59"/>
      <c r="DF507" s="59"/>
      <c r="DG507" s="59"/>
      <c r="DH507" s="59"/>
      <c r="DI507" s="59"/>
      <c r="DJ507" s="59"/>
      <c r="DK507" s="59"/>
      <c r="DL507" s="59"/>
      <c r="DM507" s="59"/>
      <c r="DN507" s="59"/>
      <c r="DO507" s="59"/>
      <c r="DP507" s="59"/>
      <c r="DQ507" s="59"/>
      <c r="DR507" s="59"/>
      <c r="DS507" s="59"/>
      <c r="DT507" s="59"/>
      <c r="DU507" s="59"/>
      <c r="DV507" s="59"/>
      <c r="DW507" s="59"/>
      <c r="DX507" s="59"/>
      <c r="DY507" s="59"/>
      <c r="DZ507" s="59"/>
      <c r="EA507" s="59"/>
      <c r="EB507" s="59"/>
    </row>
    <row r="508" spans="15:132" s="60" customFormat="1">
      <c r="O508" s="59"/>
      <c r="P508" s="59"/>
      <c r="Q508" s="59"/>
      <c r="R508" s="59"/>
      <c r="S508" s="59"/>
      <c r="T508" s="59"/>
      <c r="U508" s="59"/>
      <c r="V508" s="59"/>
      <c r="W508" s="59"/>
      <c r="X508" s="59"/>
      <c r="Y508" s="59"/>
      <c r="Z508" s="59"/>
      <c r="AA508" s="59"/>
      <c r="AB508" s="59"/>
      <c r="AC508" s="59"/>
      <c r="AD508" s="59"/>
      <c r="AE508" s="59"/>
      <c r="AF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59"/>
      <c r="CS508" s="59"/>
      <c r="CT508" s="59"/>
      <c r="CU508" s="59"/>
      <c r="CV508" s="59"/>
      <c r="CW508" s="59"/>
      <c r="CX508" s="59"/>
      <c r="CY508" s="59"/>
      <c r="CZ508" s="59"/>
      <c r="DA508" s="59"/>
      <c r="DB508" s="59"/>
      <c r="DC508" s="59"/>
      <c r="DD508" s="59"/>
      <c r="DE508" s="59"/>
      <c r="DF508" s="59"/>
      <c r="DG508" s="59"/>
      <c r="DH508" s="59"/>
      <c r="DI508" s="59"/>
      <c r="DJ508" s="59"/>
      <c r="DK508" s="59"/>
      <c r="DL508" s="59"/>
      <c r="DM508" s="59"/>
      <c r="DN508" s="59"/>
      <c r="DO508" s="59"/>
      <c r="DP508" s="59"/>
      <c r="DQ508" s="59"/>
      <c r="DR508" s="59"/>
      <c r="DS508" s="59"/>
      <c r="DT508" s="59"/>
      <c r="DU508" s="59"/>
      <c r="DV508" s="59"/>
      <c r="DW508" s="59"/>
      <c r="DX508" s="59"/>
      <c r="DY508" s="59"/>
      <c r="DZ508" s="59"/>
      <c r="EA508" s="59"/>
      <c r="EB508" s="59"/>
    </row>
    <row r="509" spans="15:132" s="60" customFormat="1">
      <c r="O509" s="59"/>
      <c r="P509" s="59"/>
      <c r="Q509" s="59"/>
      <c r="R509" s="59"/>
      <c r="S509" s="59"/>
      <c r="T509" s="59"/>
      <c r="U509" s="59"/>
      <c r="V509" s="59"/>
      <c r="W509" s="59"/>
      <c r="X509" s="59"/>
      <c r="Y509" s="59"/>
      <c r="Z509" s="59"/>
      <c r="AA509" s="59"/>
      <c r="AB509" s="59"/>
      <c r="AC509" s="59"/>
      <c r="AD509" s="59"/>
      <c r="AE509" s="59"/>
      <c r="AF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59"/>
      <c r="CS509" s="59"/>
      <c r="CT509" s="59"/>
      <c r="CU509" s="59"/>
      <c r="CV509" s="59"/>
      <c r="CW509" s="59"/>
      <c r="CX509" s="59"/>
      <c r="CY509" s="59"/>
      <c r="CZ509" s="59"/>
      <c r="DA509" s="59"/>
      <c r="DB509" s="59"/>
      <c r="DC509" s="59"/>
      <c r="DD509" s="59"/>
      <c r="DE509" s="59"/>
      <c r="DF509" s="59"/>
      <c r="DG509" s="59"/>
      <c r="DH509" s="59"/>
      <c r="DI509" s="59"/>
      <c r="DJ509" s="59"/>
      <c r="DK509" s="59"/>
      <c r="DL509" s="59"/>
      <c r="DM509" s="59"/>
      <c r="DN509" s="59"/>
      <c r="DO509" s="59"/>
      <c r="DP509" s="59"/>
      <c r="DQ509" s="59"/>
      <c r="DR509" s="59"/>
      <c r="DS509" s="59"/>
      <c r="DT509" s="59"/>
      <c r="DU509" s="59"/>
      <c r="DV509" s="59"/>
      <c r="DW509" s="59"/>
      <c r="DX509" s="59"/>
      <c r="DY509" s="59"/>
      <c r="DZ509" s="59"/>
      <c r="EA509" s="59"/>
      <c r="EB509" s="59"/>
    </row>
    <row r="510" spans="15:132" s="60" customFormat="1">
      <c r="O510" s="59"/>
      <c r="P510" s="59"/>
      <c r="Q510" s="59"/>
      <c r="R510" s="59"/>
      <c r="S510" s="59"/>
      <c r="T510" s="59"/>
      <c r="U510" s="59"/>
      <c r="V510" s="59"/>
      <c r="W510" s="59"/>
      <c r="X510" s="59"/>
      <c r="Y510" s="59"/>
      <c r="Z510" s="59"/>
      <c r="AA510" s="59"/>
      <c r="AB510" s="59"/>
      <c r="AC510" s="59"/>
      <c r="AD510" s="59"/>
      <c r="AE510" s="59"/>
      <c r="AF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59"/>
      <c r="CS510" s="59"/>
      <c r="CT510" s="59"/>
      <c r="CU510" s="59"/>
      <c r="CV510" s="59"/>
      <c r="CW510" s="59"/>
      <c r="CX510" s="59"/>
      <c r="CY510" s="59"/>
      <c r="CZ510" s="59"/>
      <c r="DA510" s="59"/>
      <c r="DB510" s="59"/>
      <c r="DC510" s="59"/>
      <c r="DD510" s="59"/>
      <c r="DE510" s="59"/>
      <c r="DF510" s="59"/>
      <c r="DG510" s="59"/>
      <c r="DH510" s="59"/>
      <c r="DI510" s="59"/>
      <c r="DJ510" s="59"/>
      <c r="DK510" s="59"/>
      <c r="DL510" s="59"/>
      <c r="DM510" s="59"/>
      <c r="DN510" s="59"/>
      <c r="DO510" s="59"/>
      <c r="DP510" s="59"/>
      <c r="DQ510" s="59"/>
      <c r="DR510" s="59"/>
      <c r="DS510" s="59"/>
      <c r="DT510" s="59"/>
      <c r="DU510" s="59"/>
      <c r="DV510" s="59"/>
      <c r="DW510" s="59"/>
      <c r="DX510" s="59"/>
      <c r="DY510" s="59"/>
      <c r="DZ510" s="59"/>
      <c r="EA510" s="59"/>
      <c r="EB510" s="59"/>
    </row>
    <row r="511" spans="15:132" s="60" customFormat="1">
      <c r="O511" s="59"/>
      <c r="P511" s="59"/>
      <c r="Q511" s="59"/>
      <c r="R511" s="59"/>
      <c r="S511" s="59"/>
      <c r="T511" s="59"/>
      <c r="U511" s="59"/>
      <c r="V511" s="59"/>
      <c r="W511" s="59"/>
      <c r="X511" s="59"/>
      <c r="Y511" s="59"/>
      <c r="Z511" s="59"/>
      <c r="AA511" s="59"/>
      <c r="AB511" s="59"/>
      <c r="AC511" s="59"/>
      <c r="AD511" s="59"/>
      <c r="AE511" s="59"/>
      <c r="AF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59"/>
      <c r="CS511" s="59"/>
      <c r="CT511" s="59"/>
      <c r="CU511" s="59"/>
      <c r="CV511" s="59"/>
      <c r="CW511" s="59"/>
      <c r="CX511" s="59"/>
      <c r="CY511" s="59"/>
      <c r="CZ511" s="59"/>
      <c r="DA511" s="59"/>
      <c r="DB511" s="59"/>
      <c r="DC511" s="59"/>
      <c r="DD511" s="59"/>
      <c r="DE511" s="59"/>
      <c r="DF511" s="59"/>
      <c r="DG511" s="59"/>
      <c r="DH511" s="59"/>
      <c r="DI511" s="59"/>
      <c r="DJ511" s="59"/>
      <c r="DK511" s="59"/>
      <c r="DL511" s="59"/>
      <c r="DM511" s="59"/>
      <c r="DN511" s="59"/>
      <c r="DO511" s="59"/>
      <c r="DP511" s="59"/>
      <c r="DQ511" s="59"/>
      <c r="DR511" s="59"/>
      <c r="DS511" s="59"/>
      <c r="DT511" s="59"/>
      <c r="DU511" s="59"/>
      <c r="DV511" s="59"/>
      <c r="DW511" s="59"/>
      <c r="DX511" s="59"/>
      <c r="DY511" s="59"/>
      <c r="DZ511" s="59"/>
      <c r="EA511" s="59"/>
      <c r="EB511" s="59"/>
    </row>
    <row r="512" spans="15:132" s="60" customFormat="1">
      <c r="O512" s="59"/>
      <c r="P512" s="59"/>
      <c r="Q512" s="59"/>
      <c r="R512" s="59"/>
      <c r="S512" s="59"/>
      <c r="T512" s="59"/>
      <c r="U512" s="59"/>
      <c r="V512" s="59"/>
      <c r="W512" s="59"/>
      <c r="X512" s="59"/>
      <c r="Y512" s="59"/>
      <c r="Z512" s="59"/>
      <c r="AA512" s="59"/>
      <c r="AB512" s="59"/>
      <c r="AC512" s="59"/>
      <c r="AD512" s="59"/>
      <c r="AE512" s="59"/>
      <c r="AF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59"/>
      <c r="CS512" s="59"/>
      <c r="CT512" s="59"/>
      <c r="CU512" s="59"/>
      <c r="CV512" s="59"/>
      <c r="CW512" s="59"/>
      <c r="CX512" s="59"/>
      <c r="CY512" s="59"/>
      <c r="CZ512" s="59"/>
      <c r="DA512" s="59"/>
      <c r="DB512" s="59"/>
      <c r="DC512" s="59"/>
      <c r="DD512" s="59"/>
      <c r="DE512" s="59"/>
      <c r="DF512" s="59"/>
      <c r="DG512" s="59"/>
      <c r="DH512" s="59"/>
      <c r="DI512" s="59"/>
      <c r="DJ512" s="59"/>
      <c r="DK512" s="59"/>
      <c r="DL512" s="59"/>
      <c r="DM512" s="59"/>
      <c r="DN512" s="59"/>
      <c r="DO512" s="59"/>
      <c r="DP512" s="59"/>
      <c r="DQ512" s="59"/>
      <c r="DR512" s="59"/>
      <c r="DS512" s="59"/>
      <c r="DT512" s="59"/>
      <c r="DU512" s="59"/>
      <c r="DV512" s="59"/>
      <c r="DW512" s="59"/>
      <c r="DX512" s="59"/>
      <c r="DY512" s="59"/>
      <c r="DZ512" s="59"/>
      <c r="EA512" s="59"/>
      <c r="EB512" s="59"/>
    </row>
    <row r="513" spans="15:132" s="60" customFormat="1">
      <c r="O513" s="59"/>
      <c r="P513" s="59"/>
      <c r="Q513" s="59"/>
      <c r="R513" s="59"/>
      <c r="S513" s="59"/>
      <c r="T513" s="59"/>
      <c r="U513" s="59"/>
      <c r="V513" s="59"/>
      <c r="W513" s="59"/>
      <c r="X513" s="59"/>
      <c r="Y513" s="59"/>
      <c r="Z513" s="59"/>
      <c r="AA513" s="59"/>
      <c r="AB513" s="59"/>
      <c r="AC513" s="59"/>
      <c r="AD513" s="59"/>
      <c r="AE513" s="59"/>
      <c r="AF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59"/>
      <c r="CS513" s="59"/>
      <c r="CT513" s="59"/>
      <c r="CU513" s="59"/>
      <c r="CV513" s="59"/>
      <c r="CW513" s="59"/>
      <c r="CX513" s="59"/>
      <c r="CY513" s="59"/>
      <c r="CZ513" s="59"/>
      <c r="DA513" s="59"/>
      <c r="DB513" s="59"/>
      <c r="DC513" s="59"/>
      <c r="DD513" s="59"/>
      <c r="DE513" s="59"/>
      <c r="DF513" s="59"/>
      <c r="DG513" s="59"/>
      <c r="DH513" s="59"/>
      <c r="DI513" s="59"/>
      <c r="DJ513" s="59"/>
      <c r="DK513" s="59"/>
      <c r="DL513" s="59"/>
      <c r="DM513" s="59"/>
      <c r="DN513" s="59"/>
      <c r="DO513" s="59"/>
      <c r="DP513" s="59"/>
      <c r="DQ513" s="59"/>
      <c r="DR513" s="59"/>
      <c r="DS513" s="59"/>
      <c r="DT513" s="59"/>
      <c r="DU513" s="59"/>
      <c r="DV513" s="59"/>
      <c r="DW513" s="59"/>
      <c r="DX513" s="59"/>
      <c r="DY513" s="59"/>
      <c r="DZ513" s="59"/>
      <c r="EA513" s="59"/>
      <c r="EB513" s="59"/>
    </row>
    <row r="514" spans="15:132" s="60" customFormat="1">
      <c r="O514" s="59"/>
      <c r="P514" s="59"/>
      <c r="Q514" s="59"/>
      <c r="R514" s="59"/>
      <c r="S514" s="59"/>
      <c r="T514" s="59"/>
      <c r="U514" s="59"/>
      <c r="V514" s="59"/>
      <c r="W514" s="59"/>
      <c r="X514" s="59"/>
      <c r="Y514" s="59"/>
      <c r="Z514" s="59"/>
      <c r="AA514" s="59"/>
      <c r="AB514" s="59"/>
      <c r="AC514" s="59"/>
      <c r="AD514" s="59"/>
      <c r="AE514" s="59"/>
      <c r="AF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59"/>
      <c r="CS514" s="59"/>
      <c r="CT514" s="59"/>
      <c r="CU514" s="59"/>
      <c r="CV514" s="59"/>
      <c r="CW514" s="59"/>
      <c r="CX514" s="59"/>
      <c r="CY514" s="59"/>
      <c r="CZ514" s="59"/>
      <c r="DA514" s="59"/>
      <c r="DB514" s="59"/>
      <c r="DC514" s="59"/>
      <c r="DD514" s="59"/>
      <c r="DE514" s="59"/>
      <c r="DF514" s="59"/>
      <c r="DG514" s="59"/>
      <c r="DH514" s="59"/>
      <c r="DI514" s="59"/>
      <c r="DJ514" s="59"/>
      <c r="DK514" s="59"/>
      <c r="DL514" s="59"/>
      <c r="DM514" s="59"/>
      <c r="DN514" s="59"/>
      <c r="DO514" s="59"/>
      <c r="DP514" s="59"/>
      <c r="DQ514" s="59"/>
      <c r="DR514" s="59"/>
      <c r="DS514" s="59"/>
      <c r="DT514" s="59"/>
      <c r="DU514" s="59"/>
      <c r="DV514" s="59"/>
      <c r="DW514" s="59"/>
      <c r="DX514" s="59"/>
      <c r="DY514" s="59"/>
      <c r="DZ514" s="59"/>
      <c r="EA514" s="59"/>
      <c r="EB514" s="59"/>
    </row>
    <row r="515" spans="15:132" s="60" customFormat="1">
      <c r="O515" s="59"/>
      <c r="P515" s="59"/>
      <c r="Q515" s="59"/>
      <c r="R515" s="59"/>
      <c r="S515" s="59"/>
      <c r="T515" s="59"/>
      <c r="U515" s="59"/>
      <c r="V515" s="59"/>
      <c r="W515" s="59"/>
      <c r="X515" s="59"/>
      <c r="Y515" s="59"/>
      <c r="Z515" s="59"/>
      <c r="AA515" s="59"/>
      <c r="AB515" s="59"/>
      <c r="AC515" s="59"/>
      <c r="AD515" s="59"/>
      <c r="AE515" s="59"/>
      <c r="AF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59"/>
      <c r="CS515" s="59"/>
      <c r="CT515" s="59"/>
      <c r="CU515" s="59"/>
      <c r="CV515" s="59"/>
      <c r="CW515" s="59"/>
      <c r="CX515" s="59"/>
      <c r="CY515" s="59"/>
      <c r="CZ515" s="59"/>
      <c r="DA515" s="59"/>
      <c r="DB515" s="59"/>
      <c r="DC515" s="59"/>
      <c r="DD515" s="59"/>
      <c r="DE515" s="59"/>
      <c r="DF515" s="59"/>
      <c r="DG515" s="59"/>
      <c r="DH515" s="59"/>
      <c r="DI515" s="59"/>
      <c r="DJ515" s="59"/>
      <c r="DK515" s="59"/>
      <c r="DL515" s="59"/>
      <c r="DM515" s="59"/>
      <c r="DN515" s="59"/>
      <c r="DO515" s="59"/>
      <c r="DP515" s="59"/>
      <c r="DQ515" s="59"/>
      <c r="DR515" s="59"/>
      <c r="DS515" s="59"/>
      <c r="DT515" s="59"/>
      <c r="DU515" s="59"/>
      <c r="DV515" s="59"/>
      <c r="DW515" s="59"/>
      <c r="DX515" s="59"/>
      <c r="DY515" s="59"/>
      <c r="DZ515" s="59"/>
      <c r="EA515" s="59"/>
      <c r="EB515" s="59"/>
    </row>
    <row r="516" spans="15:132" s="60" customFormat="1">
      <c r="O516" s="59"/>
      <c r="P516" s="59"/>
      <c r="Q516" s="59"/>
      <c r="R516" s="59"/>
      <c r="S516" s="59"/>
      <c r="T516" s="59"/>
      <c r="U516" s="59"/>
      <c r="V516" s="59"/>
      <c r="W516" s="59"/>
      <c r="X516" s="59"/>
      <c r="Y516" s="59"/>
      <c r="Z516" s="59"/>
      <c r="AA516" s="59"/>
      <c r="AB516" s="59"/>
      <c r="AC516" s="59"/>
      <c r="AD516" s="59"/>
      <c r="AE516" s="59"/>
      <c r="AF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59"/>
      <c r="CS516" s="59"/>
      <c r="CT516" s="59"/>
      <c r="CU516" s="59"/>
      <c r="CV516" s="59"/>
      <c r="CW516" s="59"/>
      <c r="CX516" s="59"/>
      <c r="CY516" s="59"/>
      <c r="CZ516" s="59"/>
      <c r="DA516" s="59"/>
      <c r="DB516" s="59"/>
      <c r="DC516" s="59"/>
      <c r="DD516" s="59"/>
      <c r="DE516" s="59"/>
      <c r="DF516" s="59"/>
      <c r="DG516" s="59"/>
      <c r="DH516" s="59"/>
      <c r="DI516" s="59"/>
      <c r="DJ516" s="59"/>
      <c r="DK516" s="59"/>
      <c r="DL516" s="59"/>
      <c r="DM516" s="59"/>
      <c r="DN516" s="59"/>
      <c r="DO516" s="59"/>
      <c r="DP516" s="59"/>
      <c r="DQ516" s="59"/>
      <c r="DR516" s="59"/>
      <c r="DS516" s="59"/>
      <c r="DT516" s="59"/>
      <c r="DU516" s="59"/>
      <c r="DV516" s="59"/>
      <c r="DW516" s="59"/>
      <c r="DX516" s="59"/>
      <c r="DY516" s="59"/>
      <c r="DZ516" s="59"/>
      <c r="EA516" s="59"/>
      <c r="EB516" s="59"/>
    </row>
    <row r="517" spans="15:132" s="60" customFormat="1">
      <c r="O517" s="59"/>
      <c r="P517" s="59"/>
      <c r="Q517" s="59"/>
      <c r="R517" s="59"/>
      <c r="S517" s="59"/>
      <c r="T517" s="59"/>
      <c r="U517" s="59"/>
      <c r="V517" s="59"/>
      <c r="W517" s="59"/>
      <c r="X517" s="59"/>
      <c r="Y517" s="59"/>
      <c r="Z517" s="59"/>
      <c r="AA517" s="59"/>
      <c r="AB517" s="59"/>
      <c r="AC517" s="59"/>
      <c r="AD517" s="59"/>
      <c r="AE517" s="59"/>
      <c r="AF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59"/>
      <c r="CS517" s="59"/>
      <c r="CT517" s="59"/>
      <c r="CU517" s="59"/>
      <c r="CV517" s="59"/>
      <c r="CW517" s="59"/>
      <c r="CX517" s="59"/>
      <c r="CY517" s="59"/>
      <c r="CZ517" s="59"/>
      <c r="DA517" s="59"/>
      <c r="DB517" s="59"/>
      <c r="DC517" s="59"/>
      <c r="DD517" s="59"/>
      <c r="DE517" s="59"/>
      <c r="DF517" s="59"/>
      <c r="DG517" s="59"/>
      <c r="DH517" s="59"/>
      <c r="DI517" s="59"/>
      <c r="DJ517" s="59"/>
      <c r="DK517" s="59"/>
      <c r="DL517" s="59"/>
      <c r="DM517" s="59"/>
      <c r="DN517" s="59"/>
      <c r="DO517" s="59"/>
      <c r="DP517" s="59"/>
      <c r="DQ517" s="59"/>
      <c r="DR517" s="59"/>
      <c r="DS517" s="59"/>
      <c r="DT517" s="59"/>
      <c r="DU517" s="59"/>
      <c r="DV517" s="59"/>
      <c r="DW517" s="59"/>
      <c r="DX517" s="59"/>
      <c r="DY517" s="59"/>
      <c r="DZ517" s="59"/>
      <c r="EA517" s="59"/>
      <c r="EB517" s="59"/>
    </row>
    <row r="518" spans="15:132" s="60" customFormat="1">
      <c r="O518" s="59"/>
      <c r="P518" s="59"/>
      <c r="Q518" s="59"/>
      <c r="R518" s="59"/>
      <c r="S518" s="59"/>
      <c r="T518" s="59"/>
      <c r="U518" s="59"/>
      <c r="V518" s="59"/>
      <c r="W518" s="59"/>
      <c r="X518" s="59"/>
      <c r="Y518" s="59"/>
      <c r="Z518" s="59"/>
      <c r="AA518" s="59"/>
      <c r="AB518" s="59"/>
      <c r="AC518" s="59"/>
      <c r="AD518" s="59"/>
      <c r="AE518" s="59"/>
      <c r="AF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59"/>
      <c r="CS518" s="59"/>
      <c r="CT518" s="59"/>
      <c r="CU518" s="59"/>
      <c r="CV518" s="59"/>
      <c r="CW518" s="59"/>
      <c r="CX518" s="59"/>
      <c r="CY518" s="59"/>
      <c r="CZ518" s="59"/>
      <c r="DA518" s="59"/>
      <c r="DB518" s="59"/>
      <c r="DC518" s="59"/>
      <c r="DD518" s="59"/>
      <c r="DE518" s="59"/>
      <c r="DF518" s="59"/>
      <c r="DG518" s="59"/>
      <c r="DH518" s="59"/>
      <c r="DI518" s="59"/>
      <c r="DJ518" s="59"/>
      <c r="DK518" s="59"/>
      <c r="DL518" s="59"/>
      <c r="DM518" s="59"/>
      <c r="DN518" s="59"/>
      <c r="DO518" s="59"/>
      <c r="DP518" s="59"/>
      <c r="DQ518" s="59"/>
      <c r="DR518" s="59"/>
      <c r="DS518" s="59"/>
      <c r="DT518" s="59"/>
      <c r="DU518" s="59"/>
      <c r="DV518" s="59"/>
      <c r="DW518" s="59"/>
      <c r="DX518" s="59"/>
      <c r="DY518" s="59"/>
      <c r="DZ518" s="59"/>
      <c r="EA518" s="59"/>
      <c r="EB518" s="59"/>
    </row>
    <row r="519" spans="15:132" s="60" customFormat="1">
      <c r="O519" s="59"/>
      <c r="P519" s="59"/>
      <c r="Q519" s="59"/>
      <c r="R519" s="59"/>
      <c r="S519" s="59"/>
      <c r="T519" s="59"/>
      <c r="U519" s="59"/>
      <c r="V519" s="59"/>
      <c r="W519" s="59"/>
      <c r="X519" s="59"/>
      <c r="Y519" s="59"/>
      <c r="Z519" s="59"/>
      <c r="AA519" s="59"/>
      <c r="AB519" s="59"/>
      <c r="AC519" s="59"/>
      <c r="AD519" s="59"/>
      <c r="AE519" s="59"/>
      <c r="AF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59"/>
      <c r="CS519" s="59"/>
      <c r="CT519" s="59"/>
      <c r="CU519" s="59"/>
      <c r="CV519" s="59"/>
      <c r="CW519" s="59"/>
      <c r="CX519" s="59"/>
      <c r="CY519" s="59"/>
      <c r="CZ519" s="59"/>
      <c r="DA519" s="59"/>
      <c r="DB519" s="59"/>
      <c r="DC519" s="59"/>
      <c r="DD519" s="59"/>
      <c r="DE519" s="59"/>
      <c r="DF519" s="59"/>
      <c r="DG519" s="59"/>
      <c r="DH519" s="59"/>
      <c r="DI519" s="59"/>
      <c r="DJ519" s="59"/>
      <c r="DK519" s="59"/>
      <c r="DL519" s="59"/>
      <c r="DM519" s="59"/>
      <c r="DN519" s="59"/>
      <c r="DO519" s="59"/>
      <c r="DP519" s="59"/>
      <c r="DQ519" s="59"/>
      <c r="DR519" s="59"/>
      <c r="DS519" s="59"/>
      <c r="DT519" s="59"/>
      <c r="DU519" s="59"/>
      <c r="DV519" s="59"/>
      <c r="DW519" s="59"/>
      <c r="DX519" s="59"/>
      <c r="DY519" s="59"/>
      <c r="DZ519" s="59"/>
      <c r="EA519" s="59"/>
      <c r="EB519" s="59"/>
    </row>
    <row r="520" spans="15:132" s="60" customFormat="1">
      <c r="O520" s="59"/>
      <c r="P520" s="59"/>
      <c r="Q520" s="59"/>
      <c r="R520" s="59"/>
      <c r="S520" s="59"/>
      <c r="T520" s="59"/>
      <c r="U520" s="59"/>
      <c r="V520" s="59"/>
      <c r="W520" s="59"/>
      <c r="X520" s="59"/>
      <c r="Y520" s="59"/>
      <c r="Z520" s="59"/>
      <c r="AA520" s="59"/>
      <c r="AB520" s="59"/>
      <c r="AC520" s="59"/>
      <c r="AD520" s="59"/>
      <c r="AE520" s="59"/>
      <c r="AF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c r="CR520" s="59"/>
      <c r="CS520" s="59"/>
      <c r="CT520" s="59"/>
      <c r="CU520" s="59"/>
      <c r="CV520" s="59"/>
      <c r="CW520" s="59"/>
      <c r="CX520" s="59"/>
      <c r="CY520" s="59"/>
      <c r="CZ520" s="59"/>
      <c r="DA520" s="59"/>
      <c r="DB520" s="59"/>
      <c r="DC520" s="59"/>
      <c r="DD520" s="59"/>
      <c r="DE520" s="59"/>
      <c r="DF520" s="59"/>
      <c r="DG520" s="59"/>
      <c r="DH520" s="59"/>
      <c r="DI520" s="59"/>
      <c r="DJ520" s="59"/>
      <c r="DK520" s="59"/>
      <c r="DL520" s="59"/>
      <c r="DM520" s="59"/>
      <c r="DN520" s="59"/>
      <c r="DO520" s="59"/>
      <c r="DP520" s="59"/>
      <c r="DQ520" s="59"/>
      <c r="DR520" s="59"/>
      <c r="DS520" s="59"/>
      <c r="DT520" s="59"/>
      <c r="DU520" s="59"/>
      <c r="DV520" s="59"/>
      <c r="DW520" s="59"/>
      <c r="DX520" s="59"/>
      <c r="DY520" s="59"/>
      <c r="DZ520" s="59"/>
      <c r="EA520" s="59"/>
      <c r="EB520" s="59"/>
    </row>
    <row r="521" spans="15:132" s="60" customFormat="1">
      <c r="O521" s="59"/>
      <c r="P521" s="59"/>
      <c r="Q521" s="59"/>
      <c r="R521" s="59"/>
      <c r="S521" s="59"/>
      <c r="T521" s="59"/>
      <c r="U521" s="59"/>
      <c r="V521" s="59"/>
      <c r="W521" s="59"/>
      <c r="X521" s="59"/>
      <c r="Y521" s="59"/>
      <c r="Z521" s="59"/>
      <c r="AA521" s="59"/>
      <c r="AB521" s="59"/>
      <c r="AC521" s="59"/>
      <c r="AD521" s="59"/>
      <c r="AE521" s="59"/>
      <c r="AF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c r="CR521" s="59"/>
      <c r="CS521" s="59"/>
      <c r="CT521" s="59"/>
      <c r="CU521" s="59"/>
      <c r="CV521" s="59"/>
      <c r="CW521" s="59"/>
      <c r="CX521" s="59"/>
      <c r="CY521" s="59"/>
      <c r="CZ521" s="59"/>
      <c r="DA521" s="59"/>
      <c r="DB521" s="59"/>
      <c r="DC521" s="59"/>
      <c r="DD521" s="59"/>
      <c r="DE521" s="59"/>
      <c r="DF521" s="59"/>
      <c r="DG521" s="59"/>
      <c r="DH521" s="59"/>
      <c r="DI521" s="59"/>
      <c r="DJ521" s="59"/>
      <c r="DK521" s="59"/>
      <c r="DL521" s="59"/>
      <c r="DM521" s="59"/>
      <c r="DN521" s="59"/>
      <c r="DO521" s="59"/>
      <c r="DP521" s="59"/>
      <c r="DQ521" s="59"/>
      <c r="DR521" s="59"/>
      <c r="DS521" s="59"/>
      <c r="DT521" s="59"/>
      <c r="DU521" s="59"/>
      <c r="DV521" s="59"/>
      <c r="DW521" s="59"/>
      <c r="DX521" s="59"/>
      <c r="DY521" s="59"/>
      <c r="DZ521" s="59"/>
      <c r="EA521" s="59"/>
      <c r="EB521" s="59"/>
    </row>
    <row r="522" spans="15:132" s="60" customFormat="1">
      <c r="O522" s="59"/>
      <c r="P522" s="59"/>
      <c r="Q522" s="59"/>
      <c r="R522" s="59"/>
      <c r="S522" s="59"/>
      <c r="T522" s="59"/>
      <c r="U522" s="59"/>
      <c r="V522" s="59"/>
      <c r="W522" s="59"/>
      <c r="X522" s="59"/>
      <c r="Y522" s="59"/>
      <c r="Z522" s="59"/>
      <c r="AA522" s="59"/>
      <c r="AB522" s="59"/>
      <c r="AC522" s="59"/>
      <c r="AD522" s="59"/>
      <c r="AE522" s="59"/>
      <c r="AF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c r="CR522" s="59"/>
      <c r="CS522" s="59"/>
      <c r="CT522" s="59"/>
      <c r="CU522" s="59"/>
      <c r="CV522" s="59"/>
      <c r="CW522" s="59"/>
      <c r="CX522" s="59"/>
      <c r="CY522" s="59"/>
      <c r="CZ522" s="59"/>
      <c r="DA522" s="59"/>
      <c r="DB522" s="59"/>
      <c r="DC522" s="59"/>
      <c r="DD522" s="59"/>
      <c r="DE522" s="59"/>
      <c r="DF522" s="59"/>
      <c r="DG522" s="59"/>
      <c r="DH522" s="59"/>
      <c r="DI522" s="59"/>
      <c r="DJ522" s="59"/>
      <c r="DK522" s="59"/>
      <c r="DL522" s="59"/>
      <c r="DM522" s="59"/>
      <c r="DN522" s="59"/>
      <c r="DO522" s="59"/>
      <c r="DP522" s="59"/>
      <c r="DQ522" s="59"/>
      <c r="DR522" s="59"/>
      <c r="DS522" s="59"/>
      <c r="DT522" s="59"/>
      <c r="DU522" s="59"/>
      <c r="DV522" s="59"/>
      <c r="DW522" s="59"/>
      <c r="DX522" s="59"/>
      <c r="DY522" s="59"/>
      <c r="DZ522" s="59"/>
      <c r="EA522" s="59"/>
      <c r="EB522" s="59"/>
    </row>
    <row r="523" spans="15:132" s="60" customFormat="1">
      <c r="O523" s="59"/>
      <c r="P523" s="59"/>
      <c r="Q523" s="59"/>
      <c r="R523" s="59"/>
      <c r="S523" s="59"/>
      <c r="T523" s="59"/>
      <c r="U523" s="59"/>
      <c r="V523" s="59"/>
      <c r="W523" s="59"/>
      <c r="X523" s="59"/>
      <c r="Y523" s="59"/>
      <c r="Z523" s="59"/>
      <c r="AA523" s="59"/>
      <c r="AB523" s="59"/>
      <c r="AC523" s="59"/>
      <c r="AD523" s="59"/>
      <c r="AE523" s="59"/>
      <c r="AF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c r="CR523" s="59"/>
      <c r="CS523" s="59"/>
      <c r="CT523" s="59"/>
      <c r="CU523" s="59"/>
      <c r="CV523" s="59"/>
      <c r="CW523" s="59"/>
      <c r="CX523" s="59"/>
      <c r="CY523" s="59"/>
      <c r="CZ523" s="59"/>
      <c r="DA523" s="59"/>
      <c r="DB523" s="59"/>
      <c r="DC523" s="59"/>
      <c r="DD523" s="59"/>
      <c r="DE523" s="59"/>
      <c r="DF523" s="59"/>
      <c r="DG523" s="59"/>
      <c r="DH523" s="59"/>
      <c r="DI523" s="59"/>
      <c r="DJ523" s="59"/>
      <c r="DK523" s="59"/>
      <c r="DL523" s="59"/>
      <c r="DM523" s="59"/>
      <c r="DN523" s="59"/>
      <c r="DO523" s="59"/>
      <c r="DP523" s="59"/>
      <c r="DQ523" s="59"/>
      <c r="DR523" s="59"/>
      <c r="DS523" s="59"/>
      <c r="DT523" s="59"/>
      <c r="DU523" s="59"/>
      <c r="DV523" s="59"/>
      <c r="DW523" s="59"/>
      <c r="DX523" s="59"/>
      <c r="DY523" s="59"/>
      <c r="DZ523" s="59"/>
      <c r="EA523" s="59"/>
      <c r="EB523" s="59"/>
    </row>
    <row r="524" spans="15:132" s="60" customFormat="1">
      <c r="O524" s="59"/>
      <c r="P524" s="59"/>
      <c r="Q524" s="59"/>
      <c r="R524" s="59"/>
      <c r="S524" s="59"/>
      <c r="T524" s="59"/>
      <c r="U524" s="59"/>
      <c r="V524" s="59"/>
      <c r="W524" s="59"/>
      <c r="X524" s="59"/>
      <c r="Y524" s="59"/>
      <c r="Z524" s="59"/>
      <c r="AA524" s="59"/>
      <c r="AB524" s="59"/>
      <c r="AC524" s="59"/>
      <c r="AD524" s="59"/>
      <c r="AE524" s="59"/>
      <c r="AF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c r="CR524" s="59"/>
      <c r="CS524" s="59"/>
      <c r="CT524" s="59"/>
      <c r="CU524" s="59"/>
      <c r="CV524" s="59"/>
      <c r="CW524" s="59"/>
      <c r="CX524" s="59"/>
      <c r="CY524" s="59"/>
      <c r="CZ524" s="59"/>
      <c r="DA524" s="59"/>
      <c r="DB524" s="59"/>
      <c r="DC524" s="59"/>
      <c r="DD524" s="59"/>
      <c r="DE524" s="59"/>
      <c r="DF524" s="59"/>
      <c r="DG524" s="59"/>
      <c r="DH524" s="59"/>
      <c r="DI524" s="59"/>
      <c r="DJ524" s="59"/>
      <c r="DK524" s="59"/>
      <c r="DL524" s="59"/>
      <c r="DM524" s="59"/>
      <c r="DN524" s="59"/>
      <c r="DO524" s="59"/>
      <c r="DP524" s="59"/>
      <c r="DQ524" s="59"/>
      <c r="DR524" s="59"/>
      <c r="DS524" s="59"/>
      <c r="DT524" s="59"/>
      <c r="DU524" s="59"/>
      <c r="DV524" s="59"/>
      <c r="DW524" s="59"/>
      <c r="DX524" s="59"/>
      <c r="DY524" s="59"/>
      <c r="DZ524" s="59"/>
      <c r="EA524" s="59"/>
      <c r="EB524" s="59"/>
    </row>
    <row r="525" spans="15:132" s="60" customFormat="1">
      <c r="O525" s="59"/>
      <c r="P525" s="59"/>
      <c r="Q525" s="59"/>
      <c r="R525" s="59"/>
      <c r="S525" s="59"/>
      <c r="T525" s="59"/>
      <c r="U525" s="59"/>
      <c r="V525" s="59"/>
      <c r="W525" s="59"/>
      <c r="X525" s="59"/>
      <c r="Y525" s="59"/>
      <c r="Z525" s="59"/>
      <c r="AA525" s="59"/>
      <c r="AB525" s="59"/>
      <c r="AC525" s="59"/>
      <c r="AD525" s="59"/>
      <c r="AE525" s="59"/>
      <c r="AF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c r="CR525" s="59"/>
      <c r="CS525" s="59"/>
      <c r="CT525" s="59"/>
      <c r="CU525" s="59"/>
      <c r="CV525" s="59"/>
      <c r="CW525" s="59"/>
      <c r="CX525" s="59"/>
      <c r="CY525" s="59"/>
      <c r="CZ525" s="59"/>
      <c r="DA525" s="59"/>
      <c r="DB525" s="59"/>
      <c r="DC525" s="59"/>
      <c r="DD525" s="59"/>
      <c r="DE525" s="59"/>
      <c r="DF525" s="59"/>
      <c r="DG525" s="59"/>
      <c r="DH525" s="59"/>
      <c r="DI525" s="59"/>
      <c r="DJ525" s="59"/>
      <c r="DK525" s="59"/>
      <c r="DL525" s="59"/>
      <c r="DM525" s="59"/>
      <c r="DN525" s="59"/>
      <c r="DO525" s="59"/>
      <c r="DP525" s="59"/>
      <c r="DQ525" s="59"/>
      <c r="DR525" s="59"/>
      <c r="DS525" s="59"/>
      <c r="DT525" s="59"/>
      <c r="DU525" s="59"/>
      <c r="DV525" s="59"/>
      <c r="DW525" s="59"/>
      <c r="DX525" s="59"/>
      <c r="DY525" s="59"/>
      <c r="DZ525" s="59"/>
      <c r="EA525" s="59"/>
      <c r="EB525" s="59"/>
    </row>
    <row r="526" spans="15:132" s="60" customFormat="1">
      <c r="O526" s="59"/>
      <c r="P526" s="59"/>
      <c r="Q526" s="59"/>
      <c r="R526" s="59"/>
      <c r="S526" s="59"/>
      <c r="T526" s="59"/>
      <c r="U526" s="59"/>
      <c r="V526" s="59"/>
      <c r="W526" s="59"/>
      <c r="X526" s="59"/>
      <c r="Y526" s="59"/>
      <c r="Z526" s="59"/>
      <c r="AA526" s="59"/>
      <c r="AB526" s="59"/>
      <c r="AC526" s="59"/>
      <c r="AD526" s="59"/>
      <c r="AE526" s="59"/>
      <c r="AF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c r="CR526" s="59"/>
      <c r="CS526" s="59"/>
      <c r="CT526" s="59"/>
      <c r="CU526" s="59"/>
      <c r="CV526" s="59"/>
      <c r="CW526" s="59"/>
      <c r="CX526" s="59"/>
      <c r="CY526" s="59"/>
      <c r="CZ526" s="59"/>
      <c r="DA526" s="59"/>
      <c r="DB526" s="59"/>
      <c r="DC526" s="59"/>
      <c r="DD526" s="59"/>
      <c r="DE526" s="59"/>
      <c r="DF526" s="59"/>
      <c r="DG526" s="59"/>
      <c r="DH526" s="59"/>
      <c r="DI526" s="59"/>
      <c r="DJ526" s="59"/>
      <c r="DK526" s="59"/>
      <c r="DL526" s="59"/>
      <c r="DM526" s="59"/>
      <c r="DN526" s="59"/>
      <c r="DO526" s="59"/>
      <c r="DP526" s="59"/>
      <c r="DQ526" s="59"/>
      <c r="DR526" s="59"/>
      <c r="DS526" s="59"/>
      <c r="DT526" s="59"/>
      <c r="DU526" s="59"/>
      <c r="DV526" s="59"/>
      <c r="DW526" s="59"/>
      <c r="DX526" s="59"/>
      <c r="DY526" s="59"/>
      <c r="DZ526" s="59"/>
      <c r="EA526" s="59"/>
      <c r="EB526" s="59"/>
    </row>
    <row r="527" spans="15:132" s="60" customFormat="1">
      <c r="O527" s="59"/>
      <c r="P527" s="59"/>
      <c r="Q527" s="59"/>
      <c r="R527" s="59"/>
      <c r="S527" s="59"/>
      <c r="T527" s="59"/>
      <c r="U527" s="59"/>
      <c r="V527" s="59"/>
      <c r="W527" s="59"/>
      <c r="X527" s="59"/>
      <c r="Y527" s="59"/>
      <c r="Z527" s="59"/>
      <c r="AA527" s="59"/>
      <c r="AB527" s="59"/>
      <c r="AC527" s="59"/>
      <c r="AD527" s="59"/>
      <c r="AE527" s="59"/>
      <c r="AF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c r="CR527" s="59"/>
      <c r="CS527" s="59"/>
      <c r="CT527" s="59"/>
      <c r="CU527" s="59"/>
      <c r="CV527" s="59"/>
      <c r="CW527" s="59"/>
      <c r="CX527" s="59"/>
      <c r="CY527" s="59"/>
      <c r="CZ527" s="59"/>
      <c r="DA527" s="59"/>
      <c r="DB527" s="59"/>
      <c r="DC527" s="59"/>
      <c r="DD527" s="59"/>
      <c r="DE527" s="59"/>
      <c r="DF527" s="59"/>
      <c r="DG527" s="59"/>
      <c r="DH527" s="59"/>
      <c r="DI527" s="59"/>
      <c r="DJ527" s="59"/>
      <c r="DK527" s="59"/>
      <c r="DL527" s="59"/>
      <c r="DM527" s="59"/>
      <c r="DN527" s="59"/>
      <c r="DO527" s="59"/>
      <c r="DP527" s="59"/>
      <c r="DQ527" s="59"/>
      <c r="DR527" s="59"/>
      <c r="DS527" s="59"/>
      <c r="DT527" s="59"/>
      <c r="DU527" s="59"/>
      <c r="DV527" s="59"/>
      <c r="DW527" s="59"/>
      <c r="DX527" s="59"/>
      <c r="DY527" s="59"/>
      <c r="DZ527" s="59"/>
      <c r="EA527" s="59"/>
      <c r="EB527" s="59"/>
    </row>
    <row r="528" spans="15:132" s="60" customFormat="1">
      <c r="O528" s="59"/>
      <c r="P528" s="59"/>
      <c r="Q528" s="59"/>
      <c r="R528" s="59"/>
      <c r="S528" s="59"/>
      <c r="T528" s="59"/>
      <c r="U528" s="59"/>
      <c r="V528" s="59"/>
      <c r="W528" s="59"/>
      <c r="X528" s="59"/>
      <c r="Y528" s="59"/>
      <c r="Z528" s="59"/>
      <c r="AA528" s="59"/>
      <c r="AB528" s="59"/>
      <c r="AC528" s="59"/>
      <c r="AD528" s="59"/>
      <c r="AE528" s="59"/>
      <c r="AF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c r="CR528" s="59"/>
      <c r="CS528" s="59"/>
      <c r="CT528" s="59"/>
      <c r="CU528" s="59"/>
      <c r="CV528" s="59"/>
      <c r="CW528" s="59"/>
      <c r="CX528" s="59"/>
      <c r="CY528" s="59"/>
      <c r="CZ528" s="59"/>
      <c r="DA528" s="59"/>
      <c r="DB528" s="59"/>
      <c r="DC528" s="59"/>
      <c r="DD528" s="59"/>
      <c r="DE528" s="59"/>
      <c r="DF528" s="59"/>
      <c r="DG528" s="59"/>
      <c r="DH528" s="59"/>
      <c r="DI528" s="59"/>
      <c r="DJ528" s="59"/>
      <c r="DK528" s="59"/>
      <c r="DL528" s="59"/>
      <c r="DM528" s="59"/>
      <c r="DN528" s="59"/>
      <c r="DO528" s="59"/>
      <c r="DP528" s="59"/>
      <c r="DQ528" s="59"/>
      <c r="DR528" s="59"/>
      <c r="DS528" s="59"/>
      <c r="DT528" s="59"/>
      <c r="DU528" s="59"/>
      <c r="DV528" s="59"/>
      <c r="DW528" s="59"/>
      <c r="DX528" s="59"/>
      <c r="DY528" s="59"/>
      <c r="DZ528" s="59"/>
      <c r="EA528" s="59"/>
      <c r="EB528" s="59"/>
    </row>
    <row r="529" spans="15:132" s="60" customFormat="1">
      <c r="O529" s="59"/>
      <c r="P529" s="59"/>
      <c r="Q529" s="59"/>
      <c r="R529" s="59"/>
      <c r="S529" s="59"/>
      <c r="T529" s="59"/>
      <c r="U529" s="59"/>
      <c r="V529" s="59"/>
      <c r="W529" s="59"/>
      <c r="X529" s="59"/>
      <c r="Y529" s="59"/>
      <c r="Z529" s="59"/>
      <c r="AA529" s="59"/>
      <c r="AB529" s="59"/>
      <c r="AC529" s="59"/>
      <c r="AD529" s="59"/>
      <c r="AE529" s="59"/>
      <c r="AF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c r="CR529" s="59"/>
      <c r="CS529" s="59"/>
      <c r="CT529" s="59"/>
      <c r="CU529" s="59"/>
      <c r="CV529" s="59"/>
      <c r="CW529" s="59"/>
      <c r="CX529" s="59"/>
      <c r="CY529" s="59"/>
      <c r="CZ529" s="59"/>
      <c r="DA529" s="59"/>
      <c r="DB529" s="59"/>
      <c r="DC529" s="59"/>
      <c r="DD529" s="59"/>
      <c r="DE529" s="59"/>
      <c r="DF529" s="59"/>
      <c r="DG529" s="59"/>
      <c r="DH529" s="59"/>
      <c r="DI529" s="59"/>
      <c r="DJ529" s="59"/>
      <c r="DK529" s="59"/>
      <c r="DL529" s="59"/>
      <c r="DM529" s="59"/>
      <c r="DN529" s="59"/>
      <c r="DO529" s="59"/>
      <c r="DP529" s="59"/>
      <c r="DQ529" s="59"/>
      <c r="DR529" s="59"/>
      <c r="DS529" s="59"/>
      <c r="DT529" s="59"/>
      <c r="DU529" s="59"/>
      <c r="DV529" s="59"/>
      <c r="DW529" s="59"/>
      <c r="DX529" s="59"/>
      <c r="DY529" s="59"/>
      <c r="DZ529" s="59"/>
      <c r="EA529" s="59"/>
      <c r="EB529" s="59"/>
    </row>
    <row r="530" spans="15:132" s="60" customFormat="1">
      <c r="O530" s="59"/>
      <c r="P530" s="59"/>
      <c r="Q530" s="59"/>
      <c r="R530" s="59"/>
      <c r="S530" s="59"/>
      <c r="T530" s="59"/>
      <c r="U530" s="59"/>
      <c r="V530" s="59"/>
      <c r="W530" s="59"/>
      <c r="X530" s="59"/>
      <c r="Y530" s="59"/>
      <c r="Z530" s="59"/>
      <c r="AA530" s="59"/>
      <c r="AB530" s="59"/>
      <c r="AC530" s="59"/>
      <c r="AD530" s="59"/>
      <c r="AE530" s="59"/>
      <c r="AF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c r="CR530" s="59"/>
      <c r="CS530" s="59"/>
      <c r="CT530" s="59"/>
      <c r="CU530" s="59"/>
      <c r="CV530" s="59"/>
      <c r="CW530" s="59"/>
      <c r="CX530" s="59"/>
      <c r="CY530" s="59"/>
      <c r="CZ530" s="59"/>
      <c r="DA530" s="59"/>
      <c r="DB530" s="59"/>
      <c r="DC530" s="59"/>
      <c r="DD530" s="59"/>
      <c r="DE530" s="59"/>
      <c r="DF530" s="59"/>
      <c r="DG530" s="59"/>
      <c r="DH530" s="59"/>
      <c r="DI530" s="59"/>
      <c r="DJ530" s="59"/>
      <c r="DK530" s="59"/>
      <c r="DL530" s="59"/>
      <c r="DM530" s="59"/>
      <c r="DN530" s="59"/>
      <c r="DO530" s="59"/>
      <c r="DP530" s="59"/>
      <c r="DQ530" s="59"/>
      <c r="DR530" s="59"/>
      <c r="DS530" s="59"/>
      <c r="DT530" s="59"/>
      <c r="DU530" s="59"/>
      <c r="DV530" s="59"/>
      <c r="DW530" s="59"/>
      <c r="DX530" s="59"/>
      <c r="DY530" s="59"/>
      <c r="DZ530" s="59"/>
      <c r="EA530" s="59"/>
      <c r="EB530" s="59"/>
    </row>
    <row r="531" spans="15:132" s="60" customFormat="1">
      <c r="O531" s="59"/>
      <c r="P531" s="59"/>
      <c r="Q531" s="59"/>
      <c r="R531" s="59"/>
      <c r="S531" s="59"/>
      <c r="T531" s="59"/>
      <c r="U531" s="59"/>
      <c r="V531" s="59"/>
      <c r="W531" s="59"/>
      <c r="X531" s="59"/>
      <c r="Y531" s="59"/>
      <c r="Z531" s="59"/>
      <c r="AA531" s="59"/>
      <c r="AB531" s="59"/>
      <c r="AC531" s="59"/>
      <c r="AD531" s="59"/>
      <c r="AE531" s="59"/>
      <c r="AF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c r="CR531" s="59"/>
      <c r="CS531" s="59"/>
      <c r="CT531" s="59"/>
      <c r="CU531" s="59"/>
      <c r="CV531" s="59"/>
      <c r="CW531" s="59"/>
      <c r="CX531" s="59"/>
      <c r="CY531" s="59"/>
      <c r="CZ531" s="59"/>
      <c r="DA531" s="59"/>
      <c r="DB531" s="59"/>
      <c r="DC531" s="59"/>
      <c r="DD531" s="59"/>
      <c r="DE531" s="59"/>
      <c r="DF531" s="59"/>
      <c r="DG531" s="59"/>
      <c r="DH531" s="59"/>
      <c r="DI531" s="59"/>
      <c r="DJ531" s="59"/>
      <c r="DK531" s="59"/>
      <c r="DL531" s="59"/>
      <c r="DM531" s="59"/>
      <c r="DN531" s="59"/>
      <c r="DO531" s="59"/>
      <c r="DP531" s="59"/>
      <c r="DQ531" s="59"/>
      <c r="DR531" s="59"/>
      <c r="DS531" s="59"/>
      <c r="DT531" s="59"/>
      <c r="DU531" s="59"/>
      <c r="DV531" s="59"/>
      <c r="DW531" s="59"/>
      <c r="DX531" s="59"/>
      <c r="DY531" s="59"/>
      <c r="DZ531" s="59"/>
      <c r="EA531" s="59"/>
      <c r="EB531" s="59"/>
    </row>
    <row r="532" spans="15:132" s="60" customFormat="1">
      <c r="O532" s="59"/>
      <c r="P532" s="59"/>
      <c r="Q532" s="59"/>
      <c r="R532" s="59"/>
      <c r="S532" s="59"/>
      <c r="T532" s="59"/>
      <c r="U532" s="59"/>
      <c r="V532" s="59"/>
      <c r="W532" s="59"/>
      <c r="X532" s="59"/>
      <c r="Y532" s="59"/>
      <c r="Z532" s="59"/>
      <c r="AA532" s="59"/>
      <c r="AB532" s="59"/>
      <c r="AC532" s="59"/>
      <c r="AD532" s="59"/>
      <c r="AE532" s="59"/>
      <c r="AF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c r="CR532" s="59"/>
      <c r="CS532" s="59"/>
      <c r="CT532" s="59"/>
      <c r="CU532" s="59"/>
      <c r="CV532" s="59"/>
      <c r="CW532" s="59"/>
      <c r="CX532" s="59"/>
      <c r="CY532" s="59"/>
      <c r="CZ532" s="59"/>
      <c r="DA532" s="59"/>
      <c r="DB532" s="59"/>
      <c r="DC532" s="59"/>
      <c r="DD532" s="59"/>
      <c r="DE532" s="59"/>
      <c r="DF532" s="59"/>
      <c r="DG532" s="59"/>
      <c r="DH532" s="59"/>
      <c r="DI532" s="59"/>
      <c r="DJ532" s="59"/>
      <c r="DK532" s="59"/>
      <c r="DL532" s="59"/>
      <c r="DM532" s="59"/>
      <c r="DN532" s="59"/>
      <c r="DO532" s="59"/>
      <c r="DP532" s="59"/>
      <c r="DQ532" s="59"/>
      <c r="DR532" s="59"/>
      <c r="DS532" s="59"/>
      <c r="DT532" s="59"/>
      <c r="DU532" s="59"/>
      <c r="DV532" s="59"/>
      <c r="DW532" s="59"/>
      <c r="DX532" s="59"/>
      <c r="DY532" s="59"/>
      <c r="DZ532" s="59"/>
      <c r="EA532" s="59"/>
      <c r="EB532" s="59"/>
    </row>
    <row r="533" spans="15:132" s="60" customFormat="1">
      <c r="O533" s="59"/>
      <c r="P533" s="59"/>
      <c r="Q533" s="59"/>
      <c r="R533" s="59"/>
      <c r="S533" s="59"/>
      <c r="T533" s="59"/>
      <c r="U533" s="59"/>
      <c r="V533" s="59"/>
      <c r="W533" s="59"/>
      <c r="X533" s="59"/>
      <c r="Y533" s="59"/>
      <c r="Z533" s="59"/>
      <c r="AA533" s="59"/>
      <c r="AB533" s="59"/>
      <c r="AC533" s="59"/>
      <c r="AD533" s="59"/>
      <c r="AE533" s="59"/>
      <c r="AF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c r="CR533" s="59"/>
      <c r="CS533" s="59"/>
      <c r="CT533" s="59"/>
      <c r="CU533" s="59"/>
      <c r="CV533" s="59"/>
      <c r="CW533" s="59"/>
      <c r="CX533" s="59"/>
      <c r="CY533" s="59"/>
      <c r="CZ533" s="59"/>
      <c r="DA533" s="59"/>
      <c r="DB533" s="59"/>
      <c r="DC533" s="59"/>
      <c r="DD533" s="59"/>
      <c r="DE533" s="59"/>
      <c r="DF533" s="59"/>
      <c r="DG533" s="59"/>
      <c r="DH533" s="59"/>
      <c r="DI533" s="59"/>
      <c r="DJ533" s="59"/>
      <c r="DK533" s="59"/>
      <c r="DL533" s="59"/>
      <c r="DM533" s="59"/>
      <c r="DN533" s="59"/>
      <c r="DO533" s="59"/>
      <c r="DP533" s="59"/>
      <c r="DQ533" s="59"/>
      <c r="DR533" s="59"/>
      <c r="DS533" s="59"/>
      <c r="DT533" s="59"/>
      <c r="DU533" s="59"/>
      <c r="DV533" s="59"/>
      <c r="DW533" s="59"/>
      <c r="DX533" s="59"/>
      <c r="DY533" s="59"/>
      <c r="DZ533" s="59"/>
      <c r="EA533" s="59"/>
      <c r="EB533" s="59"/>
    </row>
    <row r="534" spans="15:132" s="60" customFormat="1">
      <c r="O534" s="59"/>
      <c r="P534" s="59"/>
      <c r="Q534" s="59"/>
      <c r="R534" s="59"/>
      <c r="S534" s="59"/>
      <c r="T534" s="59"/>
      <c r="U534" s="59"/>
      <c r="V534" s="59"/>
      <c r="W534" s="59"/>
      <c r="X534" s="59"/>
      <c r="Y534" s="59"/>
      <c r="Z534" s="59"/>
      <c r="AA534" s="59"/>
      <c r="AB534" s="59"/>
      <c r="AC534" s="59"/>
      <c r="AD534" s="59"/>
      <c r="AE534" s="59"/>
      <c r="AF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c r="CR534" s="59"/>
      <c r="CS534" s="59"/>
      <c r="CT534" s="59"/>
      <c r="CU534" s="59"/>
      <c r="CV534" s="59"/>
      <c r="CW534" s="59"/>
      <c r="CX534" s="59"/>
      <c r="CY534" s="59"/>
      <c r="CZ534" s="59"/>
      <c r="DA534" s="59"/>
      <c r="DB534" s="59"/>
      <c r="DC534" s="59"/>
      <c r="DD534" s="59"/>
      <c r="DE534" s="59"/>
      <c r="DF534" s="59"/>
      <c r="DG534" s="59"/>
      <c r="DH534" s="59"/>
      <c r="DI534" s="59"/>
      <c r="DJ534" s="59"/>
      <c r="DK534" s="59"/>
      <c r="DL534" s="59"/>
      <c r="DM534" s="59"/>
      <c r="DN534" s="59"/>
      <c r="DO534" s="59"/>
      <c r="DP534" s="59"/>
      <c r="DQ534" s="59"/>
      <c r="DR534" s="59"/>
      <c r="DS534" s="59"/>
      <c r="DT534" s="59"/>
      <c r="DU534" s="59"/>
      <c r="DV534" s="59"/>
      <c r="DW534" s="59"/>
      <c r="DX534" s="59"/>
      <c r="DY534" s="59"/>
      <c r="DZ534" s="59"/>
      <c r="EA534" s="59"/>
      <c r="EB534" s="59"/>
    </row>
    <row r="535" spans="15:132" s="60" customFormat="1">
      <c r="O535" s="59"/>
      <c r="P535" s="59"/>
      <c r="Q535" s="59"/>
      <c r="R535" s="59"/>
      <c r="S535" s="59"/>
      <c r="T535" s="59"/>
      <c r="U535" s="59"/>
      <c r="V535" s="59"/>
      <c r="W535" s="59"/>
      <c r="X535" s="59"/>
      <c r="Y535" s="59"/>
      <c r="Z535" s="59"/>
      <c r="AA535" s="59"/>
      <c r="AB535" s="59"/>
      <c r="AC535" s="59"/>
      <c r="AD535" s="59"/>
      <c r="AE535" s="59"/>
      <c r="AF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c r="CR535" s="59"/>
      <c r="CS535" s="59"/>
      <c r="CT535" s="59"/>
      <c r="CU535" s="59"/>
      <c r="CV535" s="59"/>
      <c r="CW535" s="59"/>
      <c r="CX535" s="59"/>
      <c r="CY535" s="59"/>
      <c r="CZ535" s="59"/>
      <c r="DA535" s="59"/>
      <c r="DB535" s="59"/>
      <c r="DC535" s="59"/>
      <c r="DD535" s="59"/>
      <c r="DE535" s="59"/>
      <c r="DF535" s="59"/>
      <c r="DG535" s="59"/>
      <c r="DH535" s="59"/>
      <c r="DI535" s="59"/>
      <c r="DJ535" s="59"/>
      <c r="DK535" s="59"/>
      <c r="DL535" s="59"/>
      <c r="DM535" s="59"/>
      <c r="DN535" s="59"/>
      <c r="DO535" s="59"/>
      <c r="DP535" s="59"/>
      <c r="DQ535" s="59"/>
      <c r="DR535" s="59"/>
      <c r="DS535" s="59"/>
      <c r="DT535" s="59"/>
      <c r="DU535" s="59"/>
      <c r="DV535" s="59"/>
      <c r="DW535" s="59"/>
      <c r="DX535" s="59"/>
      <c r="DY535" s="59"/>
      <c r="DZ535" s="59"/>
      <c r="EA535" s="59"/>
      <c r="EB535" s="59"/>
    </row>
    <row r="536" spans="15:132" s="60" customFormat="1">
      <c r="O536" s="59"/>
      <c r="P536" s="59"/>
      <c r="Q536" s="59"/>
      <c r="R536" s="59"/>
      <c r="S536" s="59"/>
      <c r="T536" s="59"/>
      <c r="U536" s="59"/>
      <c r="V536" s="59"/>
      <c r="W536" s="59"/>
      <c r="X536" s="59"/>
      <c r="Y536" s="59"/>
      <c r="Z536" s="59"/>
      <c r="AA536" s="59"/>
      <c r="AB536" s="59"/>
      <c r="AC536" s="59"/>
      <c r="AD536" s="59"/>
      <c r="AE536" s="59"/>
      <c r="AF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c r="CR536" s="59"/>
      <c r="CS536" s="59"/>
      <c r="CT536" s="59"/>
      <c r="CU536" s="59"/>
      <c r="CV536" s="59"/>
      <c r="CW536" s="59"/>
      <c r="CX536" s="59"/>
      <c r="CY536" s="59"/>
      <c r="CZ536" s="59"/>
      <c r="DA536" s="59"/>
      <c r="DB536" s="59"/>
      <c r="DC536" s="59"/>
      <c r="DD536" s="59"/>
      <c r="DE536" s="59"/>
      <c r="DF536" s="59"/>
      <c r="DG536" s="59"/>
      <c r="DH536" s="59"/>
      <c r="DI536" s="59"/>
      <c r="DJ536" s="59"/>
      <c r="DK536" s="59"/>
      <c r="DL536" s="59"/>
      <c r="DM536" s="59"/>
      <c r="DN536" s="59"/>
      <c r="DO536" s="59"/>
      <c r="DP536" s="59"/>
      <c r="DQ536" s="59"/>
      <c r="DR536" s="59"/>
      <c r="DS536" s="59"/>
      <c r="DT536" s="59"/>
      <c r="DU536" s="59"/>
      <c r="DV536" s="59"/>
      <c r="DW536" s="59"/>
      <c r="DX536" s="59"/>
      <c r="DY536" s="59"/>
      <c r="DZ536" s="59"/>
      <c r="EA536" s="59"/>
      <c r="EB536" s="59"/>
    </row>
    <row r="537" spans="15:132" s="60" customFormat="1">
      <c r="O537" s="59"/>
      <c r="P537" s="59"/>
      <c r="Q537" s="59"/>
      <c r="R537" s="59"/>
      <c r="S537" s="59"/>
      <c r="T537" s="59"/>
      <c r="U537" s="59"/>
      <c r="V537" s="59"/>
      <c r="W537" s="59"/>
      <c r="X537" s="59"/>
      <c r="Y537" s="59"/>
      <c r="Z537" s="59"/>
      <c r="AA537" s="59"/>
      <c r="AB537" s="59"/>
      <c r="AC537" s="59"/>
      <c r="AD537" s="59"/>
      <c r="AE537" s="59"/>
      <c r="AF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c r="CR537" s="59"/>
      <c r="CS537" s="59"/>
      <c r="CT537" s="59"/>
      <c r="CU537" s="59"/>
      <c r="CV537" s="59"/>
      <c r="CW537" s="59"/>
      <c r="CX537" s="59"/>
      <c r="CY537" s="59"/>
      <c r="CZ537" s="59"/>
      <c r="DA537" s="59"/>
      <c r="DB537" s="59"/>
      <c r="DC537" s="59"/>
      <c r="DD537" s="59"/>
      <c r="DE537" s="59"/>
      <c r="DF537" s="59"/>
      <c r="DG537" s="59"/>
      <c r="DH537" s="59"/>
      <c r="DI537" s="59"/>
      <c r="DJ537" s="59"/>
      <c r="DK537" s="59"/>
      <c r="DL537" s="59"/>
      <c r="DM537" s="59"/>
      <c r="DN537" s="59"/>
      <c r="DO537" s="59"/>
      <c r="DP537" s="59"/>
      <c r="DQ537" s="59"/>
      <c r="DR537" s="59"/>
      <c r="DS537" s="59"/>
      <c r="DT537" s="59"/>
      <c r="DU537" s="59"/>
      <c r="DV537" s="59"/>
      <c r="DW537" s="59"/>
      <c r="DX537" s="59"/>
      <c r="DY537" s="59"/>
      <c r="DZ537" s="59"/>
      <c r="EA537" s="59"/>
      <c r="EB537" s="59"/>
    </row>
    <row r="538" spans="15:132" s="60" customFormat="1">
      <c r="O538" s="59"/>
      <c r="P538" s="59"/>
      <c r="Q538" s="59"/>
      <c r="R538" s="59"/>
      <c r="S538" s="59"/>
      <c r="T538" s="59"/>
      <c r="U538" s="59"/>
      <c r="V538" s="59"/>
      <c r="W538" s="59"/>
      <c r="X538" s="59"/>
      <c r="Y538" s="59"/>
      <c r="Z538" s="59"/>
      <c r="AA538" s="59"/>
      <c r="AB538" s="59"/>
      <c r="AC538" s="59"/>
      <c r="AD538" s="59"/>
      <c r="AE538" s="59"/>
      <c r="AF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c r="CR538" s="59"/>
      <c r="CS538" s="59"/>
      <c r="CT538" s="59"/>
      <c r="CU538" s="59"/>
      <c r="CV538" s="59"/>
      <c r="CW538" s="59"/>
      <c r="CX538" s="59"/>
      <c r="CY538" s="59"/>
      <c r="CZ538" s="59"/>
      <c r="DA538" s="59"/>
      <c r="DB538" s="59"/>
      <c r="DC538" s="59"/>
      <c r="DD538" s="59"/>
      <c r="DE538" s="59"/>
      <c r="DF538" s="59"/>
      <c r="DG538" s="59"/>
      <c r="DH538" s="59"/>
      <c r="DI538" s="59"/>
      <c r="DJ538" s="59"/>
      <c r="DK538" s="59"/>
      <c r="DL538" s="59"/>
      <c r="DM538" s="59"/>
      <c r="DN538" s="59"/>
      <c r="DO538" s="59"/>
      <c r="DP538" s="59"/>
      <c r="DQ538" s="59"/>
      <c r="DR538" s="59"/>
      <c r="DS538" s="59"/>
      <c r="DT538" s="59"/>
      <c r="DU538" s="59"/>
      <c r="DV538" s="59"/>
      <c r="DW538" s="59"/>
      <c r="DX538" s="59"/>
      <c r="DY538" s="59"/>
      <c r="DZ538" s="59"/>
      <c r="EA538" s="59"/>
      <c r="EB538" s="59"/>
    </row>
    <row r="539" spans="15:132" s="60" customFormat="1">
      <c r="O539" s="59"/>
      <c r="P539" s="59"/>
      <c r="Q539" s="59"/>
      <c r="R539" s="59"/>
      <c r="S539" s="59"/>
      <c r="T539" s="59"/>
      <c r="U539" s="59"/>
      <c r="V539" s="59"/>
      <c r="W539" s="59"/>
      <c r="X539" s="59"/>
      <c r="Y539" s="59"/>
      <c r="Z539" s="59"/>
      <c r="AA539" s="59"/>
      <c r="AB539" s="59"/>
      <c r="AC539" s="59"/>
      <c r="AD539" s="59"/>
      <c r="AE539" s="59"/>
      <c r="AF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c r="CR539" s="59"/>
      <c r="CS539" s="59"/>
      <c r="CT539" s="59"/>
      <c r="CU539" s="59"/>
      <c r="CV539" s="59"/>
      <c r="CW539" s="59"/>
      <c r="CX539" s="59"/>
      <c r="CY539" s="59"/>
      <c r="CZ539" s="59"/>
      <c r="DA539" s="59"/>
      <c r="DB539" s="59"/>
      <c r="DC539" s="59"/>
      <c r="DD539" s="59"/>
      <c r="DE539" s="59"/>
      <c r="DF539" s="59"/>
      <c r="DG539" s="59"/>
      <c r="DH539" s="59"/>
      <c r="DI539" s="59"/>
      <c r="DJ539" s="59"/>
      <c r="DK539" s="59"/>
      <c r="DL539" s="59"/>
      <c r="DM539" s="59"/>
      <c r="DN539" s="59"/>
      <c r="DO539" s="59"/>
      <c r="DP539" s="59"/>
      <c r="DQ539" s="59"/>
      <c r="DR539" s="59"/>
      <c r="DS539" s="59"/>
      <c r="DT539" s="59"/>
      <c r="DU539" s="59"/>
      <c r="DV539" s="59"/>
      <c r="DW539" s="59"/>
      <c r="DX539" s="59"/>
      <c r="DY539" s="59"/>
      <c r="DZ539" s="59"/>
      <c r="EA539" s="59"/>
      <c r="EB539" s="59"/>
    </row>
    <row r="540" spans="15:132" s="60" customFormat="1">
      <c r="O540" s="59"/>
      <c r="P540" s="59"/>
      <c r="Q540" s="59"/>
      <c r="R540" s="59"/>
      <c r="S540" s="59"/>
      <c r="T540" s="59"/>
      <c r="U540" s="59"/>
      <c r="V540" s="59"/>
      <c r="W540" s="59"/>
      <c r="X540" s="59"/>
      <c r="Y540" s="59"/>
      <c r="Z540" s="59"/>
      <c r="AA540" s="59"/>
      <c r="AB540" s="59"/>
      <c r="AC540" s="59"/>
      <c r="AD540" s="59"/>
      <c r="AE540" s="59"/>
      <c r="AF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c r="CR540" s="59"/>
      <c r="CS540" s="59"/>
      <c r="CT540" s="59"/>
      <c r="CU540" s="59"/>
      <c r="CV540" s="59"/>
      <c r="CW540" s="59"/>
      <c r="CX540" s="59"/>
      <c r="CY540" s="59"/>
      <c r="CZ540" s="59"/>
      <c r="DA540" s="59"/>
      <c r="DB540" s="59"/>
      <c r="DC540" s="59"/>
      <c r="DD540" s="59"/>
      <c r="DE540" s="59"/>
      <c r="DF540" s="59"/>
      <c r="DG540" s="59"/>
      <c r="DH540" s="59"/>
      <c r="DI540" s="59"/>
      <c r="DJ540" s="59"/>
      <c r="DK540" s="59"/>
      <c r="DL540" s="59"/>
      <c r="DM540" s="59"/>
      <c r="DN540" s="59"/>
      <c r="DO540" s="59"/>
      <c r="DP540" s="59"/>
      <c r="DQ540" s="59"/>
      <c r="DR540" s="59"/>
      <c r="DS540" s="59"/>
      <c r="DT540" s="59"/>
      <c r="DU540" s="59"/>
      <c r="DV540" s="59"/>
      <c r="DW540" s="59"/>
      <c r="DX540" s="59"/>
      <c r="DY540" s="59"/>
      <c r="DZ540" s="59"/>
      <c r="EA540" s="59"/>
      <c r="EB540" s="59"/>
    </row>
    <row r="541" spans="15:132" s="60" customFormat="1">
      <c r="O541" s="59"/>
      <c r="P541" s="59"/>
      <c r="Q541" s="59"/>
      <c r="R541" s="59"/>
      <c r="S541" s="59"/>
      <c r="T541" s="59"/>
      <c r="U541" s="59"/>
      <c r="V541" s="59"/>
      <c r="W541" s="59"/>
      <c r="X541" s="59"/>
      <c r="Y541" s="59"/>
      <c r="Z541" s="59"/>
      <c r="AA541" s="59"/>
      <c r="AB541" s="59"/>
      <c r="AC541" s="59"/>
      <c r="AD541" s="59"/>
      <c r="AE541" s="59"/>
      <c r="AF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c r="CR541" s="59"/>
      <c r="CS541" s="59"/>
      <c r="CT541" s="59"/>
      <c r="CU541" s="59"/>
      <c r="CV541" s="59"/>
      <c r="CW541" s="59"/>
      <c r="CX541" s="59"/>
      <c r="CY541" s="59"/>
      <c r="CZ541" s="59"/>
      <c r="DA541" s="59"/>
      <c r="DB541" s="59"/>
      <c r="DC541" s="59"/>
      <c r="DD541" s="59"/>
      <c r="DE541" s="59"/>
      <c r="DF541" s="59"/>
      <c r="DG541" s="59"/>
      <c r="DH541" s="59"/>
      <c r="DI541" s="59"/>
      <c r="DJ541" s="59"/>
      <c r="DK541" s="59"/>
      <c r="DL541" s="59"/>
      <c r="DM541" s="59"/>
      <c r="DN541" s="59"/>
      <c r="DO541" s="59"/>
      <c r="DP541" s="59"/>
      <c r="DQ541" s="59"/>
      <c r="DR541" s="59"/>
      <c r="DS541" s="59"/>
      <c r="DT541" s="59"/>
      <c r="DU541" s="59"/>
      <c r="DV541" s="59"/>
      <c r="DW541" s="59"/>
      <c r="DX541" s="59"/>
      <c r="DY541" s="59"/>
      <c r="DZ541" s="59"/>
      <c r="EA541" s="59"/>
      <c r="EB541" s="59"/>
    </row>
    <row r="542" spans="15:132" s="60" customFormat="1">
      <c r="O542" s="59"/>
      <c r="P542" s="59"/>
      <c r="Q542" s="59"/>
      <c r="R542" s="59"/>
      <c r="S542" s="59"/>
      <c r="T542" s="59"/>
      <c r="U542" s="59"/>
      <c r="V542" s="59"/>
      <c r="W542" s="59"/>
      <c r="X542" s="59"/>
      <c r="Y542" s="59"/>
      <c r="Z542" s="59"/>
      <c r="AA542" s="59"/>
      <c r="AB542" s="59"/>
      <c r="AC542" s="59"/>
      <c r="AD542" s="59"/>
      <c r="AE542" s="59"/>
      <c r="AF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c r="CR542" s="59"/>
      <c r="CS542" s="59"/>
      <c r="CT542" s="59"/>
      <c r="CU542" s="59"/>
      <c r="CV542" s="59"/>
      <c r="CW542" s="59"/>
      <c r="CX542" s="59"/>
      <c r="CY542" s="59"/>
      <c r="CZ542" s="59"/>
      <c r="DA542" s="59"/>
      <c r="DB542" s="59"/>
      <c r="DC542" s="59"/>
      <c r="DD542" s="59"/>
      <c r="DE542" s="59"/>
      <c r="DF542" s="59"/>
      <c r="DG542" s="59"/>
      <c r="DH542" s="59"/>
      <c r="DI542" s="59"/>
      <c r="DJ542" s="59"/>
      <c r="DK542" s="59"/>
      <c r="DL542" s="59"/>
      <c r="DM542" s="59"/>
      <c r="DN542" s="59"/>
      <c r="DO542" s="59"/>
      <c r="DP542" s="59"/>
      <c r="DQ542" s="59"/>
      <c r="DR542" s="59"/>
      <c r="DS542" s="59"/>
      <c r="DT542" s="59"/>
      <c r="DU542" s="59"/>
      <c r="DV542" s="59"/>
      <c r="DW542" s="59"/>
      <c r="DX542" s="59"/>
      <c r="DY542" s="59"/>
      <c r="DZ542" s="59"/>
      <c r="EA542" s="59"/>
      <c r="EB542" s="59"/>
    </row>
    <row r="543" spans="15:132" s="60" customFormat="1">
      <c r="O543" s="59"/>
      <c r="P543" s="59"/>
      <c r="Q543" s="59"/>
      <c r="R543" s="59"/>
      <c r="S543" s="59"/>
      <c r="T543" s="59"/>
      <c r="U543" s="59"/>
      <c r="V543" s="59"/>
      <c r="W543" s="59"/>
      <c r="X543" s="59"/>
      <c r="Y543" s="59"/>
      <c r="Z543" s="59"/>
      <c r="AA543" s="59"/>
      <c r="AB543" s="59"/>
      <c r="AC543" s="59"/>
      <c r="AD543" s="59"/>
      <c r="AE543" s="59"/>
      <c r="AF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c r="CR543" s="59"/>
      <c r="CS543" s="59"/>
      <c r="CT543" s="59"/>
      <c r="CU543" s="59"/>
      <c r="CV543" s="59"/>
      <c r="CW543" s="59"/>
      <c r="CX543" s="59"/>
      <c r="CY543" s="59"/>
      <c r="CZ543" s="59"/>
      <c r="DA543" s="59"/>
      <c r="DB543" s="59"/>
      <c r="DC543" s="59"/>
      <c r="DD543" s="59"/>
      <c r="DE543" s="59"/>
      <c r="DF543" s="59"/>
      <c r="DG543" s="59"/>
      <c r="DH543" s="59"/>
      <c r="DI543" s="59"/>
      <c r="DJ543" s="59"/>
      <c r="DK543" s="59"/>
      <c r="DL543" s="59"/>
      <c r="DM543" s="59"/>
      <c r="DN543" s="59"/>
      <c r="DO543" s="59"/>
      <c r="DP543" s="59"/>
      <c r="DQ543" s="59"/>
      <c r="DR543" s="59"/>
      <c r="DS543" s="59"/>
      <c r="DT543" s="59"/>
      <c r="DU543" s="59"/>
      <c r="DV543" s="59"/>
      <c r="DW543" s="59"/>
      <c r="DX543" s="59"/>
      <c r="DY543" s="59"/>
      <c r="DZ543" s="59"/>
      <c r="EA543" s="59"/>
      <c r="EB543" s="59"/>
    </row>
    <row r="544" spans="15:132" s="60" customFormat="1">
      <c r="O544" s="59"/>
      <c r="P544" s="59"/>
      <c r="Q544" s="59"/>
      <c r="R544" s="59"/>
      <c r="S544" s="59"/>
      <c r="T544" s="59"/>
      <c r="U544" s="59"/>
      <c r="V544" s="59"/>
      <c r="W544" s="59"/>
      <c r="X544" s="59"/>
      <c r="Y544" s="59"/>
      <c r="Z544" s="59"/>
      <c r="AA544" s="59"/>
      <c r="AB544" s="59"/>
      <c r="AC544" s="59"/>
      <c r="AD544" s="59"/>
      <c r="AE544" s="59"/>
      <c r="AF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c r="CR544" s="59"/>
      <c r="CS544" s="59"/>
      <c r="CT544" s="59"/>
      <c r="CU544" s="59"/>
      <c r="CV544" s="59"/>
      <c r="CW544" s="59"/>
      <c r="CX544" s="59"/>
      <c r="CY544" s="59"/>
      <c r="CZ544" s="59"/>
      <c r="DA544" s="59"/>
      <c r="DB544" s="59"/>
      <c r="DC544" s="59"/>
      <c r="DD544" s="59"/>
      <c r="DE544" s="59"/>
      <c r="DF544" s="59"/>
      <c r="DG544" s="59"/>
      <c r="DH544" s="59"/>
      <c r="DI544" s="59"/>
      <c r="DJ544" s="59"/>
      <c r="DK544" s="59"/>
      <c r="DL544" s="59"/>
      <c r="DM544" s="59"/>
      <c r="DN544" s="59"/>
      <c r="DO544" s="59"/>
      <c r="DP544" s="59"/>
      <c r="DQ544" s="59"/>
      <c r="DR544" s="59"/>
      <c r="DS544" s="59"/>
      <c r="DT544" s="59"/>
      <c r="DU544" s="59"/>
      <c r="DV544" s="59"/>
      <c r="DW544" s="59"/>
      <c r="DX544" s="59"/>
      <c r="DY544" s="59"/>
      <c r="DZ544" s="59"/>
      <c r="EA544" s="59"/>
      <c r="EB544" s="59"/>
    </row>
    <row r="545" spans="15:132" s="60" customFormat="1">
      <c r="O545" s="59"/>
      <c r="P545" s="59"/>
      <c r="Q545" s="59"/>
      <c r="R545" s="59"/>
      <c r="S545" s="59"/>
      <c r="T545" s="59"/>
      <c r="U545" s="59"/>
      <c r="V545" s="59"/>
      <c r="W545" s="59"/>
      <c r="X545" s="59"/>
      <c r="Y545" s="59"/>
      <c r="Z545" s="59"/>
      <c r="AA545" s="59"/>
      <c r="AB545" s="59"/>
      <c r="AC545" s="59"/>
      <c r="AD545" s="59"/>
      <c r="AE545" s="59"/>
      <c r="AF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c r="CR545" s="59"/>
      <c r="CS545" s="59"/>
      <c r="CT545" s="59"/>
      <c r="CU545" s="59"/>
      <c r="CV545" s="59"/>
      <c r="CW545" s="59"/>
      <c r="CX545" s="59"/>
      <c r="CY545" s="59"/>
      <c r="CZ545" s="59"/>
      <c r="DA545" s="59"/>
      <c r="DB545" s="59"/>
      <c r="DC545" s="59"/>
      <c r="DD545" s="59"/>
      <c r="DE545" s="59"/>
      <c r="DF545" s="59"/>
      <c r="DG545" s="59"/>
      <c r="DH545" s="59"/>
      <c r="DI545" s="59"/>
      <c r="DJ545" s="59"/>
      <c r="DK545" s="59"/>
      <c r="DL545" s="59"/>
      <c r="DM545" s="59"/>
      <c r="DN545" s="59"/>
      <c r="DO545" s="59"/>
      <c r="DP545" s="59"/>
      <c r="DQ545" s="59"/>
      <c r="DR545" s="59"/>
      <c r="DS545" s="59"/>
      <c r="DT545" s="59"/>
      <c r="DU545" s="59"/>
      <c r="DV545" s="59"/>
      <c r="DW545" s="59"/>
      <c r="DX545" s="59"/>
      <c r="DY545" s="59"/>
      <c r="DZ545" s="59"/>
      <c r="EA545" s="59"/>
      <c r="EB545" s="59"/>
    </row>
    <row r="546" spans="15:132" s="60" customFormat="1">
      <c r="O546" s="59"/>
      <c r="P546" s="59"/>
      <c r="Q546" s="59"/>
      <c r="R546" s="59"/>
      <c r="S546" s="59"/>
      <c r="T546" s="59"/>
      <c r="U546" s="59"/>
      <c r="V546" s="59"/>
      <c r="W546" s="59"/>
      <c r="X546" s="59"/>
      <c r="Y546" s="59"/>
      <c r="Z546" s="59"/>
      <c r="AA546" s="59"/>
      <c r="AB546" s="59"/>
      <c r="AC546" s="59"/>
      <c r="AD546" s="59"/>
      <c r="AE546" s="59"/>
      <c r="AF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c r="CR546" s="59"/>
      <c r="CS546" s="59"/>
      <c r="CT546" s="59"/>
      <c r="CU546" s="59"/>
      <c r="CV546" s="59"/>
      <c r="CW546" s="59"/>
      <c r="CX546" s="59"/>
      <c r="CY546" s="59"/>
      <c r="CZ546" s="59"/>
      <c r="DA546" s="59"/>
      <c r="DB546" s="59"/>
      <c r="DC546" s="59"/>
      <c r="DD546" s="59"/>
      <c r="DE546" s="59"/>
      <c r="DF546" s="59"/>
      <c r="DG546" s="59"/>
      <c r="DH546" s="59"/>
      <c r="DI546" s="59"/>
      <c r="DJ546" s="59"/>
      <c r="DK546" s="59"/>
      <c r="DL546" s="59"/>
      <c r="DM546" s="59"/>
      <c r="DN546" s="59"/>
      <c r="DO546" s="59"/>
      <c r="DP546" s="59"/>
      <c r="DQ546" s="59"/>
      <c r="DR546" s="59"/>
      <c r="DS546" s="59"/>
      <c r="DT546" s="59"/>
      <c r="DU546" s="59"/>
      <c r="DV546" s="59"/>
      <c r="DW546" s="59"/>
      <c r="DX546" s="59"/>
      <c r="DY546" s="59"/>
      <c r="DZ546" s="59"/>
      <c r="EA546" s="59"/>
      <c r="EB546" s="59"/>
    </row>
    <row r="547" spans="15:132" s="60" customFormat="1">
      <c r="O547" s="59"/>
      <c r="P547" s="59"/>
      <c r="Q547" s="59"/>
      <c r="R547" s="59"/>
      <c r="S547" s="59"/>
      <c r="T547" s="59"/>
      <c r="U547" s="59"/>
      <c r="V547" s="59"/>
      <c r="W547" s="59"/>
      <c r="X547" s="59"/>
      <c r="Y547" s="59"/>
      <c r="Z547" s="59"/>
      <c r="AA547" s="59"/>
      <c r="AB547" s="59"/>
      <c r="AC547" s="59"/>
      <c r="AD547" s="59"/>
      <c r="AE547" s="59"/>
      <c r="AF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c r="CR547" s="59"/>
      <c r="CS547" s="59"/>
      <c r="CT547" s="59"/>
      <c r="CU547" s="59"/>
      <c r="CV547" s="59"/>
      <c r="CW547" s="59"/>
      <c r="CX547" s="59"/>
      <c r="CY547" s="59"/>
      <c r="CZ547" s="59"/>
      <c r="DA547" s="59"/>
      <c r="DB547" s="59"/>
      <c r="DC547" s="59"/>
      <c r="DD547" s="59"/>
      <c r="DE547" s="59"/>
      <c r="DF547" s="59"/>
      <c r="DG547" s="59"/>
      <c r="DH547" s="59"/>
      <c r="DI547" s="59"/>
      <c r="DJ547" s="59"/>
      <c r="DK547" s="59"/>
      <c r="DL547" s="59"/>
      <c r="DM547" s="59"/>
      <c r="DN547" s="59"/>
      <c r="DO547" s="59"/>
      <c r="DP547" s="59"/>
      <c r="DQ547" s="59"/>
      <c r="DR547" s="59"/>
      <c r="DS547" s="59"/>
      <c r="DT547" s="59"/>
      <c r="DU547" s="59"/>
      <c r="DV547" s="59"/>
      <c r="DW547" s="59"/>
      <c r="DX547" s="59"/>
      <c r="DY547" s="59"/>
      <c r="DZ547" s="59"/>
      <c r="EA547" s="59"/>
      <c r="EB547" s="59"/>
    </row>
    <row r="548" spans="15:132" s="60" customFormat="1">
      <c r="O548" s="59"/>
      <c r="P548" s="59"/>
      <c r="Q548" s="59"/>
      <c r="R548" s="59"/>
      <c r="S548" s="59"/>
      <c r="T548" s="59"/>
      <c r="U548" s="59"/>
      <c r="V548" s="59"/>
      <c r="W548" s="59"/>
      <c r="X548" s="59"/>
      <c r="Y548" s="59"/>
      <c r="Z548" s="59"/>
      <c r="AA548" s="59"/>
      <c r="AB548" s="59"/>
      <c r="AC548" s="59"/>
      <c r="AD548" s="59"/>
      <c r="AE548" s="59"/>
      <c r="AF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c r="CR548" s="59"/>
      <c r="CS548" s="59"/>
      <c r="CT548" s="59"/>
      <c r="CU548" s="59"/>
      <c r="CV548" s="59"/>
      <c r="CW548" s="59"/>
      <c r="CX548" s="59"/>
      <c r="CY548" s="59"/>
      <c r="CZ548" s="59"/>
      <c r="DA548" s="59"/>
      <c r="DB548" s="59"/>
      <c r="DC548" s="59"/>
      <c r="DD548" s="59"/>
      <c r="DE548" s="59"/>
      <c r="DF548" s="59"/>
      <c r="DG548" s="59"/>
      <c r="DH548" s="59"/>
      <c r="DI548" s="59"/>
      <c r="DJ548" s="59"/>
      <c r="DK548" s="59"/>
      <c r="DL548" s="59"/>
      <c r="DM548" s="59"/>
      <c r="DN548" s="59"/>
      <c r="DO548" s="59"/>
      <c r="DP548" s="59"/>
      <c r="DQ548" s="59"/>
      <c r="DR548" s="59"/>
      <c r="DS548" s="59"/>
      <c r="DT548" s="59"/>
      <c r="DU548" s="59"/>
      <c r="DV548" s="59"/>
      <c r="DW548" s="59"/>
      <c r="DX548" s="59"/>
      <c r="DY548" s="59"/>
      <c r="DZ548" s="59"/>
      <c r="EA548" s="59"/>
      <c r="EB548" s="59"/>
    </row>
    <row r="549" spans="15:132" s="60" customFormat="1">
      <c r="O549" s="59"/>
      <c r="P549" s="59"/>
      <c r="Q549" s="59"/>
      <c r="R549" s="59"/>
      <c r="S549" s="59"/>
      <c r="T549" s="59"/>
      <c r="U549" s="59"/>
      <c r="V549" s="59"/>
      <c r="W549" s="59"/>
      <c r="X549" s="59"/>
      <c r="Y549" s="59"/>
      <c r="Z549" s="59"/>
      <c r="AA549" s="59"/>
      <c r="AB549" s="59"/>
      <c r="AC549" s="59"/>
      <c r="AD549" s="59"/>
      <c r="AE549" s="59"/>
      <c r="AF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c r="CR549" s="59"/>
      <c r="CS549" s="59"/>
      <c r="CT549" s="59"/>
      <c r="CU549" s="59"/>
      <c r="CV549" s="59"/>
      <c r="CW549" s="59"/>
      <c r="CX549" s="59"/>
      <c r="CY549" s="59"/>
      <c r="CZ549" s="59"/>
      <c r="DA549" s="59"/>
      <c r="DB549" s="59"/>
      <c r="DC549" s="59"/>
      <c r="DD549" s="59"/>
      <c r="DE549" s="59"/>
      <c r="DF549" s="59"/>
      <c r="DG549" s="59"/>
      <c r="DH549" s="59"/>
      <c r="DI549" s="59"/>
      <c r="DJ549" s="59"/>
      <c r="DK549" s="59"/>
      <c r="DL549" s="59"/>
      <c r="DM549" s="59"/>
      <c r="DN549" s="59"/>
      <c r="DO549" s="59"/>
      <c r="DP549" s="59"/>
      <c r="DQ549" s="59"/>
      <c r="DR549" s="59"/>
      <c r="DS549" s="59"/>
      <c r="DT549" s="59"/>
      <c r="DU549" s="59"/>
      <c r="DV549" s="59"/>
      <c r="DW549" s="59"/>
      <c r="DX549" s="59"/>
      <c r="DY549" s="59"/>
      <c r="DZ549" s="59"/>
      <c r="EA549" s="59"/>
      <c r="EB549" s="59"/>
    </row>
    <row r="550" spans="15:132" s="60" customFormat="1">
      <c r="O550" s="59"/>
      <c r="P550" s="59"/>
      <c r="Q550" s="59"/>
      <c r="R550" s="59"/>
      <c r="S550" s="59"/>
      <c r="T550" s="59"/>
      <c r="U550" s="59"/>
      <c r="V550" s="59"/>
      <c r="W550" s="59"/>
      <c r="X550" s="59"/>
      <c r="Y550" s="59"/>
      <c r="Z550" s="59"/>
      <c r="AA550" s="59"/>
      <c r="AB550" s="59"/>
      <c r="AC550" s="59"/>
      <c r="AD550" s="59"/>
      <c r="AE550" s="59"/>
      <c r="AF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c r="CR550" s="59"/>
      <c r="CS550" s="59"/>
      <c r="CT550" s="59"/>
      <c r="CU550" s="59"/>
      <c r="CV550" s="59"/>
      <c r="CW550" s="59"/>
      <c r="CX550" s="59"/>
      <c r="CY550" s="59"/>
      <c r="CZ550" s="59"/>
      <c r="DA550" s="59"/>
      <c r="DB550" s="59"/>
      <c r="DC550" s="59"/>
      <c r="DD550" s="59"/>
      <c r="DE550" s="59"/>
      <c r="DF550" s="59"/>
      <c r="DG550" s="59"/>
      <c r="DH550" s="59"/>
      <c r="DI550" s="59"/>
      <c r="DJ550" s="59"/>
      <c r="DK550" s="59"/>
      <c r="DL550" s="59"/>
      <c r="DM550" s="59"/>
      <c r="DN550" s="59"/>
      <c r="DO550" s="59"/>
      <c r="DP550" s="59"/>
      <c r="DQ550" s="59"/>
      <c r="DR550" s="59"/>
      <c r="DS550" s="59"/>
      <c r="DT550" s="59"/>
      <c r="DU550" s="59"/>
      <c r="DV550" s="59"/>
      <c r="DW550" s="59"/>
      <c r="DX550" s="59"/>
      <c r="DY550" s="59"/>
      <c r="DZ550" s="59"/>
      <c r="EA550" s="59"/>
      <c r="EB550" s="59"/>
    </row>
    <row r="551" spans="15:132" s="60" customFormat="1">
      <c r="O551" s="59"/>
      <c r="P551" s="59"/>
      <c r="Q551" s="59"/>
      <c r="R551" s="59"/>
      <c r="S551" s="59"/>
      <c r="T551" s="59"/>
      <c r="U551" s="59"/>
      <c r="V551" s="59"/>
      <c r="W551" s="59"/>
      <c r="X551" s="59"/>
      <c r="Y551" s="59"/>
      <c r="Z551" s="59"/>
      <c r="AA551" s="59"/>
      <c r="AB551" s="59"/>
      <c r="AC551" s="59"/>
      <c r="AD551" s="59"/>
      <c r="AE551" s="59"/>
      <c r="AF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c r="CR551" s="59"/>
      <c r="CS551" s="59"/>
      <c r="CT551" s="59"/>
      <c r="CU551" s="59"/>
      <c r="CV551" s="59"/>
      <c r="CW551" s="59"/>
      <c r="CX551" s="59"/>
      <c r="CY551" s="59"/>
      <c r="CZ551" s="59"/>
      <c r="DA551" s="59"/>
      <c r="DB551" s="59"/>
      <c r="DC551" s="59"/>
      <c r="DD551" s="59"/>
      <c r="DE551" s="59"/>
      <c r="DF551" s="59"/>
      <c r="DG551" s="59"/>
      <c r="DH551" s="59"/>
      <c r="DI551" s="59"/>
      <c r="DJ551" s="59"/>
      <c r="DK551" s="59"/>
      <c r="DL551" s="59"/>
      <c r="DM551" s="59"/>
      <c r="DN551" s="59"/>
      <c r="DO551" s="59"/>
      <c r="DP551" s="59"/>
      <c r="DQ551" s="59"/>
      <c r="DR551" s="59"/>
      <c r="DS551" s="59"/>
      <c r="DT551" s="59"/>
      <c r="DU551" s="59"/>
      <c r="DV551" s="59"/>
      <c r="DW551" s="59"/>
      <c r="DX551" s="59"/>
      <c r="DY551" s="59"/>
      <c r="DZ551" s="59"/>
      <c r="EA551" s="59"/>
      <c r="EB551" s="59"/>
    </row>
    <row r="552" spans="15:132" s="60" customFormat="1">
      <c r="O552" s="59"/>
      <c r="P552" s="59"/>
      <c r="Q552" s="59"/>
      <c r="R552" s="59"/>
      <c r="S552" s="59"/>
      <c r="T552" s="59"/>
      <c r="U552" s="59"/>
      <c r="V552" s="59"/>
      <c r="W552" s="59"/>
      <c r="X552" s="59"/>
      <c r="Y552" s="59"/>
      <c r="Z552" s="59"/>
      <c r="AA552" s="59"/>
      <c r="AB552" s="59"/>
      <c r="AC552" s="59"/>
      <c r="AD552" s="59"/>
      <c r="AE552" s="59"/>
      <c r="AF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c r="CR552" s="59"/>
      <c r="CS552" s="59"/>
      <c r="CT552" s="59"/>
      <c r="CU552" s="59"/>
      <c r="CV552" s="59"/>
      <c r="CW552" s="59"/>
      <c r="CX552" s="59"/>
      <c r="CY552" s="59"/>
      <c r="CZ552" s="59"/>
      <c r="DA552" s="59"/>
      <c r="DB552" s="59"/>
      <c r="DC552" s="59"/>
      <c r="DD552" s="59"/>
      <c r="DE552" s="59"/>
      <c r="DF552" s="59"/>
      <c r="DG552" s="59"/>
      <c r="DH552" s="59"/>
      <c r="DI552" s="59"/>
      <c r="DJ552" s="59"/>
      <c r="DK552" s="59"/>
      <c r="DL552" s="59"/>
      <c r="DM552" s="59"/>
      <c r="DN552" s="59"/>
      <c r="DO552" s="59"/>
      <c r="DP552" s="59"/>
      <c r="DQ552" s="59"/>
      <c r="DR552" s="59"/>
      <c r="DS552" s="59"/>
      <c r="DT552" s="59"/>
      <c r="DU552" s="59"/>
      <c r="DV552" s="59"/>
      <c r="DW552" s="59"/>
      <c r="DX552" s="59"/>
      <c r="DY552" s="59"/>
      <c r="DZ552" s="59"/>
      <c r="EA552" s="59"/>
      <c r="EB552" s="59"/>
    </row>
    <row r="553" spans="15:132" s="60" customFormat="1">
      <c r="O553" s="59"/>
      <c r="P553" s="59"/>
      <c r="Q553" s="59"/>
      <c r="R553" s="59"/>
      <c r="S553" s="59"/>
      <c r="T553" s="59"/>
      <c r="U553" s="59"/>
      <c r="V553" s="59"/>
      <c r="W553" s="59"/>
      <c r="X553" s="59"/>
      <c r="Y553" s="59"/>
      <c r="Z553" s="59"/>
      <c r="AA553" s="59"/>
      <c r="AB553" s="59"/>
      <c r="AC553" s="59"/>
      <c r="AD553" s="59"/>
      <c r="AE553" s="59"/>
      <c r="AF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c r="CR553" s="59"/>
      <c r="CS553" s="59"/>
      <c r="CT553" s="59"/>
      <c r="CU553" s="59"/>
      <c r="CV553" s="59"/>
      <c r="CW553" s="59"/>
      <c r="CX553" s="59"/>
      <c r="CY553" s="59"/>
      <c r="CZ553" s="59"/>
      <c r="DA553" s="59"/>
      <c r="DB553" s="59"/>
      <c r="DC553" s="59"/>
      <c r="DD553" s="59"/>
      <c r="DE553" s="59"/>
      <c r="DF553" s="59"/>
      <c r="DG553" s="59"/>
      <c r="DH553" s="59"/>
      <c r="DI553" s="59"/>
      <c r="DJ553" s="59"/>
      <c r="DK553" s="59"/>
      <c r="DL553" s="59"/>
      <c r="DM553" s="59"/>
      <c r="DN553" s="59"/>
      <c r="DO553" s="59"/>
      <c r="DP553" s="59"/>
      <c r="DQ553" s="59"/>
      <c r="DR553" s="59"/>
      <c r="DS553" s="59"/>
      <c r="DT553" s="59"/>
      <c r="DU553" s="59"/>
      <c r="DV553" s="59"/>
      <c r="DW553" s="59"/>
      <c r="DX553" s="59"/>
      <c r="DY553" s="59"/>
      <c r="DZ553" s="59"/>
      <c r="EA553" s="59"/>
      <c r="EB553" s="59"/>
    </row>
    <row r="554" spans="15:132" s="60" customFormat="1">
      <c r="O554" s="59"/>
      <c r="P554" s="59"/>
      <c r="Q554" s="59"/>
      <c r="R554" s="59"/>
      <c r="S554" s="59"/>
      <c r="T554" s="59"/>
      <c r="U554" s="59"/>
      <c r="V554" s="59"/>
      <c r="W554" s="59"/>
      <c r="X554" s="59"/>
      <c r="Y554" s="59"/>
      <c r="Z554" s="59"/>
      <c r="AA554" s="59"/>
      <c r="AB554" s="59"/>
      <c r="AC554" s="59"/>
      <c r="AD554" s="59"/>
      <c r="AE554" s="59"/>
      <c r="AF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c r="CR554" s="59"/>
      <c r="CS554" s="59"/>
      <c r="CT554" s="59"/>
      <c r="CU554" s="59"/>
      <c r="CV554" s="59"/>
      <c r="CW554" s="59"/>
      <c r="CX554" s="59"/>
      <c r="CY554" s="59"/>
      <c r="CZ554" s="59"/>
      <c r="DA554" s="59"/>
      <c r="DB554" s="59"/>
      <c r="DC554" s="59"/>
      <c r="DD554" s="59"/>
      <c r="DE554" s="59"/>
      <c r="DF554" s="59"/>
      <c r="DG554" s="59"/>
      <c r="DH554" s="59"/>
      <c r="DI554" s="59"/>
      <c r="DJ554" s="59"/>
      <c r="DK554" s="59"/>
      <c r="DL554" s="59"/>
      <c r="DM554" s="59"/>
      <c r="DN554" s="59"/>
      <c r="DO554" s="59"/>
      <c r="DP554" s="59"/>
      <c r="DQ554" s="59"/>
      <c r="DR554" s="59"/>
      <c r="DS554" s="59"/>
      <c r="DT554" s="59"/>
      <c r="DU554" s="59"/>
      <c r="DV554" s="59"/>
      <c r="DW554" s="59"/>
      <c r="DX554" s="59"/>
      <c r="DY554" s="59"/>
      <c r="DZ554" s="59"/>
      <c r="EA554" s="59"/>
      <c r="EB554" s="59"/>
    </row>
    <row r="555" spans="15:132" s="60" customFormat="1">
      <c r="O555" s="59"/>
      <c r="P555" s="59"/>
      <c r="Q555" s="59"/>
      <c r="R555" s="59"/>
      <c r="S555" s="59"/>
      <c r="T555" s="59"/>
      <c r="U555" s="59"/>
      <c r="V555" s="59"/>
      <c r="W555" s="59"/>
      <c r="X555" s="59"/>
      <c r="Y555" s="59"/>
      <c r="Z555" s="59"/>
      <c r="AA555" s="59"/>
      <c r="AB555" s="59"/>
      <c r="AC555" s="59"/>
      <c r="AD555" s="59"/>
      <c r="AE555" s="59"/>
      <c r="AF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c r="CR555" s="59"/>
      <c r="CS555" s="59"/>
      <c r="CT555" s="59"/>
      <c r="CU555" s="59"/>
      <c r="CV555" s="59"/>
      <c r="CW555" s="59"/>
      <c r="CX555" s="59"/>
      <c r="CY555" s="59"/>
      <c r="CZ555" s="59"/>
      <c r="DA555" s="59"/>
      <c r="DB555" s="59"/>
      <c r="DC555" s="59"/>
      <c r="DD555" s="59"/>
      <c r="DE555" s="59"/>
      <c r="DF555" s="59"/>
      <c r="DG555" s="59"/>
      <c r="DH555" s="59"/>
      <c r="DI555" s="59"/>
      <c r="DJ555" s="59"/>
      <c r="DK555" s="59"/>
      <c r="DL555" s="59"/>
      <c r="DM555" s="59"/>
      <c r="DN555" s="59"/>
      <c r="DO555" s="59"/>
      <c r="DP555" s="59"/>
      <c r="DQ555" s="59"/>
      <c r="DR555" s="59"/>
      <c r="DS555" s="59"/>
      <c r="DT555" s="59"/>
      <c r="DU555" s="59"/>
      <c r="DV555" s="59"/>
      <c r="DW555" s="59"/>
      <c r="DX555" s="59"/>
      <c r="DY555" s="59"/>
      <c r="DZ555" s="59"/>
      <c r="EA555" s="59"/>
      <c r="EB555" s="59"/>
    </row>
    <row r="556" spans="15:132" s="60" customFormat="1">
      <c r="O556" s="59"/>
      <c r="P556" s="59"/>
      <c r="Q556" s="59"/>
      <c r="R556" s="59"/>
      <c r="S556" s="59"/>
      <c r="T556" s="59"/>
      <c r="U556" s="59"/>
      <c r="V556" s="59"/>
      <c r="W556" s="59"/>
      <c r="X556" s="59"/>
      <c r="Y556" s="59"/>
      <c r="Z556" s="59"/>
      <c r="AA556" s="59"/>
      <c r="AB556" s="59"/>
      <c r="AC556" s="59"/>
      <c r="AD556" s="59"/>
      <c r="AE556" s="59"/>
      <c r="AF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c r="CR556" s="59"/>
      <c r="CS556" s="59"/>
      <c r="CT556" s="59"/>
      <c r="CU556" s="59"/>
      <c r="CV556" s="59"/>
      <c r="CW556" s="59"/>
      <c r="CX556" s="59"/>
      <c r="CY556" s="59"/>
      <c r="CZ556" s="59"/>
      <c r="DA556" s="59"/>
      <c r="DB556" s="59"/>
      <c r="DC556" s="59"/>
      <c r="DD556" s="59"/>
      <c r="DE556" s="59"/>
      <c r="DF556" s="59"/>
      <c r="DG556" s="59"/>
      <c r="DH556" s="59"/>
      <c r="DI556" s="59"/>
      <c r="DJ556" s="59"/>
      <c r="DK556" s="59"/>
      <c r="DL556" s="59"/>
      <c r="DM556" s="59"/>
      <c r="DN556" s="59"/>
      <c r="DO556" s="59"/>
      <c r="DP556" s="59"/>
      <c r="DQ556" s="59"/>
      <c r="DR556" s="59"/>
      <c r="DS556" s="59"/>
      <c r="DT556" s="59"/>
      <c r="DU556" s="59"/>
      <c r="DV556" s="59"/>
      <c r="DW556" s="59"/>
      <c r="DX556" s="59"/>
      <c r="DY556" s="59"/>
      <c r="DZ556" s="59"/>
      <c r="EA556" s="59"/>
      <c r="EB556" s="59"/>
    </row>
    <row r="557" spans="15:132" s="60" customFormat="1">
      <c r="O557" s="59"/>
      <c r="P557" s="59"/>
      <c r="Q557" s="59"/>
      <c r="R557" s="59"/>
      <c r="S557" s="59"/>
      <c r="T557" s="59"/>
      <c r="U557" s="59"/>
      <c r="V557" s="59"/>
      <c r="W557" s="59"/>
      <c r="X557" s="59"/>
      <c r="Y557" s="59"/>
      <c r="Z557" s="59"/>
      <c r="AA557" s="59"/>
      <c r="AB557" s="59"/>
      <c r="AC557" s="59"/>
      <c r="AD557" s="59"/>
      <c r="AE557" s="59"/>
      <c r="AF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c r="CR557" s="59"/>
      <c r="CS557" s="59"/>
      <c r="CT557" s="59"/>
      <c r="CU557" s="59"/>
      <c r="CV557" s="59"/>
      <c r="CW557" s="59"/>
      <c r="CX557" s="59"/>
      <c r="CY557" s="59"/>
      <c r="CZ557" s="59"/>
      <c r="DA557" s="59"/>
      <c r="DB557" s="59"/>
      <c r="DC557" s="59"/>
      <c r="DD557" s="59"/>
      <c r="DE557" s="59"/>
      <c r="DF557" s="59"/>
      <c r="DG557" s="59"/>
      <c r="DH557" s="59"/>
      <c r="DI557" s="59"/>
      <c r="DJ557" s="59"/>
      <c r="DK557" s="59"/>
      <c r="DL557" s="59"/>
      <c r="DM557" s="59"/>
      <c r="DN557" s="59"/>
      <c r="DO557" s="59"/>
      <c r="DP557" s="59"/>
      <c r="DQ557" s="59"/>
      <c r="DR557" s="59"/>
      <c r="DS557" s="59"/>
      <c r="DT557" s="59"/>
      <c r="DU557" s="59"/>
      <c r="DV557" s="59"/>
      <c r="DW557" s="59"/>
      <c r="DX557" s="59"/>
      <c r="DY557" s="59"/>
      <c r="DZ557" s="59"/>
      <c r="EA557" s="59"/>
      <c r="EB557" s="59"/>
    </row>
    <row r="558" spans="15:132" s="60" customFormat="1">
      <c r="O558" s="59"/>
      <c r="P558" s="59"/>
      <c r="Q558" s="59"/>
      <c r="R558" s="59"/>
      <c r="S558" s="59"/>
      <c r="T558" s="59"/>
      <c r="U558" s="59"/>
      <c r="V558" s="59"/>
      <c r="W558" s="59"/>
      <c r="X558" s="59"/>
      <c r="Y558" s="59"/>
      <c r="Z558" s="59"/>
      <c r="AA558" s="59"/>
      <c r="AB558" s="59"/>
      <c r="AC558" s="59"/>
      <c r="AD558" s="59"/>
      <c r="AE558" s="59"/>
      <c r="AF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c r="CR558" s="59"/>
      <c r="CS558" s="59"/>
      <c r="CT558" s="59"/>
      <c r="CU558" s="59"/>
      <c r="CV558" s="59"/>
      <c r="CW558" s="59"/>
      <c r="CX558" s="59"/>
      <c r="CY558" s="59"/>
      <c r="CZ558" s="59"/>
      <c r="DA558" s="59"/>
      <c r="DB558" s="59"/>
      <c r="DC558" s="59"/>
      <c r="DD558" s="59"/>
      <c r="DE558" s="59"/>
      <c r="DF558" s="59"/>
      <c r="DG558" s="59"/>
      <c r="DH558" s="59"/>
      <c r="DI558" s="59"/>
      <c r="DJ558" s="59"/>
      <c r="DK558" s="59"/>
      <c r="DL558" s="59"/>
      <c r="DM558" s="59"/>
      <c r="DN558" s="59"/>
      <c r="DO558" s="59"/>
      <c r="DP558" s="59"/>
      <c r="DQ558" s="59"/>
      <c r="DR558" s="59"/>
      <c r="DS558" s="59"/>
      <c r="DT558" s="59"/>
      <c r="DU558" s="59"/>
      <c r="DV558" s="59"/>
      <c r="DW558" s="59"/>
      <c r="DX558" s="59"/>
      <c r="DY558" s="59"/>
      <c r="DZ558" s="59"/>
      <c r="EA558" s="59"/>
      <c r="EB558" s="59"/>
    </row>
    <row r="559" spans="15:132" s="60" customFormat="1">
      <c r="O559" s="59"/>
      <c r="P559" s="59"/>
      <c r="Q559" s="59"/>
      <c r="R559" s="59"/>
      <c r="S559" s="59"/>
      <c r="T559" s="59"/>
      <c r="U559" s="59"/>
      <c r="V559" s="59"/>
      <c r="W559" s="59"/>
      <c r="X559" s="59"/>
      <c r="Y559" s="59"/>
      <c r="Z559" s="59"/>
      <c r="AA559" s="59"/>
      <c r="AB559" s="59"/>
      <c r="AC559" s="59"/>
      <c r="AD559" s="59"/>
      <c r="AE559" s="59"/>
      <c r="AF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c r="CR559" s="59"/>
      <c r="CS559" s="59"/>
      <c r="CT559" s="59"/>
      <c r="CU559" s="59"/>
      <c r="CV559" s="59"/>
      <c r="CW559" s="59"/>
      <c r="CX559" s="59"/>
      <c r="CY559" s="59"/>
      <c r="CZ559" s="59"/>
      <c r="DA559" s="59"/>
      <c r="DB559" s="59"/>
      <c r="DC559" s="59"/>
      <c r="DD559" s="59"/>
      <c r="DE559" s="59"/>
      <c r="DF559" s="59"/>
      <c r="DG559" s="59"/>
      <c r="DH559" s="59"/>
      <c r="DI559" s="59"/>
      <c r="DJ559" s="59"/>
      <c r="DK559" s="59"/>
      <c r="DL559" s="59"/>
      <c r="DM559" s="59"/>
      <c r="DN559" s="59"/>
      <c r="DO559" s="59"/>
      <c r="DP559" s="59"/>
      <c r="DQ559" s="59"/>
      <c r="DR559" s="59"/>
      <c r="DS559" s="59"/>
      <c r="DT559" s="59"/>
      <c r="DU559" s="59"/>
      <c r="DV559" s="59"/>
      <c r="DW559" s="59"/>
      <c r="DX559" s="59"/>
      <c r="DY559" s="59"/>
      <c r="DZ559" s="59"/>
      <c r="EA559" s="59"/>
      <c r="EB559" s="59"/>
    </row>
    <row r="560" spans="15:132" s="60" customFormat="1">
      <c r="O560" s="59"/>
      <c r="P560" s="59"/>
      <c r="Q560" s="59"/>
      <c r="R560" s="59"/>
      <c r="S560" s="59"/>
      <c r="T560" s="59"/>
      <c r="U560" s="59"/>
      <c r="V560" s="59"/>
      <c r="W560" s="59"/>
      <c r="X560" s="59"/>
      <c r="Y560" s="59"/>
      <c r="Z560" s="59"/>
      <c r="AA560" s="59"/>
      <c r="AB560" s="59"/>
      <c r="AC560" s="59"/>
      <c r="AD560" s="59"/>
      <c r="AE560" s="59"/>
      <c r="AF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c r="CR560" s="59"/>
      <c r="CS560" s="59"/>
      <c r="CT560" s="59"/>
      <c r="CU560" s="59"/>
      <c r="CV560" s="59"/>
      <c r="CW560" s="59"/>
      <c r="CX560" s="59"/>
      <c r="CY560" s="59"/>
      <c r="CZ560" s="59"/>
      <c r="DA560" s="59"/>
      <c r="DB560" s="59"/>
      <c r="DC560" s="59"/>
      <c r="DD560" s="59"/>
      <c r="DE560" s="59"/>
      <c r="DF560" s="59"/>
      <c r="DG560" s="59"/>
      <c r="DH560" s="59"/>
      <c r="DI560" s="59"/>
      <c r="DJ560" s="59"/>
      <c r="DK560" s="59"/>
      <c r="DL560" s="59"/>
      <c r="DM560" s="59"/>
      <c r="DN560" s="59"/>
      <c r="DO560" s="59"/>
      <c r="DP560" s="59"/>
      <c r="DQ560" s="59"/>
      <c r="DR560" s="59"/>
      <c r="DS560" s="59"/>
      <c r="DT560" s="59"/>
      <c r="DU560" s="59"/>
      <c r="DV560" s="59"/>
      <c r="DW560" s="59"/>
      <c r="DX560" s="59"/>
      <c r="DY560" s="59"/>
      <c r="DZ560" s="59"/>
      <c r="EA560" s="59"/>
      <c r="EB560" s="59"/>
    </row>
    <row r="561" spans="15:132" s="60" customFormat="1">
      <c r="O561" s="59"/>
      <c r="P561" s="59"/>
      <c r="Q561" s="59"/>
      <c r="R561" s="59"/>
      <c r="S561" s="59"/>
      <c r="T561" s="59"/>
      <c r="U561" s="59"/>
      <c r="V561" s="59"/>
      <c r="W561" s="59"/>
      <c r="X561" s="59"/>
      <c r="Y561" s="59"/>
      <c r="Z561" s="59"/>
      <c r="AA561" s="59"/>
      <c r="AB561" s="59"/>
      <c r="AC561" s="59"/>
      <c r="AD561" s="59"/>
      <c r="AE561" s="59"/>
      <c r="AF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c r="CR561" s="59"/>
      <c r="CS561" s="59"/>
      <c r="CT561" s="59"/>
      <c r="CU561" s="59"/>
      <c r="CV561" s="59"/>
      <c r="CW561" s="59"/>
      <c r="CX561" s="59"/>
      <c r="CY561" s="59"/>
      <c r="CZ561" s="59"/>
      <c r="DA561" s="59"/>
      <c r="DB561" s="59"/>
      <c r="DC561" s="59"/>
      <c r="DD561" s="59"/>
      <c r="DE561" s="59"/>
      <c r="DF561" s="59"/>
      <c r="DG561" s="59"/>
      <c r="DH561" s="59"/>
      <c r="DI561" s="59"/>
      <c r="DJ561" s="59"/>
      <c r="DK561" s="59"/>
      <c r="DL561" s="59"/>
      <c r="DM561" s="59"/>
      <c r="DN561" s="59"/>
      <c r="DO561" s="59"/>
      <c r="DP561" s="59"/>
      <c r="DQ561" s="59"/>
      <c r="DR561" s="59"/>
      <c r="DS561" s="59"/>
      <c r="DT561" s="59"/>
      <c r="DU561" s="59"/>
      <c r="DV561" s="59"/>
      <c r="DW561" s="59"/>
      <c r="DX561" s="59"/>
      <c r="DY561" s="59"/>
      <c r="DZ561" s="59"/>
      <c r="EA561" s="59"/>
      <c r="EB561" s="59"/>
    </row>
    <row r="562" spans="15:132" s="60" customFormat="1">
      <c r="O562" s="59"/>
      <c r="P562" s="59"/>
      <c r="Q562" s="59"/>
      <c r="R562" s="59"/>
      <c r="S562" s="59"/>
      <c r="T562" s="59"/>
      <c r="U562" s="59"/>
      <c r="V562" s="59"/>
      <c r="W562" s="59"/>
      <c r="X562" s="59"/>
      <c r="Y562" s="59"/>
      <c r="Z562" s="59"/>
      <c r="AA562" s="59"/>
      <c r="AB562" s="59"/>
      <c r="AC562" s="59"/>
      <c r="AD562" s="59"/>
      <c r="AE562" s="59"/>
      <c r="AF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c r="CR562" s="59"/>
      <c r="CS562" s="59"/>
      <c r="CT562" s="59"/>
      <c r="CU562" s="59"/>
      <c r="CV562" s="59"/>
      <c r="CW562" s="59"/>
      <c r="CX562" s="59"/>
      <c r="CY562" s="59"/>
      <c r="CZ562" s="59"/>
      <c r="DA562" s="59"/>
      <c r="DB562" s="59"/>
      <c r="DC562" s="59"/>
      <c r="DD562" s="59"/>
      <c r="DE562" s="59"/>
      <c r="DF562" s="59"/>
      <c r="DG562" s="59"/>
      <c r="DH562" s="59"/>
      <c r="DI562" s="59"/>
      <c r="DJ562" s="59"/>
      <c r="DK562" s="59"/>
      <c r="DL562" s="59"/>
      <c r="DM562" s="59"/>
      <c r="DN562" s="59"/>
      <c r="DO562" s="59"/>
      <c r="DP562" s="59"/>
      <c r="DQ562" s="59"/>
      <c r="DR562" s="59"/>
      <c r="DS562" s="59"/>
      <c r="DT562" s="59"/>
      <c r="DU562" s="59"/>
      <c r="DV562" s="59"/>
      <c r="DW562" s="59"/>
      <c r="DX562" s="59"/>
      <c r="DY562" s="59"/>
      <c r="DZ562" s="59"/>
      <c r="EA562" s="59"/>
      <c r="EB562" s="59"/>
    </row>
    <row r="563" spans="15:132" s="60" customFormat="1">
      <c r="O563" s="59"/>
      <c r="P563" s="59"/>
      <c r="Q563" s="59"/>
      <c r="R563" s="59"/>
      <c r="S563" s="59"/>
      <c r="T563" s="59"/>
      <c r="U563" s="59"/>
      <c r="V563" s="59"/>
      <c r="W563" s="59"/>
      <c r="X563" s="59"/>
      <c r="Y563" s="59"/>
      <c r="Z563" s="59"/>
      <c r="AA563" s="59"/>
      <c r="AB563" s="59"/>
      <c r="AC563" s="59"/>
      <c r="AD563" s="59"/>
      <c r="AE563" s="59"/>
      <c r="AF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c r="CR563" s="59"/>
      <c r="CS563" s="59"/>
      <c r="CT563" s="59"/>
      <c r="CU563" s="59"/>
      <c r="CV563" s="59"/>
      <c r="CW563" s="59"/>
      <c r="CX563" s="59"/>
      <c r="CY563" s="59"/>
      <c r="CZ563" s="59"/>
      <c r="DA563" s="59"/>
      <c r="DB563" s="59"/>
      <c r="DC563" s="59"/>
      <c r="DD563" s="59"/>
      <c r="DE563" s="59"/>
      <c r="DF563" s="59"/>
      <c r="DG563" s="59"/>
      <c r="DH563" s="59"/>
      <c r="DI563" s="59"/>
      <c r="DJ563" s="59"/>
      <c r="DK563" s="59"/>
      <c r="DL563" s="59"/>
      <c r="DM563" s="59"/>
      <c r="DN563" s="59"/>
      <c r="DO563" s="59"/>
      <c r="DP563" s="59"/>
      <c r="DQ563" s="59"/>
      <c r="DR563" s="59"/>
      <c r="DS563" s="59"/>
      <c r="DT563" s="59"/>
      <c r="DU563" s="59"/>
      <c r="DV563" s="59"/>
      <c r="DW563" s="59"/>
      <c r="DX563" s="59"/>
      <c r="DY563" s="59"/>
      <c r="DZ563" s="59"/>
      <c r="EA563" s="59"/>
      <c r="EB563" s="59"/>
    </row>
    <row r="564" spans="15:132" s="60" customFormat="1">
      <c r="O564" s="59"/>
      <c r="P564" s="59"/>
      <c r="Q564" s="59"/>
      <c r="R564" s="59"/>
      <c r="S564" s="59"/>
      <c r="T564" s="59"/>
      <c r="U564" s="59"/>
      <c r="V564" s="59"/>
      <c r="W564" s="59"/>
      <c r="X564" s="59"/>
      <c r="Y564" s="59"/>
      <c r="Z564" s="59"/>
      <c r="AA564" s="59"/>
      <c r="AB564" s="59"/>
      <c r="AC564" s="59"/>
      <c r="AD564" s="59"/>
      <c r="AE564" s="59"/>
      <c r="AF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c r="CR564" s="59"/>
      <c r="CS564" s="59"/>
      <c r="CT564" s="59"/>
      <c r="CU564" s="59"/>
      <c r="CV564" s="59"/>
      <c r="CW564" s="59"/>
      <c r="CX564" s="59"/>
      <c r="CY564" s="59"/>
      <c r="CZ564" s="59"/>
      <c r="DA564" s="59"/>
      <c r="DB564" s="59"/>
      <c r="DC564" s="59"/>
      <c r="DD564" s="59"/>
      <c r="DE564" s="59"/>
      <c r="DF564" s="59"/>
      <c r="DG564" s="59"/>
      <c r="DH564" s="59"/>
      <c r="DI564" s="59"/>
      <c r="DJ564" s="59"/>
      <c r="DK564" s="59"/>
      <c r="DL564" s="59"/>
      <c r="DM564" s="59"/>
      <c r="DN564" s="59"/>
      <c r="DO564" s="59"/>
      <c r="DP564" s="59"/>
      <c r="DQ564" s="59"/>
      <c r="DR564" s="59"/>
      <c r="DS564" s="59"/>
      <c r="DT564" s="59"/>
      <c r="DU564" s="59"/>
      <c r="DV564" s="59"/>
      <c r="DW564" s="59"/>
      <c r="DX564" s="59"/>
      <c r="DY564" s="59"/>
      <c r="DZ564" s="59"/>
      <c r="EA564" s="59"/>
      <c r="EB564" s="59"/>
    </row>
    <row r="565" spans="15:132" s="60" customFormat="1">
      <c r="O565" s="59"/>
      <c r="P565" s="59"/>
      <c r="Q565" s="59"/>
      <c r="R565" s="59"/>
      <c r="S565" s="59"/>
      <c r="T565" s="59"/>
      <c r="U565" s="59"/>
      <c r="V565" s="59"/>
      <c r="W565" s="59"/>
      <c r="X565" s="59"/>
      <c r="Y565" s="59"/>
      <c r="Z565" s="59"/>
      <c r="AA565" s="59"/>
      <c r="AB565" s="59"/>
      <c r="AC565" s="59"/>
      <c r="AD565" s="59"/>
      <c r="AE565" s="59"/>
      <c r="AF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c r="CR565" s="59"/>
      <c r="CS565" s="59"/>
      <c r="CT565" s="59"/>
      <c r="CU565" s="59"/>
      <c r="CV565" s="59"/>
      <c r="CW565" s="59"/>
      <c r="CX565" s="59"/>
      <c r="CY565" s="59"/>
      <c r="CZ565" s="59"/>
      <c r="DA565" s="59"/>
      <c r="DB565" s="59"/>
      <c r="DC565" s="59"/>
      <c r="DD565" s="59"/>
      <c r="DE565" s="59"/>
      <c r="DF565" s="59"/>
      <c r="DG565" s="59"/>
      <c r="DH565" s="59"/>
      <c r="DI565" s="59"/>
      <c r="DJ565" s="59"/>
      <c r="DK565" s="59"/>
      <c r="DL565" s="59"/>
      <c r="DM565" s="59"/>
      <c r="DN565" s="59"/>
      <c r="DO565" s="59"/>
      <c r="DP565" s="59"/>
      <c r="DQ565" s="59"/>
      <c r="DR565" s="59"/>
      <c r="DS565" s="59"/>
      <c r="DT565" s="59"/>
      <c r="DU565" s="59"/>
      <c r="DV565" s="59"/>
      <c r="DW565" s="59"/>
      <c r="DX565" s="59"/>
      <c r="DY565" s="59"/>
      <c r="DZ565" s="59"/>
      <c r="EA565" s="59"/>
      <c r="EB565" s="59"/>
    </row>
    <row r="566" spans="15:132" s="60" customFormat="1">
      <c r="O566" s="59"/>
      <c r="P566" s="59"/>
      <c r="Q566" s="59"/>
      <c r="R566" s="59"/>
      <c r="S566" s="59"/>
      <c r="T566" s="59"/>
      <c r="U566" s="59"/>
      <c r="V566" s="59"/>
      <c r="W566" s="59"/>
      <c r="X566" s="59"/>
      <c r="Y566" s="59"/>
      <c r="Z566" s="59"/>
      <c r="AA566" s="59"/>
      <c r="AB566" s="59"/>
      <c r="AC566" s="59"/>
      <c r="AD566" s="59"/>
      <c r="AE566" s="59"/>
      <c r="AF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c r="CR566" s="59"/>
      <c r="CS566" s="59"/>
      <c r="CT566" s="59"/>
      <c r="CU566" s="59"/>
      <c r="CV566" s="59"/>
      <c r="CW566" s="59"/>
      <c r="CX566" s="59"/>
      <c r="CY566" s="59"/>
      <c r="CZ566" s="59"/>
      <c r="DA566" s="59"/>
      <c r="DB566" s="59"/>
      <c r="DC566" s="59"/>
      <c r="DD566" s="59"/>
      <c r="DE566" s="59"/>
      <c r="DF566" s="59"/>
      <c r="DG566" s="59"/>
      <c r="DH566" s="59"/>
      <c r="DI566" s="59"/>
      <c r="DJ566" s="59"/>
      <c r="DK566" s="59"/>
      <c r="DL566" s="59"/>
      <c r="DM566" s="59"/>
      <c r="DN566" s="59"/>
      <c r="DO566" s="59"/>
      <c r="DP566" s="59"/>
      <c r="DQ566" s="59"/>
      <c r="DR566" s="59"/>
      <c r="DS566" s="59"/>
      <c r="DT566" s="59"/>
      <c r="DU566" s="59"/>
      <c r="DV566" s="59"/>
      <c r="DW566" s="59"/>
      <c r="DX566" s="59"/>
      <c r="DY566" s="59"/>
      <c r="DZ566" s="59"/>
      <c r="EA566" s="59"/>
      <c r="EB566" s="59"/>
    </row>
    <row r="567" spans="15:132" s="60" customFormat="1">
      <c r="O567" s="59"/>
      <c r="P567" s="59"/>
      <c r="Q567" s="59"/>
      <c r="R567" s="59"/>
      <c r="S567" s="59"/>
      <c r="T567" s="59"/>
      <c r="U567" s="59"/>
      <c r="V567" s="59"/>
      <c r="W567" s="59"/>
      <c r="X567" s="59"/>
      <c r="Y567" s="59"/>
      <c r="Z567" s="59"/>
      <c r="AA567" s="59"/>
      <c r="AB567" s="59"/>
      <c r="AC567" s="59"/>
      <c r="AD567" s="59"/>
      <c r="AE567" s="59"/>
      <c r="AF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c r="CR567" s="59"/>
      <c r="CS567" s="59"/>
      <c r="CT567" s="59"/>
      <c r="CU567" s="59"/>
      <c r="CV567" s="59"/>
      <c r="CW567" s="59"/>
      <c r="CX567" s="59"/>
      <c r="CY567" s="59"/>
      <c r="CZ567" s="59"/>
      <c r="DA567" s="59"/>
      <c r="DB567" s="59"/>
      <c r="DC567" s="59"/>
      <c r="DD567" s="59"/>
      <c r="DE567" s="59"/>
      <c r="DF567" s="59"/>
      <c r="DG567" s="59"/>
      <c r="DH567" s="59"/>
      <c r="DI567" s="59"/>
      <c r="DJ567" s="59"/>
      <c r="DK567" s="59"/>
      <c r="DL567" s="59"/>
      <c r="DM567" s="59"/>
      <c r="DN567" s="59"/>
      <c r="DO567" s="59"/>
      <c r="DP567" s="59"/>
      <c r="DQ567" s="59"/>
      <c r="DR567" s="59"/>
      <c r="DS567" s="59"/>
      <c r="DT567" s="59"/>
      <c r="DU567" s="59"/>
      <c r="DV567" s="59"/>
      <c r="DW567" s="59"/>
      <c r="DX567" s="59"/>
      <c r="DY567" s="59"/>
      <c r="DZ567" s="59"/>
      <c r="EA567" s="59"/>
      <c r="EB567" s="59"/>
    </row>
    <row r="568" spans="15:132" s="60" customFormat="1">
      <c r="O568" s="59"/>
      <c r="P568" s="59"/>
      <c r="Q568" s="59"/>
      <c r="R568" s="59"/>
      <c r="S568" s="59"/>
      <c r="T568" s="59"/>
      <c r="U568" s="59"/>
      <c r="V568" s="59"/>
      <c r="W568" s="59"/>
      <c r="X568" s="59"/>
      <c r="Y568" s="59"/>
      <c r="Z568" s="59"/>
      <c r="AA568" s="59"/>
      <c r="AB568" s="59"/>
      <c r="AC568" s="59"/>
      <c r="AD568" s="59"/>
      <c r="AE568" s="59"/>
      <c r="AF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c r="CR568" s="59"/>
      <c r="CS568" s="59"/>
      <c r="CT568" s="59"/>
      <c r="CU568" s="59"/>
      <c r="CV568" s="59"/>
      <c r="CW568" s="59"/>
      <c r="CX568" s="59"/>
      <c r="CY568" s="59"/>
      <c r="CZ568" s="59"/>
      <c r="DA568" s="59"/>
      <c r="DB568" s="59"/>
      <c r="DC568" s="59"/>
      <c r="DD568" s="59"/>
      <c r="DE568" s="59"/>
      <c r="DF568" s="59"/>
      <c r="DG568" s="59"/>
      <c r="DH568" s="59"/>
      <c r="DI568" s="59"/>
      <c r="DJ568" s="59"/>
      <c r="DK568" s="59"/>
      <c r="DL568" s="59"/>
      <c r="DM568" s="59"/>
      <c r="DN568" s="59"/>
      <c r="DO568" s="59"/>
      <c r="DP568" s="59"/>
      <c r="DQ568" s="59"/>
      <c r="DR568" s="59"/>
      <c r="DS568" s="59"/>
      <c r="DT568" s="59"/>
      <c r="DU568" s="59"/>
      <c r="DV568" s="59"/>
      <c r="DW568" s="59"/>
      <c r="DX568" s="59"/>
      <c r="DY568" s="59"/>
      <c r="DZ568" s="59"/>
      <c r="EA568" s="59"/>
      <c r="EB568" s="59"/>
    </row>
    <row r="569" spans="15:132" s="60" customFormat="1">
      <c r="O569" s="59"/>
      <c r="P569" s="59"/>
      <c r="Q569" s="59"/>
      <c r="R569" s="59"/>
      <c r="S569" s="59"/>
      <c r="T569" s="59"/>
      <c r="U569" s="59"/>
      <c r="V569" s="59"/>
      <c r="W569" s="59"/>
      <c r="X569" s="59"/>
      <c r="Y569" s="59"/>
      <c r="Z569" s="59"/>
      <c r="AA569" s="59"/>
      <c r="AB569" s="59"/>
      <c r="AC569" s="59"/>
      <c r="AD569" s="59"/>
      <c r="AE569" s="59"/>
      <c r="AF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c r="CR569" s="59"/>
      <c r="CS569" s="59"/>
      <c r="CT569" s="59"/>
      <c r="CU569" s="59"/>
      <c r="CV569" s="59"/>
      <c r="CW569" s="59"/>
      <c r="CX569" s="59"/>
      <c r="CY569" s="59"/>
      <c r="CZ569" s="59"/>
      <c r="DA569" s="59"/>
      <c r="DB569" s="59"/>
      <c r="DC569" s="59"/>
      <c r="DD569" s="59"/>
      <c r="DE569" s="59"/>
      <c r="DF569" s="59"/>
      <c r="DG569" s="59"/>
      <c r="DH569" s="59"/>
      <c r="DI569" s="59"/>
      <c r="DJ569" s="59"/>
      <c r="DK569" s="59"/>
      <c r="DL569" s="59"/>
      <c r="DM569" s="59"/>
      <c r="DN569" s="59"/>
      <c r="DO569" s="59"/>
      <c r="DP569" s="59"/>
      <c r="DQ569" s="59"/>
      <c r="DR569" s="59"/>
      <c r="DS569" s="59"/>
      <c r="DT569" s="59"/>
      <c r="DU569" s="59"/>
      <c r="DV569" s="59"/>
      <c r="DW569" s="59"/>
      <c r="DX569" s="59"/>
      <c r="DY569" s="59"/>
      <c r="DZ569" s="59"/>
      <c r="EA569" s="59"/>
      <c r="EB569" s="59"/>
    </row>
    <row r="570" spans="15:132" s="60" customFormat="1">
      <c r="O570" s="59"/>
      <c r="P570" s="59"/>
      <c r="Q570" s="59"/>
      <c r="R570" s="59"/>
      <c r="S570" s="59"/>
      <c r="T570" s="59"/>
      <c r="U570" s="59"/>
      <c r="V570" s="59"/>
      <c r="W570" s="59"/>
      <c r="X570" s="59"/>
      <c r="Y570" s="59"/>
      <c r="Z570" s="59"/>
      <c r="AA570" s="59"/>
      <c r="AB570" s="59"/>
      <c r="AC570" s="59"/>
      <c r="AD570" s="59"/>
      <c r="AE570" s="59"/>
      <c r="AF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c r="CR570" s="59"/>
      <c r="CS570" s="59"/>
      <c r="CT570" s="59"/>
      <c r="CU570" s="59"/>
      <c r="CV570" s="59"/>
      <c r="CW570" s="59"/>
      <c r="CX570" s="59"/>
      <c r="CY570" s="59"/>
      <c r="CZ570" s="59"/>
      <c r="DA570" s="59"/>
      <c r="DB570" s="59"/>
      <c r="DC570" s="59"/>
      <c r="DD570" s="59"/>
      <c r="DE570" s="59"/>
      <c r="DF570" s="59"/>
      <c r="DG570" s="59"/>
      <c r="DH570" s="59"/>
      <c r="DI570" s="59"/>
      <c r="DJ570" s="59"/>
      <c r="DK570" s="59"/>
      <c r="DL570" s="59"/>
      <c r="DM570" s="59"/>
      <c r="DN570" s="59"/>
      <c r="DO570" s="59"/>
      <c r="DP570" s="59"/>
      <c r="DQ570" s="59"/>
      <c r="DR570" s="59"/>
      <c r="DS570" s="59"/>
      <c r="DT570" s="59"/>
      <c r="DU570" s="59"/>
      <c r="DV570" s="59"/>
      <c r="DW570" s="59"/>
      <c r="DX570" s="59"/>
      <c r="DY570" s="59"/>
      <c r="DZ570" s="59"/>
      <c r="EA570" s="59"/>
      <c r="EB570" s="59"/>
    </row>
    <row r="571" spans="15:132" s="60" customFormat="1">
      <c r="O571" s="59"/>
      <c r="P571" s="59"/>
      <c r="Q571" s="59"/>
      <c r="R571" s="59"/>
      <c r="S571" s="59"/>
      <c r="T571" s="59"/>
      <c r="U571" s="59"/>
      <c r="V571" s="59"/>
      <c r="W571" s="59"/>
      <c r="X571" s="59"/>
      <c r="Y571" s="59"/>
      <c r="Z571" s="59"/>
      <c r="AA571" s="59"/>
      <c r="AB571" s="59"/>
      <c r="AC571" s="59"/>
      <c r="AD571" s="59"/>
      <c r="AE571" s="59"/>
      <c r="AF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c r="CR571" s="59"/>
      <c r="CS571" s="59"/>
      <c r="CT571" s="59"/>
      <c r="CU571" s="59"/>
      <c r="CV571" s="59"/>
      <c r="CW571" s="59"/>
      <c r="CX571" s="59"/>
      <c r="CY571" s="59"/>
      <c r="CZ571" s="59"/>
      <c r="DA571" s="59"/>
      <c r="DB571" s="59"/>
      <c r="DC571" s="59"/>
      <c r="DD571" s="59"/>
      <c r="DE571" s="59"/>
      <c r="DF571" s="59"/>
      <c r="DG571" s="59"/>
      <c r="DH571" s="59"/>
      <c r="DI571" s="59"/>
      <c r="DJ571" s="59"/>
      <c r="DK571" s="59"/>
      <c r="DL571" s="59"/>
      <c r="DM571" s="59"/>
      <c r="DN571" s="59"/>
      <c r="DO571" s="59"/>
      <c r="DP571" s="59"/>
      <c r="DQ571" s="59"/>
      <c r="DR571" s="59"/>
      <c r="DS571" s="59"/>
      <c r="DT571" s="59"/>
      <c r="DU571" s="59"/>
      <c r="DV571" s="59"/>
      <c r="DW571" s="59"/>
      <c r="DX571" s="59"/>
      <c r="DY571" s="59"/>
      <c r="DZ571" s="59"/>
      <c r="EA571" s="59"/>
      <c r="EB571" s="59"/>
    </row>
    <row r="572" spans="15:132" s="60" customFormat="1">
      <c r="O572" s="59"/>
      <c r="P572" s="59"/>
      <c r="Q572" s="59"/>
      <c r="R572" s="59"/>
      <c r="S572" s="59"/>
      <c r="T572" s="59"/>
      <c r="U572" s="59"/>
      <c r="V572" s="59"/>
      <c r="W572" s="59"/>
      <c r="X572" s="59"/>
      <c r="Y572" s="59"/>
      <c r="Z572" s="59"/>
      <c r="AA572" s="59"/>
      <c r="AB572" s="59"/>
      <c r="AC572" s="59"/>
      <c r="AD572" s="59"/>
      <c r="AE572" s="59"/>
      <c r="AF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c r="CR572" s="59"/>
      <c r="CS572" s="59"/>
      <c r="CT572" s="59"/>
      <c r="CU572" s="59"/>
      <c r="CV572" s="59"/>
      <c r="CW572" s="59"/>
      <c r="CX572" s="59"/>
      <c r="CY572" s="59"/>
      <c r="CZ572" s="59"/>
      <c r="DA572" s="59"/>
      <c r="DB572" s="59"/>
      <c r="DC572" s="59"/>
      <c r="DD572" s="59"/>
      <c r="DE572" s="59"/>
      <c r="DF572" s="59"/>
      <c r="DG572" s="59"/>
      <c r="DH572" s="59"/>
      <c r="DI572" s="59"/>
      <c r="DJ572" s="59"/>
      <c r="DK572" s="59"/>
      <c r="DL572" s="59"/>
      <c r="DM572" s="59"/>
      <c r="DN572" s="59"/>
      <c r="DO572" s="59"/>
      <c r="DP572" s="59"/>
      <c r="DQ572" s="59"/>
      <c r="DR572" s="59"/>
      <c r="DS572" s="59"/>
      <c r="DT572" s="59"/>
      <c r="DU572" s="59"/>
      <c r="DV572" s="59"/>
      <c r="DW572" s="59"/>
      <c r="DX572" s="59"/>
      <c r="DY572" s="59"/>
      <c r="DZ572" s="59"/>
      <c r="EA572" s="59"/>
      <c r="EB572" s="59"/>
    </row>
    <row r="573" spans="15:132" s="60" customFormat="1">
      <c r="O573" s="59"/>
      <c r="P573" s="59"/>
      <c r="Q573" s="59"/>
      <c r="R573" s="59"/>
      <c r="S573" s="59"/>
      <c r="T573" s="59"/>
      <c r="U573" s="59"/>
      <c r="V573" s="59"/>
      <c r="W573" s="59"/>
      <c r="X573" s="59"/>
      <c r="Y573" s="59"/>
      <c r="Z573" s="59"/>
      <c r="AA573" s="59"/>
      <c r="AB573" s="59"/>
      <c r="AC573" s="59"/>
      <c r="AD573" s="59"/>
      <c r="AE573" s="59"/>
      <c r="AF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c r="CR573" s="59"/>
      <c r="CS573" s="59"/>
      <c r="CT573" s="59"/>
      <c r="CU573" s="59"/>
      <c r="CV573" s="59"/>
      <c r="CW573" s="59"/>
      <c r="CX573" s="59"/>
      <c r="CY573" s="59"/>
      <c r="CZ573" s="59"/>
      <c r="DA573" s="59"/>
      <c r="DB573" s="59"/>
      <c r="DC573" s="59"/>
      <c r="DD573" s="59"/>
      <c r="DE573" s="59"/>
      <c r="DF573" s="59"/>
      <c r="DG573" s="59"/>
      <c r="DH573" s="59"/>
      <c r="DI573" s="59"/>
      <c r="DJ573" s="59"/>
      <c r="DK573" s="59"/>
      <c r="DL573" s="59"/>
      <c r="DM573" s="59"/>
      <c r="DN573" s="59"/>
      <c r="DO573" s="59"/>
      <c r="DP573" s="59"/>
      <c r="DQ573" s="59"/>
      <c r="DR573" s="59"/>
      <c r="DS573" s="59"/>
      <c r="DT573" s="59"/>
      <c r="DU573" s="59"/>
      <c r="DV573" s="59"/>
      <c r="DW573" s="59"/>
      <c r="DX573" s="59"/>
      <c r="DY573" s="59"/>
      <c r="DZ573" s="59"/>
      <c r="EA573" s="59"/>
      <c r="EB573" s="59"/>
    </row>
    <row r="574" spans="15:132" s="60" customFormat="1">
      <c r="O574" s="59"/>
      <c r="P574" s="59"/>
      <c r="Q574" s="59"/>
      <c r="R574" s="59"/>
      <c r="S574" s="59"/>
      <c r="T574" s="59"/>
      <c r="U574" s="59"/>
      <c r="V574" s="59"/>
      <c r="W574" s="59"/>
      <c r="X574" s="59"/>
      <c r="Y574" s="59"/>
      <c r="Z574" s="59"/>
      <c r="AA574" s="59"/>
      <c r="AB574" s="59"/>
      <c r="AC574" s="59"/>
      <c r="AD574" s="59"/>
      <c r="AE574" s="59"/>
      <c r="AF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c r="CR574" s="59"/>
      <c r="CS574" s="59"/>
      <c r="CT574" s="59"/>
      <c r="CU574" s="59"/>
      <c r="CV574" s="59"/>
      <c r="CW574" s="59"/>
      <c r="CX574" s="59"/>
      <c r="CY574" s="59"/>
      <c r="CZ574" s="59"/>
      <c r="DA574" s="59"/>
      <c r="DB574" s="59"/>
      <c r="DC574" s="59"/>
      <c r="DD574" s="59"/>
      <c r="DE574" s="59"/>
      <c r="DF574" s="59"/>
      <c r="DG574" s="59"/>
      <c r="DH574" s="59"/>
      <c r="DI574" s="59"/>
      <c r="DJ574" s="59"/>
      <c r="DK574" s="59"/>
      <c r="DL574" s="59"/>
      <c r="DM574" s="59"/>
      <c r="DN574" s="59"/>
      <c r="DO574" s="59"/>
      <c r="DP574" s="59"/>
      <c r="DQ574" s="59"/>
      <c r="DR574" s="59"/>
      <c r="DS574" s="59"/>
      <c r="DT574" s="59"/>
      <c r="DU574" s="59"/>
      <c r="DV574" s="59"/>
      <c r="DW574" s="59"/>
      <c r="DX574" s="59"/>
      <c r="DY574" s="59"/>
      <c r="DZ574" s="59"/>
      <c r="EA574" s="59"/>
      <c r="EB574" s="59"/>
    </row>
    <row r="575" spans="15:132" s="60" customFormat="1">
      <c r="O575" s="59"/>
      <c r="P575" s="59"/>
      <c r="Q575" s="59"/>
      <c r="R575" s="59"/>
      <c r="S575" s="59"/>
      <c r="T575" s="59"/>
      <c r="U575" s="59"/>
      <c r="V575" s="59"/>
      <c r="W575" s="59"/>
      <c r="X575" s="59"/>
      <c r="Y575" s="59"/>
      <c r="Z575" s="59"/>
      <c r="AA575" s="59"/>
      <c r="AB575" s="59"/>
      <c r="AC575" s="59"/>
      <c r="AD575" s="59"/>
      <c r="AE575" s="59"/>
      <c r="AF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c r="CR575" s="59"/>
      <c r="CS575" s="59"/>
      <c r="CT575" s="59"/>
      <c r="CU575" s="59"/>
      <c r="CV575" s="59"/>
      <c r="CW575" s="59"/>
      <c r="CX575" s="59"/>
      <c r="CY575" s="59"/>
      <c r="CZ575" s="59"/>
      <c r="DA575" s="59"/>
      <c r="DB575" s="59"/>
      <c r="DC575" s="59"/>
      <c r="DD575" s="59"/>
      <c r="DE575" s="59"/>
      <c r="DF575" s="59"/>
      <c r="DG575" s="59"/>
      <c r="DH575" s="59"/>
      <c r="DI575" s="59"/>
      <c r="DJ575" s="59"/>
      <c r="DK575" s="59"/>
      <c r="DL575" s="59"/>
      <c r="DM575" s="59"/>
      <c r="DN575" s="59"/>
      <c r="DO575" s="59"/>
      <c r="DP575" s="59"/>
      <c r="DQ575" s="59"/>
      <c r="DR575" s="59"/>
      <c r="DS575" s="59"/>
      <c r="DT575" s="59"/>
      <c r="DU575" s="59"/>
      <c r="DV575" s="59"/>
      <c r="DW575" s="59"/>
      <c r="DX575" s="59"/>
      <c r="DY575" s="59"/>
      <c r="DZ575" s="59"/>
      <c r="EA575" s="59"/>
      <c r="EB575" s="59"/>
    </row>
    <row r="576" spans="15:132" s="60" customFormat="1">
      <c r="O576" s="59"/>
      <c r="P576" s="59"/>
      <c r="Q576" s="59"/>
      <c r="R576" s="59"/>
      <c r="S576" s="59"/>
      <c r="T576" s="59"/>
      <c r="U576" s="59"/>
      <c r="V576" s="59"/>
      <c r="W576" s="59"/>
      <c r="X576" s="59"/>
      <c r="Y576" s="59"/>
      <c r="Z576" s="59"/>
      <c r="AA576" s="59"/>
      <c r="AB576" s="59"/>
      <c r="AC576" s="59"/>
      <c r="AD576" s="59"/>
      <c r="AE576" s="59"/>
      <c r="AF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c r="CR576" s="59"/>
      <c r="CS576" s="59"/>
      <c r="CT576" s="59"/>
      <c r="CU576" s="59"/>
      <c r="CV576" s="59"/>
      <c r="CW576" s="59"/>
      <c r="CX576" s="59"/>
      <c r="CY576" s="59"/>
      <c r="CZ576" s="59"/>
      <c r="DA576" s="59"/>
      <c r="DB576" s="59"/>
      <c r="DC576" s="59"/>
      <c r="DD576" s="59"/>
      <c r="DE576" s="59"/>
      <c r="DF576" s="59"/>
      <c r="DG576" s="59"/>
      <c r="DH576" s="59"/>
      <c r="DI576" s="59"/>
      <c r="DJ576" s="59"/>
      <c r="DK576" s="59"/>
      <c r="DL576" s="59"/>
      <c r="DM576" s="59"/>
      <c r="DN576" s="59"/>
      <c r="DO576" s="59"/>
      <c r="DP576" s="59"/>
      <c r="DQ576" s="59"/>
      <c r="DR576" s="59"/>
      <c r="DS576" s="59"/>
      <c r="DT576" s="59"/>
      <c r="DU576" s="59"/>
      <c r="DV576" s="59"/>
      <c r="DW576" s="59"/>
      <c r="DX576" s="59"/>
      <c r="DY576" s="59"/>
      <c r="DZ576" s="59"/>
      <c r="EA576" s="59"/>
      <c r="EB576" s="59"/>
    </row>
    <row r="577" spans="15:132" s="60" customFormat="1">
      <c r="O577" s="59"/>
      <c r="P577" s="59"/>
      <c r="Q577" s="59"/>
      <c r="R577" s="59"/>
      <c r="S577" s="59"/>
      <c r="T577" s="59"/>
      <c r="U577" s="59"/>
      <c r="V577" s="59"/>
      <c r="W577" s="59"/>
      <c r="X577" s="59"/>
      <c r="Y577" s="59"/>
      <c r="Z577" s="59"/>
      <c r="AA577" s="59"/>
      <c r="AB577" s="59"/>
      <c r="AC577" s="59"/>
      <c r="AD577" s="59"/>
      <c r="AE577" s="59"/>
      <c r="AF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c r="CR577" s="59"/>
      <c r="CS577" s="59"/>
      <c r="CT577" s="59"/>
      <c r="CU577" s="59"/>
      <c r="CV577" s="59"/>
      <c r="CW577" s="59"/>
      <c r="CX577" s="59"/>
      <c r="CY577" s="59"/>
      <c r="CZ577" s="59"/>
      <c r="DA577" s="59"/>
      <c r="DB577" s="59"/>
      <c r="DC577" s="59"/>
      <c r="DD577" s="59"/>
      <c r="DE577" s="59"/>
      <c r="DF577" s="59"/>
      <c r="DG577" s="59"/>
      <c r="DH577" s="59"/>
      <c r="DI577" s="59"/>
      <c r="DJ577" s="59"/>
      <c r="DK577" s="59"/>
      <c r="DL577" s="59"/>
      <c r="DM577" s="59"/>
      <c r="DN577" s="59"/>
      <c r="DO577" s="59"/>
      <c r="DP577" s="59"/>
      <c r="DQ577" s="59"/>
      <c r="DR577" s="59"/>
      <c r="DS577" s="59"/>
      <c r="DT577" s="59"/>
      <c r="DU577" s="59"/>
      <c r="DV577" s="59"/>
      <c r="DW577" s="59"/>
      <c r="DX577" s="59"/>
      <c r="DY577" s="59"/>
      <c r="DZ577" s="59"/>
      <c r="EA577" s="59"/>
      <c r="EB577" s="59"/>
    </row>
    <row r="578" spans="15:132" s="60" customFormat="1">
      <c r="O578" s="59"/>
      <c r="P578" s="59"/>
      <c r="Q578" s="59"/>
      <c r="R578" s="59"/>
      <c r="S578" s="59"/>
      <c r="T578" s="59"/>
      <c r="U578" s="59"/>
      <c r="V578" s="59"/>
      <c r="W578" s="59"/>
      <c r="X578" s="59"/>
      <c r="Y578" s="59"/>
      <c r="Z578" s="59"/>
      <c r="AA578" s="59"/>
      <c r="AB578" s="59"/>
      <c r="AC578" s="59"/>
      <c r="AD578" s="59"/>
      <c r="AE578" s="59"/>
      <c r="AF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c r="CR578" s="59"/>
      <c r="CS578" s="59"/>
      <c r="CT578" s="59"/>
      <c r="CU578" s="59"/>
      <c r="CV578" s="59"/>
      <c r="CW578" s="59"/>
      <c r="CX578" s="59"/>
      <c r="CY578" s="59"/>
      <c r="CZ578" s="59"/>
      <c r="DA578" s="59"/>
      <c r="DB578" s="59"/>
      <c r="DC578" s="59"/>
      <c r="DD578" s="59"/>
      <c r="DE578" s="59"/>
      <c r="DF578" s="59"/>
      <c r="DG578" s="59"/>
      <c r="DH578" s="59"/>
      <c r="DI578" s="59"/>
      <c r="DJ578" s="59"/>
      <c r="DK578" s="59"/>
      <c r="DL578" s="59"/>
      <c r="DM578" s="59"/>
      <c r="DN578" s="59"/>
      <c r="DO578" s="59"/>
      <c r="DP578" s="59"/>
      <c r="DQ578" s="59"/>
      <c r="DR578" s="59"/>
      <c r="DS578" s="59"/>
      <c r="DT578" s="59"/>
      <c r="DU578" s="59"/>
      <c r="DV578" s="59"/>
      <c r="DW578" s="59"/>
      <c r="DX578" s="59"/>
      <c r="DY578" s="59"/>
      <c r="DZ578" s="59"/>
      <c r="EA578" s="59"/>
      <c r="EB578" s="59"/>
    </row>
    <row r="579" spans="15:132" s="60" customFormat="1">
      <c r="O579" s="59"/>
      <c r="P579" s="59"/>
      <c r="Q579" s="59"/>
      <c r="R579" s="59"/>
      <c r="S579" s="59"/>
      <c r="T579" s="59"/>
      <c r="U579" s="59"/>
      <c r="V579" s="59"/>
      <c r="W579" s="59"/>
      <c r="X579" s="59"/>
      <c r="Y579" s="59"/>
      <c r="Z579" s="59"/>
      <c r="AA579" s="59"/>
      <c r="AB579" s="59"/>
      <c r="AC579" s="59"/>
      <c r="AD579" s="59"/>
      <c r="AE579" s="59"/>
      <c r="AF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c r="CR579" s="59"/>
      <c r="CS579" s="59"/>
      <c r="CT579" s="59"/>
      <c r="CU579" s="59"/>
      <c r="CV579" s="59"/>
      <c r="CW579" s="59"/>
      <c r="CX579" s="59"/>
      <c r="CY579" s="59"/>
      <c r="CZ579" s="59"/>
      <c r="DA579" s="59"/>
      <c r="DB579" s="59"/>
      <c r="DC579" s="59"/>
      <c r="DD579" s="59"/>
      <c r="DE579" s="59"/>
      <c r="DF579" s="59"/>
      <c r="DG579" s="59"/>
      <c r="DH579" s="59"/>
      <c r="DI579" s="59"/>
      <c r="DJ579" s="59"/>
      <c r="DK579" s="59"/>
      <c r="DL579" s="59"/>
      <c r="DM579" s="59"/>
      <c r="DN579" s="59"/>
      <c r="DO579" s="59"/>
      <c r="DP579" s="59"/>
      <c r="DQ579" s="59"/>
      <c r="DR579" s="59"/>
      <c r="DS579" s="59"/>
      <c r="DT579" s="59"/>
      <c r="DU579" s="59"/>
      <c r="DV579" s="59"/>
      <c r="DW579" s="59"/>
      <c r="DX579" s="59"/>
      <c r="DY579" s="59"/>
      <c r="DZ579" s="59"/>
      <c r="EA579" s="59"/>
      <c r="EB579" s="59"/>
    </row>
    <row r="580" spans="15:132" s="60" customFormat="1">
      <c r="O580" s="59"/>
      <c r="P580" s="59"/>
      <c r="Q580" s="59"/>
      <c r="R580" s="59"/>
      <c r="S580" s="59"/>
      <c r="T580" s="59"/>
      <c r="U580" s="59"/>
      <c r="V580" s="59"/>
      <c r="W580" s="59"/>
      <c r="X580" s="59"/>
      <c r="Y580" s="59"/>
      <c r="Z580" s="59"/>
      <c r="AA580" s="59"/>
      <c r="AB580" s="59"/>
      <c r="AC580" s="59"/>
      <c r="AD580" s="59"/>
      <c r="AE580" s="59"/>
      <c r="AF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c r="CR580" s="59"/>
      <c r="CS580" s="59"/>
      <c r="CT580" s="59"/>
      <c r="CU580" s="59"/>
      <c r="CV580" s="59"/>
      <c r="CW580" s="59"/>
      <c r="CX580" s="59"/>
      <c r="CY580" s="59"/>
      <c r="CZ580" s="59"/>
      <c r="DA580" s="59"/>
      <c r="DB580" s="59"/>
      <c r="DC580" s="59"/>
      <c r="DD580" s="59"/>
      <c r="DE580" s="59"/>
      <c r="DF580" s="59"/>
      <c r="DG580" s="59"/>
      <c r="DH580" s="59"/>
      <c r="DI580" s="59"/>
      <c r="DJ580" s="59"/>
      <c r="DK580" s="59"/>
      <c r="DL580" s="59"/>
      <c r="DM580" s="59"/>
      <c r="DN580" s="59"/>
      <c r="DO580" s="59"/>
      <c r="DP580" s="59"/>
      <c r="DQ580" s="59"/>
      <c r="DR580" s="59"/>
      <c r="DS580" s="59"/>
      <c r="DT580" s="59"/>
      <c r="DU580" s="59"/>
      <c r="DV580" s="59"/>
      <c r="DW580" s="59"/>
      <c r="DX580" s="59"/>
      <c r="DY580" s="59"/>
      <c r="DZ580" s="59"/>
      <c r="EA580" s="59"/>
      <c r="EB580" s="59"/>
    </row>
    <row r="581" spans="15:132" s="60" customFormat="1">
      <c r="O581" s="59"/>
      <c r="P581" s="59"/>
      <c r="Q581" s="59"/>
      <c r="R581" s="59"/>
      <c r="S581" s="59"/>
      <c r="T581" s="59"/>
      <c r="U581" s="59"/>
      <c r="V581" s="59"/>
      <c r="W581" s="59"/>
      <c r="X581" s="59"/>
      <c r="Y581" s="59"/>
      <c r="Z581" s="59"/>
      <c r="AA581" s="59"/>
      <c r="AB581" s="59"/>
      <c r="AC581" s="59"/>
      <c r="AD581" s="59"/>
      <c r="AE581" s="59"/>
      <c r="AF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c r="CR581" s="59"/>
      <c r="CS581" s="59"/>
      <c r="CT581" s="59"/>
      <c r="CU581" s="59"/>
      <c r="CV581" s="59"/>
      <c r="CW581" s="59"/>
      <c r="CX581" s="59"/>
      <c r="CY581" s="59"/>
      <c r="CZ581" s="59"/>
      <c r="DA581" s="59"/>
      <c r="DB581" s="59"/>
      <c r="DC581" s="59"/>
      <c r="DD581" s="59"/>
      <c r="DE581" s="59"/>
      <c r="DF581" s="59"/>
      <c r="DG581" s="59"/>
      <c r="DH581" s="59"/>
      <c r="DI581" s="59"/>
      <c r="DJ581" s="59"/>
      <c r="DK581" s="59"/>
      <c r="DL581" s="59"/>
      <c r="DM581" s="59"/>
      <c r="DN581" s="59"/>
      <c r="DO581" s="59"/>
      <c r="DP581" s="59"/>
      <c r="DQ581" s="59"/>
      <c r="DR581" s="59"/>
      <c r="DS581" s="59"/>
      <c r="DT581" s="59"/>
      <c r="DU581" s="59"/>
      <c r="DV581" s="59"/>
      <c r="DW581" s="59"/>
      <c r="DX581" s="59"/>
      <c r="DY581" s="59"/>
      <c r="DZ581" s="59"/>
      <c r="EA581" s="59"/>
      <c r="EB581" s="59"/>
    </row>
    <row r="582" spans="15:132" s="60" customFormat="1">
      <c r="O582" s="59"/>
      <c r="P582" s="59"/>
      <c r="Q582" s="59"/>
      <c r="R582" s="59"/>
      <c r="S582" s="59"/>
      <c r="T582" s="59"/>
      <c r="U582" s="59"/>
      <c r="V582" s="59"/>
      <c r="W582" s="59"/>
      <c r="X582" s="59"/>
      <c r="Y582" s="59"/>
      <c r="Z582" s="59"/>
      <c r="AA582" s="59"/>
      <c r="AB582" s="59"/>
      <c r="AC582" s="59"/>
      <c r="AD582" s="59"/>
      <c r="AE582" s="59"/>
      <c r="AF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c r="CR582" s="59"/>
      <c r="CS582" s="59"/>
      <c r="CT582" s="59"/>
      <c r="CU582" s="59"/>
      <c r="CV582" s="59"/>
      <c r="CW582" s="59"/>
      <c r="CX582" s="59"/>
      <c r="CY582" s="59"/>
      <c r="CZ582" s="59"/>
      <c r="DA582" s="59"/>
      <c r="DB582" s="59"/>
      <c r="DC582" s="59"/>
      <c r="DD582" s="59"/>
      <c r="DE582" s="59"/>
      <c r="DF582" s="59"/>
      <c r="DG582" s="59"/>
      <c r="DH582" s="59"/>
      <c r="DI582" s="59"/>
      <c r="DJ582" s="59"/>
      <c r="DK582" s="59"/>
      <c r="DL582" s="59"/>
      <c r="DM582" s="59"/>
      <c r="DN582" s="59"/>
      <c r="DO582" s="59"/>
      <c r="DP582" s="59"/>
      <c r="DQ582" s="59"/>
      <c r="DR582" s="59"/>
      <c r="DS582" s="59"/>
      <c r="DT582" s="59"/>
      <c r="DU582" s="59"/>
      <c r="DV582" s="59"/>
      <c r="DW582" s="59"/>
      <c r="DX582" s="59"/>
      <c r="DY582" s="59"/>
      <c r="DZ582" s="59"/>
      <c r="EA582" s="59"/>
      <c r="EB582" s="59"/>
    </row>
    <row r="583" spans="15:132" s="60" customFormat="1">
      <c r="O583" s="59"/>
      <c r="P583" s="59"/>
      <c r="Q583" s="59"/>
      <c r="R583" s="59"/>
      <c r="S583" s="59"/>
      <c r="T583" s="59"/>
      <c r="U583" s="59"/>
      <c r="V583" s="59"/>
      <c r="W583" s="59"/>
      <c r="X583" s="59"/>
      <c r="Y583" s="59"/>
      <c r="Z583" s="59"/>
      <c r="AA583" s="59"/>
      <c r="AB583" s="59"/>
      <c r="AC583" s="59"/>
      <c r="AD583" s="59"/>
      <c r="AE583" s="59"/>
      <c r="AF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c r="CR583" s="59"/>
      <c r="CS583" s="59"/>
      <c r="CT583" s="59"/>
      <c r="CU583" s="59"/>
      <c r="CV583" s="59"/>
      <c r="CW583" s="59"/>
      <c r="CX583" s="59"/>
      <c r="CY583" s="59"/>
      <c r="CZ583" s="59"/>
      <c r="DA583" s="59"/>
      <c r="DB583" s="59"/>
      <c r="DC583" s="59"/>
      <c r="DD583" s="59"/>
      <c r="DE583" s="59"/>
      <c r="DF583" s="59"/>
      <c r="DG583" s="59"/>
      <c r="DH583" s="59"/>
      <c r="DI583" s="59"/>
      <c r="DJ583" s="59"/>
      <c r="DK583" s="59"/>
      <c r="DL583" s="59"/>
      <c r="DM583" s="59"/>
      <c r="DN583" s="59"/>
      <c r="DO583" s="59"/>
      <c r="DP583" s="59"/>
      <c r="DQ583" s="59"/>
      <c r="DR583" s="59"/>
      <c r="DS583" s="59"/>
      <c r="DT583" s="59"/>
      <c r="DU583" s="59"/>
      <c r="DV583" s="59"/>
      <c r="DW583" s="59"/>
      <c r="DX583" s="59"/>
      <c r="DY583" s="59"/>
      <c r="DZ583" s="59"/>
      <c r="EA583" s="59"/>
      <c r="EB583" s="59"/>
    </row>
    <row r="584" spans="15:132" s="60" customFormat="1">
      <c r="O584" s="59"/>
      <c r="P584" s="59"/>
      <c r="Q584" s="59"/>
      <c r="R584" s="59"/>
      <c r="S584" s="59"/>
      <c r="T584" s="59"/>
      <c r="U584" s="59"/>
      <c r="V584" s="59"/>
      <c r="W584" s="59"/>
      <c r="X584" s="59"/>
      <c r="Y584" s="59"/>
      <c r="Z584" s="59"/>
      <c r="AA584" s="59"/>
      <c r="AB584" s="59"/>
      <c r="AC584" s="59"/>
      <c r="AD584" s="59"/>
      <c r="AE584" s="59"/>
      <c r="AF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c r="CR584" s="59"/>
      <c r="CS584" s="59"/>
      <c r="CT584" s="59"/>
      <c r="CU584" s="59"/>
      <c r="CV584" s="59"/>
      <c r="CW584" s="59"/>
      <c r="CX584" s="59"/>
      <c r="CY584" s="59"/>
      <c r="CZ584" s="59"/>
      <c r="DA584" s="59"/>
      <c r="DB584" s="59"/>
      <c r="DC584" s="59"/>
      <c r="DD584" s="59"/>
      <c r="DE584" s="59"/>
      <c r="DF584" s="59"/>
      <c r="DG584" s="59"/>
      <c r="DH584" s="59"/>
      <c r="DI584" s="59"/>
      <c r="DJ584" s="59"/>
      <c r="DK584" s="59"/>
      <c r="DL584" s="59"/>
      <c r="DM584" s="59"/>
      <c r="DN584" s="59"/>
      <c r="DO584" s="59"/>
      <c r="DP584" s="59"/>
      <c r="DQ584" s="59"/>
      <c r="DR584" s="59"/>
      <c r="DS584" s="59"/>
      <c r="DT584" s="59"/>
      <c r="DU584" s="59"/>
      <c r="DV584" s="59"/>
      <c r="DW584" s="59"/>
      <c r="DX584" s="59"/>
      <c r="DY584" s="59"/>
      <c r="DZ584" s="59"/>
      <c r="EA584" s="59"/>
      <c r="EB584" s="59"/>
    </row>
    <row r="585" spans="15:132" s="60" customFormat="1">
      <c r="O585" s="59"/>
      <c r="P585" s="59"/>
      <c r="Q585" s="59"/>
      <c r="R585" s="59"/>
      <c r="S585" s="59"/>
      <c r="T585" s="59"/>
      <c r="U585" s="59"/>
      <c r="V585" s="59"/>
      <c r="W585" s="59"/>
      <c r="X585" s="59"/>
      <c r="Y585" s="59"/>
      <c r="Z585" s="59"/>
      <c r="AA585" s="59"/>
      <c r="AB585" s="59"/>
      <c r="AC585" s="59"/>
      <c r="AD585" s="59"/>
      <c r="AE585" s="59"/>
      <c r="AF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c r="CR585" s="59"/>
      <c r="CS585" s="59"/>
      <c r="CT585" s="59"/>
      <c r="CU585" s="59"/>
      <c r="CV585" s="59"/>
      <c r="CW585" s="59"/>
      <c r="CX585" s="59"/>
      <c r="CY585" s="59"/>
      <c r="CZ585" s="59"/>
      <c r="DA585" s="59"/>
      <c r="DB585" s="59"/>
      <c r="DC585" s="59"/>
      <c r="DD585" s="59"/>
      <c r="DE585" s="59"/>
      <c r="DF585" s="59"/>
      <c r="DG585" s="59"/>
      <c r="DH585" s="59"/>
      <c r="DI585" s="59"/>
      <c r="DJ585" s="59"/>
      <c r="DK585" s="59"/>
      <c r="DL585" s="59"/>
      <c r="DM585" s="59"/>
      <c r="DN585" s="59"/>
      <c r="DO585" s="59"/>
      <c r="DP585" s="59"/>
      <c r="DQ585" s="59"/>
      <c r="DR585" s="59"/>
      <c r="DS585" s="59"/>
      <c r="DT585" s="59"/>
      <c r="DU585" s="59"/>
      <c r="DV585" s="59"/>
      <c r="DW585" s="59"/>
      <c r="DX585" s="59"/>
      <c r="DY585" s="59"/>
      <c r="DZ585" s="59"/>
      <c r="EA585" s="59"/>
      <c r="EB585" s="59"/>
    </row>
    <row r="586" spans="15:132" s="60" customFormat="1">
      <c r="O586" s="59"/>
      <c r="P586" s="59"/>
      <c r="Q586" s="59"/>
      <c r="R586" s="59"/>
      <c r="S586" s="59"/>
      <c r="T586" s="59"/>
      <c r="U586" s="59"/>
      <c r="V586" s="59"/>
      <c r="W586" s="59"/>
      <c r="X586" s="59"/>
      <c r="Y586" s="59"/>
      <c r="Z586" s="59"/>
      <c r="AA586" s="59"/>
      <c r="AB586" s="59"/>
      <c r="AC586" s="59"/>
      <c r="AD586" s="59"/>
      <c r="AE586" s="59"/>
      <c r="AF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c r="CR586" s="59"/>
      <c r="CS586" s="59"/>
      <c r="CT586" s="59"/>
      <c r="CU586" s="59"/>
      <c r="CV586" s="59"/>
      <c r="CW586" s="59"/>
      <c r="CX586" s="59"/>
      <c r="CY586" s="59"/>
      <c r="CZ586" s="59"/>
      <c r="DA586" s="59"/>
      <c r="DB586" s="59"/>
      <c r="DC586" s="59"/>
      <c r="DD586" s="59"/>
      <c r="DE586" s="59"/>
      <c r="DF586" s="59"/>
      <c r="DG586" s="59"/>
      <c r="DH586" s="59"/>
      <c r="DI586" s="59"/>
      <c r="DJ586" s="59"/>
      <c r="DK586" s="59"/>
      <c r="DL586" s="59"/>
      <c r="DM586" s="59"/>
      <c r="DN586" s="59"/>
      <c r="DO586" s="59"/>
      <c r="DP586" s="59"/>
      <c r="DQ586" s="59"/>
      <c r="DR586" s="59"/>
      <c r="DS586" s="59"/>
      <c r="DT586" s="59"/>
      <c r="DU586" s="59"/>
      <c r="DV586" s="59"/>
      <c r="DW586" s="59"/>
      <c r="DX586" s="59"/>
      <c r="DY586" s="59"/>
      <c r="DZ586" s="59"/>
      <c r="EA586" s="59"/>
      <c r="EB586" s="59"/>
    </row>
    <row r="587" spans="15:132" s="60" customFormat="1">
      <c r="O587" s="59"/>
      <c r="P587" s="59"/>
      <c r="Q587" s="59"/>
      <c r="R587" s="59"/>
      <c r="S587" s="59"/>
      <c r="T587" s="59"/>
      <c r="U587" s="59"/>
      <c r="V587" s="59"/>
      <c r="W587" s="59"/>
      <c r="X587" s="59"/>
      <c r="Y587" s="59"/>
      <c r="Z587" s="59"/>
      <c r="AA587" s="59"/>
      <c r="AB587" s="59"/>
      <c r="AC587" s="59"/>
      <c r="AD587" s="59"/>
      <c r="AE587" s="59"/>
      <c r="AF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c r="CR587" s="59"/>
      <c r="CS587" s="59"/>
      <c r="CT587" s="59"/>
      <c r="CU587" s="59"/>
      <c r="CV587" s="59"/>
      <c r="CW587" s="59"/>
      <c r="CX587" s="59"/>
      <c r="CY587" s="59"/>
      <c r="CZ587" s="59"/>
      <c r="DA587" s="59"/>
      <c r="DB587" s="59"/>
      <c r="DC587" s="59"/>
      <c r="DD587" s="59"/>
      <c r="DE587" s="59"/>
      <c r="DF587" s="59"/>
      <c r="DG587" s="59"/>
      <c r="DH587" s="59"/>
      <c r="DI587" s="59"/>
      <c r="DJ587" s="59"/>
      <c r="DK587" s="59"/>
      <c r="DL587" s="59"/>
      <c r="DM587" s="59"/>
      <c r="DN587" s="59"/>
      <c r="DO587" s="59"/>
      <c r="DP587" s="59"/>
      <c r="DQ587" s="59"/>
      <c r="DR587" s="59"/>
      <c r="DS587" s="59"/>
      <c r="DT587" s="59"/>
      <c r="DU587" s="59"/>
      <c r="DV587" s="59"/>
      <c r="DW587" s="59"/>
      <c r="DX587" s="59"/>
      <c r="DY587" s="59"/>
      <c r="DZ587" s="59"/>
      <c r="EA587" s="59"/>
      <c r="EB587" s="59"/>
    </row>
    <row r="588" spans="15:132" s="60" customFormat="1">
      <c r="O588" s="59"/>
      <c r="P588" s="59"/>
      <c r="Q588" s="59"/>
      <c r="R588" s="59"/>
      <c r="S588" s="59"/>
      <c r="T588" s="59"/>
      <c r="U588" s="59"/>
      <c r="V588" s="59"/>
      <c r="W588" s="59"/>
      <c r="X588" s="59"/>
      <c r="Y588" s="59"/>
      <c r="Z588" s="59"/>
      <c r="AA588" s="59"/>
      <c r="AB588" s="59"/>
      <c r="AC588" s="59"/>
      <c r="AD588" s="59"/>
      <c r="AE588" s="59"/>
      <c r="AF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c r="CR588" s="59"/>
      <c r="CS588" s="59"/>
      <c r="CT588" s="59"/>
      <c r="CU588" s="59"/>
      <c r="CV588" s="59"/>
      <c r="CW588" s="59"/>
      <c r="CX588" s="59"/>
      <c r="CY588" s="59"/>
      <c r="CZ588" s="59"/>
      <c r="DA588" s="59"/>
      <c r="DB588" s="59"/>
      <c r="DC588" s="59"/>
      <c r="DD588" s="59"/>
      <c r="DE588" s="59"/>
      <c r="DF588" s="59"/>
      <c r="DG588" s="59"/>
      <c r="DH588" s="59"/>
      <c r="DI588" s="59"/>
      <c r="DJ588" s="59"/>
      <c r="DK588" s="59"/>
      <c r="DL588" s="59"/>
      <c r="DM588" s="59"/>
      <c r="DN588" s="59"/>
      <c r="DO588" s="59"/>
      <c r="DP588" s="59"/>
      <c r="DQ588" s="59"/>
      <c r="DR588" s="59"/>
      <c r="DS588" s="59"/>
      <c r="DT588" s="59"/>
      <c r="DU588" s="59"/>
      <c r="DV588" s="59"/>
      <c r="DW588" s="59"/>
      <c r="DX588" s="59"/>
      <c r="DY588" s="59"/>
      <c r="DZ588" s="59"/>
      <c r="EA588" s="59"/>
      <c r="EB588" s="59"/>
    </row>
    <row r="589" spans="15:132" s="60" customFormat="1">
      <c r="O589" s="59"/>
      <c r="P589" s="59"/>
      <c r="Q589" s="59"/>
      <c r="R589" s="59"/>
      <c r="S589" s="59"/>
      <c r="T589" s="59"/>
      <c r="U589" s="59"/>
      <c r="V589" s="59"/>
      <c r="W589" s="59"/>
      <c r="X589" s="59"/>
      <c r="Y589" s="59"/>
      <c r="Z589" s="59"/>
      <c r="AA589" s="59"/>
      <c r="AB589" s="59"/>
      <c r="AC589" s="59"/>
      <c r="AD589" s="59"/>
      <c r="AE589" s="59"/>
      <c r="AF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c r="CR589" s="59"/>
      <c r="CS589" s="59"/>
      <c r="CT589" s="59"/>
      <c r="CU589" s="59"/>
      <c r="CV589" s="59"/>
      <c r="CW589" s="59"/>
      <c r="CX589" s="59"/>
      <c r="CY589" s="59"/>
      <c r="CZ589" s="59"/>
      <c r="DA589" s="59"/>
      <c r="DB589" s="59"/>
      <c r="DC589" s="59"/>
      <c r="DD589" s="59"/>
      <c r="DE589" s="59"/>
      <c r="DF589" s="59"/>
      <c r="DG589" s="59"/>
      <c r="DH589" s="59"/>
      <c r="DI589" s="59"/>
      <c r="DJ589" s="59"/>
      <c r="DK589" s="59"/>
      <c r="DL589" s="59"/>
      <c r="DM589" s="59"/>
      <c r="DN589" s="59"/>
      <c r="DO589" s="59"/>
      <c r="DP589" s="59"/>
      <c r="DQ589" s="59"/>
      <c r="DR589" s="59"/>
      <c r="DS589" s="59"/>
      <c r="DT589" s="59"/>
      <c r="DU589" s="59"/>
      <c r="DV589" s="59"/>
      <c r="DW589" s="59"/>
      <c r="DX589" s="59"/>
      <c r="DY589" s="59"/>
      <c r="DZ589" s="59"/>
      <c r="EA589" s="59"/>
      <c r="EB589" s="59"/>
    </row>
    <row r="590" spans="15:132" s="60" customFormat="1">
      <c r="O590" s="59"/>
      <c r="P590" s="59"/>
      <c r="Q590" s="59"/>
      <c r="R590" s="59"/>
      <c r="S590" s="59"/>
      <c r="T590" s="59"/>
      <c r="U590" s="59"/>
      <c r="V590" s="59"/>
      <c r="W590" s="59"/>
      <c r="X590" s="59"/>
      <c r="Y590" s="59"/>
      <c r="Z590" s="59"/>
      <c r="AA590" s="59"/>
      <c r="AB590" s="59"/>
      <c r="AC590" s="59"/>
      <c r="AD590" s="59"/>
      <c r="AE590" s="59"/>
      <c r="AF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c r="CR590" s="59"/>
      <c r="CS590" s="59"/>
      <c r="CT590" s="59"/>
      <c r="CU590" s="59"/>
      <c r="CV590" s="59"/>
      <c r="CW590" s="59"/>
      <c r="CX590" s="59"/>
      <c r="CY590" s="59"/>
      <c r="CZ590" s="59"/>
      <c r="DA590" s="59"/>
      <c r="DB590" s="59"/>
      <c r="DC590" s="59"/>
      <c r="DD590" s="59"/>
      <c r="DE590" s="59"/>
      <c r="DF590" s="59"/>
      <c r="DG590" s="59"/>
      <c r="DH590" s="59"/>
      <c r="DI590" s="59"/>
      <c r="DJ590" s="59"/>
      <c r="DK590" s="59"/>
      <c r="DL590" s="59"/>
      <c r="DM590" s="59"/>
      <c r="DN590" s="59"/>
      <c r="DO590" s="59"/>
      <c r="DP590" s="59"/>
      <c r="DQ590" s="59"/>
      <c r="DR590" s="59"/>
      <c r="DS590" s="59"/>
      <c r="DT590" s="59"/>
      <c r="DU590" s="59"/>
      <c r="DV590" s="59"/>
      <c r="DW590" s="59"/>
      <c r="DX590" s="59"/>
      <c r="DY590" s="59"/>
      <c r="DZ590" s="59"/>
      <c r="EA590" s="59"/>
      <c r="EB590" s="59"/>
    </row>
    <row r="591" spans="15:132" s="60" customFormat="1">
      <c r="O591" s="59"/>
      <c r="P591" s="59"/>
      <c r="Q591" s="59"/>
      <c r="R591" s="59"/>
      <c r="S591" s="59"/>
      <c r="T591" s="59"/>
      <c r="U591" s="59"/>
      <c r="V591" s="59"/>
      <c r="W591" s="59"/>
      <c r="X591" s="59"/>
      <c r="Y591" s="59"/>
      <c r="Z591" s="59"/>
      <c r="AA591" s="59"/>
      <c r="AB591" s="59"/>
      <c r="AC591" s="59"/>
      <c r="AD591" s="59"/>
      <c r="AE591" s="59"/>
      <c r="AF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c r="CR591" s="59"/>
      <c r="CS591" s="59"/>
      <c r="CT591" s="59"/>
      <c r="CU591" s="59"/>
      <c r="CV591" s="59"/>
      <c r="CW591" s="59"/>
      <c r="CX591" s="59"/>
      <c r="CY591" s="59"/>
      <c r="CZ591" s="59"/>
      <c r="DA591" s="59"/>
      <c r="DB591" s="59"/>
      <c r="DC591" s="59"/>
      <c r="DD591" s="59"/>
      <c r="DE591" s="59"/>
      <c r="DF591" s="59"/>
      <c r="DG591" s="59"/>
      <c r="DH591" s="59"/>
      <c r="DI591" s="59"/>
      <c r="DJ591" s="59"/>
      <c r="DK591" s="59"/>
      <c r="DL591" s="59"/>
      <c r="DM591" s="59"/>
      <c r="DN591" s="59"/>
      <c r="DO591" s="59"/>
      <c r="DP591" s="59"/>
      <c r="DQ591" s="59"/>
      <c r="DR591" s="59"/>
      <c r="DS591" s="59"/>
      <c r="DT591" s="59"/>
      <c r="DU591" s="59"/>
      <c r="DV591" s="59"/>
      <c r="DW591" s="59"/>
      <c r="DX591" s="59"/>
      <c r="DY591" s="59"/>
      <c r="DZ591" s="59"/>
      <c r="EA591" s="59"/>
      <c r="EB591" s="59"/>
    </row>
    <row r="592" spans="15:132" s="60" customFormat="1">
      <c r="O592" s="59"/>
      <c r="P592" s="59"/>
      <c r="Q592" s="59"/>
      <c r="R592" s="59"/>
      <c r="S592" s="59"/>
      <c r="T592" s="59"/>
      <c r="U592" s="59"/>
      <c r="V592" s="59"/>
      <c r="W592" s="59"/>
      <c r="X592" s="59"/>
      <c r="Y592" s="59"/>
      <c r="Z592" s="59"/>
      <c r="AA592" s="59"/>
      <c r="AB592" s="59"/>
      <c r="AC592" s="59"/>
      <c r="AD592" s="59"/>
      <c r="AE592" s="59"/>
      <c r="AF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c r="CR592" s="59"/>
      <c r="CS592" s="59"/>
      <c r="CT592" s="59"/>
      <c r="CU592" s="59"/>
      <c r="CV592" s="59"/>
      <c r="CW592" s="59"/>
      <c r="CX592" s="59"/>
      <c r="CY592" s="59"/>
      <c r="CZ592" s="59"/>
      <c r="DA592" s="59"/>
      <c r="DB592" s="59"/>
      <c r="DC592" s="59"/>
      <c r="DD592" s="59"/>
      <c r="DE592" s="59"/>
      <c r="DF592" s="59"/>
      <c r="DG592" s="59"/>
      <c r="DH592" s="59"/>
      <c r="DI592" s="59"/>
      <c r="DJ592" s="59"/>
      <c r="DK592" s="59"/>
      <c r="DL592" s="59"/>
      <c r="DM592" s="59"/>
      <c r="DN592" s="59"/>
      <c r="DO592" s="59"/>
      <c r="DP592" s="59"/>
      <c r="DQ592" s="59"/>
      <c r="DR592" s="59"/>
      <c r="DS592" s="59"/>
      <c r="DT592" s="59"/>
      <c r="DU592" s="59"/>
      <c r="DV592" s="59"/>
      <c r="DW592" s="59"/>
      <c r="DX592" s="59"/>
      <c r="DY592" s="59"/>
      <c r="DZ592" s="59"/>
      <c r="EA592" s="59"/>
      <c r="EB592" s="59"/>
    </row>
    <row r="593" spans="15:132" s="60" customFormat="1">
      <c r="O593" s="59"/>
      <c r="P593" s="59"/>
      <c r="Q593" s="59"/>
      <c r="R593" s="59"/>
      <c r="S593" s="59"/>
      <c r="T593" s="59"/>
      <c r="U593" s="59"/>
      <c r="V593" s="59"/>
      <c r="W593" s="59"/>
      <c r="X593" s="59"/>
      <c r="Y593" s="59"/>
      <c r="Z593" s="59"/>
      <c r="AA593" s="59"/>
      <c r="AB593" s="59"/>
      <c r="AC593" s="59"/>
      <c r="AD593" s="59"/>
      <c r="AE593" s="59"/>
      <c r="AF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c r="CR593" s="59"/>
      <c r="CS593" s="59"/>
      <c r="CT593" s="59"/>
      <c r="CU593" s="59"/>
      <c r="CV593" s="59"/>
      <c r="CW593" s="59"/>
      <c r="CX593" s="59"/>
      <c r="CY593" s="59"/>
      <c r="CZ593" s="59"/>
      <c r="DA593" s="59"/>
      <c r="DB593" s="59"/>
      <c r="DC593" s="59"/>
      <c r="DD593" s="59"/>
      <c r="DE593" s="59"/>
      <c r="DF593" s="59"/>
      <c r="DG593" s="59"/>
      <c r="DH593" s="59"/>
      <c r="DI593" s="59"/>
      <c r="DJ593" s="59"/>
      <c r="DK593" s="59"/>
      <c r="DL593" s="59"/>
      <c r="DM593" s="59"/>
      <c r="DN593" s="59"/>
      <c r="DO593" s="59"/>
      <c r="DP593" s="59"/>
      <c r="DQ593" s="59"/>
      <c r="DR593" s="59"/>
      <c r="DS593" s="59"/>
      <c r="DT593" s="59"/>
      <c r="DU593" s="59"/>
      <c r="DV593" s="59"/>
      <c r="DW593" s="59"/>
      <c r="DX593" s="59"/>
      <c r="DY593" s="59"/>
      <c r="DZ593" s="59"/>
      <c r="EA593" s="59"/>
      <c r="EB593" s="59"/>
    </row>
    <row r="594" spans="15:132" s="60" customFormat="1">
      <c r="O594" s="59"/>
      <c r="P594" s="59"/>
      <c r="Q594" s="59"/>
      <c r="R594" s="59"/>
      <c r="S594" s="59"/>
      <c r="T594" s="59"/>
      <c r="U594" s="59"/>
      <c r="V594" s="59"/>
      <c r="W594" s="59"/>
      <c r="X594" s="59"/>
      <c r="Y594" s="59"/>
      <c r="Z594" s="59"/>
      <c r="AA594" s="59"/>
      <c r="AB594" s="59"/>
      <c r="AC594" s="59"/>
      <c r="AD594" s="59"/>
      <c r="AE594" s="59"/>
      <c r="AF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c r="CR594" s="59"/>
      <c r="CS594" s="59"/>
      <c r="CT594" s="59"/>
      <c r="CU594" s="59"/>
      <c r="CV594" s="59"/>
      <c r="CW594" s="59"/>
      <c r="CX594" s="59"/>
      <c r="CY594" s="59"/>
      <c r="CZ594" s="59"/>
      <c r="DA594" s="59"/>
      <c r="DB594" s="59"/>
      <c r="DC594" s="59"/>
      <c r="DD594" s="59"/>
      <c r="DE594" s="59"/>
      <c r="DF594" s="59"/>
      <c r="DG594" s="59"/>
      <c r="DH594" s="59"/>
      <c r="DI594" s="59"/>
      <c r="DJ594" s="59"/>
      <c r="DK594" s="59"/>
      <c r="DL594" s="59"/>
      <c r="DM594" s="59"/>
      <c r="DN594" s="59"/>
      <c r="DO594" s="59"/>
      <c r="DP594" s="59"/>
      <c r="DQ594" s="59"/>
      <c r="DR594" s="59"/>
      <c r="DS594" s="59"/>
      <c r="DT594" s="59"/>
      <c r="DU594" s="59"/>
      <c r="DV594" s="59"/>
      <c r="DW594" s="59"/>
      <c r="DX594" s="59"/>
      <c r="DY594" s="59"/>
      <c r="DZ594" s="59"/>
      <c r="EA594" s="59"/>
      <c r="EB594" s="59"/>
    </row>
    <row r="595" spans="15:132" s="60" customFormat="1">
      <c r="O595" s="59"/>
      <c r="P595" s="59"/>
      <c r="Q595" s="59"/>
      <c r="R595" s="59"/>
      <c r="S595" s="59"/>
      <c r="T595" s="59"/>
      <c r="U595" s="59"/>
      <c r="V595" s="59"/>
      <c r="W595" s="59"/>
      <c r="X595" s="59"/>
      <c r="Y595" s="59"/>
      <c r="Z595" s="59"/>
      <c r="AA595" s="59"/>
      <c r="AB595" s="59"/>
      <c r="AC595" s="59"/>
      <c r="AD595" s="59"/>
      <c r="AE595" s="59"/>
      <c r="AF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c r="CR595" s="59"/>
      <c r="CS595" s="59"/>
      <c r="CT595" s="59"/>
      <c r="CU595" s="59"/>
      <c r="CV595" s="59"/>
      <c r="CW595" s="59"/>
      <c r="CX595" s="59"/>
      <c r="CY595" s="59"/>
      <c r="CZ595" s="59"/>
      <c r="DA595" s="59"/>
      <c r="DB595" s="59"/>
      <c r="DC595" s="59"/>
      <c r="DD595" s="59"/>
      <c r="DE595" s="59"/>
      <c r="DF595" s="59"/>
      <c r="DG595" s="59"/>
      <c r="DH595" s="59"/>
      <c r="DI595" s="59"/>
      <c r="DJ595" s="59"/>
      <c r="DK595" s="59"/>
      <c r="DL595" s="59"/>
      <c r="DM595" s="59"/>
      <c r="DN595" s="59"/>
      <c r="DO595" s="59"/>
      <c r="DP595" s="59"/>
      <c r="DQ595" s="59"/>
      <c r="DR595" s="59"/>
      <c r="DS595" s="59"/>
      <c r="DT595" s="59"/>
      <c r="DU595" s="59"/>
      <c r="DV595" s="59"/>
      <c r="DW595" s="59"/>
      <c r="DX595" s="59"/>
      <c r="DY595" s="59"/>
      <c r="DZ595" s="59"/>
      <c r="EA595" s="59"/>
      <c r="EB595" s="59"/>
    </row>
    <row r="596" spans="15:132" s="60" customFormat="1">
      <c r="O596" s="59"/>
      <c r="P596" s="59"/>
      <c r="Q596" s="59"/>
      <c r="R596" s="59"/>
      <c r="S596" s="59"/>
      <c r="T596" s="59"/>
      <c r="U596" s="59"/>
      <c r="V596" s="59"/>
      <c r="W596" s="59"/>
      <c r="X596" s="59"/>
      <c r="Y596" s="59"/>
      <c r="Z596" s="59"/>
      <c r="AA596" s="59"/>
      <c r="AB596" s="59"/>
      <c r="AC596" s="59"/>
      <c r="AD596" s="59"/>
      <c r="AE596" s="59"/>
      <c r="AF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c r="CR596" s="59"/>
      <c r="CS596" s="59"/>
      <c r="CT596" s="59"/>
      <c r="CU596" s="59"/>
      <c r="CV596" s="59"/>
      <c r="CW596" s="59"/>
      <c r="CX596" s="59"/>
      <c r="CY596" s="59"/>
      <c r="CZ596" s="59"/>
      <c r="DA596" s="59"/>
      <c r="DB596" s="59"/>
      <c r="DC596" s="59"/>
      <c r="DD596" s="59"/>
      <c r="DE596" s="59"/>
      <c r="DF596" s="59"/>
      <c r="DG596" s="59"/>
      <c r="DH596" s="59"/>
      <c r="DI596" s="59"/>
      <c r="DJ596" s="59"/>
      <c r="DK596" s="59"/>
      <c r="DL596" s="59"/>
      <c r="DM596" s="59"/>
      <c r="DN596" s="59"/>
      <c r="DO596" s="59"/>
      <c r="DP596" s="59"/>
      <c r="DQ596" s="59"/>
      <c r="DR596" s="59"/>
      <c r="DS596" s="59"/>
      <c r="DT596" s="59"/>
      <c r="DU596" s="59"/>
      <c r="DV596" s="59"/>
      <c r="DW596" s="59"/>
      <c r="DX596" s="59"/>
      <c r="DY596" s="59"/>
      <c r="DZ596" s="59"/>
      <c r="EA596" s="59"/>
      <c r="EB596" s="59"/>
    </row>
    <row r="597" spans="15:132" s="60" customFormat="1">
      <c r="O597" s="59"/>
      <c r="P597" s="59"/>
      <c r="Q597" s="59"/>
      <c r="R597" s="59"/>
      <c r="S597" s="59"/>
      <c r="T597" s="59"/>
      <c r="U597" s="59"/>
      <c r="V597" s="59"/>
      <c r="W597" s="59"/>
      <c r="X597" s="59"/>
      <c r="Y597" s="59"/>
      <c r="Z597" s="59"/>
      <c r="AA597" s="59"/>
      <c r="AB597" s="59"/>
      <c r="AC597" s="59"/>
      <c r="AD597" s="59"/>
      <c r="AE597" s="59"/>
      <c r="AF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c r="CR597" s="59"/>
      <c r="CS597" s="59"/>
      <c r="CT597" s="59"/>
      <c r="CU597" s="59"/>
      <c r="CV597" s="59"/>
      <c r="CW597" s="59"/>
      <c r="CX597" s="59"/>
      <c r="CY597" s="59"/>
      <c r="CZ597" s="59"/>
      <c r="DA597" s="59"/>
      <c r="DB597" s="59"/>
      <c r="DC597" s="59"/>
      <c r="DD597" s="59"/>
      <c r="DE597" s="59"/>
      <c r="DF597" s="59"/>
      <c r="DG597" s="59"/>
      <c r="DH597" s="59"/>
      <c r="DI597" s="59"/>
      <c r="DJ597" s="59"/>
      <c r="DK597" s="59"/>
      <c r="DL597" s="59"/>
      <c r="DM597" s="59"/>
      <c r="DN597" s="59"/>
      <c r="DO597" s="59"/>
      <c r="DP597" s="59"/>
      <c r="DQ597" s="59"/>
      <c r="DR597" s="59"/>
      <c r="DS597" s="59"/>
      <c r="DT597" s="59"/>
      <c r="DU597" s="59"/>
      <c r="DV597" s="59"/>
      <c r="DW597" s="59"/>
      <c r="DX597" s="59"/>
      <c r="DY597" s="59"/>
      <c r="DZ597" s="59"/>
      <c r="EA597" s="59"/>
      <c r="EB597" s="59"/>
    </row>
    <row r="598" spans="15:132" s="60" customFormat="1">
      <c r="O598" s="59"/>
      <c r="P598" s="59"/>
      <c r="Q598" s="59"/>
      <c r="R598" s="59"/>
      <c r="S598" s="59"/>
      <c r="T598" s="59"/>
      <c r="U598" s="59"/>
      <c r="V598" s="59"/>
      <c r="W598" s="59"/>
      <c r="X598" s="59"/>
      <c r="Y598" s="59"/>
      <c r="Z598" s="59"/>
      <c r="AA598" s="59"/>
      <c r="AB598" s="59"/>
      <c r="AC598" s="59"/>
      <c r="AD598" s="59"/>
      <c r="AE598" s="59"/>
      <c r="AF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c r="CR598" s="59"/>
      <c r="CS598" s="59"/>
      <c r="CT598" s="59"/>
      <c r="CU598" s="59"/>
      <c r="CV598" s="59"/>
      <c r="CW598" s="59"/>
      <c r="CX598" s="59"/>
      <c r="CY598" s="59"/>
      <c r="CZ598" s="59"/>
      <c r="DA598" s="59"/>
      <c r="DB598" s="59"/>
      <c r="DC598" s="59"/>
      <c r="DD598" s="59"/>
      <c r="DE598" s="59"/>
      <c r="DF598" s="59"/>
      <c r="DG598" s="59"/>
      <c r="DH598" s="59"/>
      <c r="DI598" s="59"/>
      <c r="DJ598" s="59"/>
      <c r="DK598" s="59"/>
      <c r="DL598" s="59"/>
      <c r="DM598" s="59"/>
      <c r="DN598" s="59"/>
      <c r="DO598" s="59"/>
      <c r="DP598" s="59"/>
      <c r="DQ598" s="59"/>
      <c r="DR598" s="59"/>
      <c r="DS598" s="59"/>
      <c r="DT598" s="59"/>
      <c r="DU598" s="59"/>
      <c r="DV598" s="59"/>
      <c r="DW598" s="59"/>
      <c r="DX598" s="59"/>
      <c r="DY598" s="59"/>
      <c r="DZ598" s="59"/>
      <c r="EA598" s="59"/>
      <c r="EB598" s="59"/>
    </row>
    <row r="599" spans="15:132" s="60" customFormat="1">
      <c r="O599" s="59"/>
      <c r="P599" s="59"/>
      <c r="Q599" s="59"/>
      <c r="R599" s="59"/>
      <c r="S599" s="59"/>
      <c r="T599" s="59"/>
      <c r="U599" s="59"/>
      <c r="V599" s="59"/>
      <c r="W599" s="59"/>
      <c r="X599" s="59"/>
      <c r="Y599" s="59"/>
      <c r="Z599" s="59"/>
      <c r="AA599" s="59"/>
      <c r="AB599" s="59"/>
      <c r="AC599" s="59"/>
      <c r="AD599" s="59"/>
      <c r="AE599" s="59"/>
      <c r="AF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c r="CR599" s="59"/>
      <c r="CS599" s="59"/>
      <c r="CT599" s="59"/>
      <c r="CU599" s="59"/>
      <c r="CV599" s="59"/>
      <c r="CW599" s="59"/>
      <c r="CX599" s="59"/>
      <c r="CY599" s="59"/>
      <c r="CZ599" s="59"/>
      <c r="DA599" s="59"/>
      <c r="DB599" s="59"/>
      <c r="DC599" s="59"/>
      <c r="DD599" s="59"/>
      <c r="DE599" s="59"/>
      <c r="DF599" s="59"/>
      <c r="DG599" s="59"/>
      <c r="DH599" s="59"/>
      <c r="DI599" s="59"/>
      <c r="DJ599" s="59"/>
      <c r="DK599" s="59"/>
      <c r="DL599" s="59"/>
      <c r="DM599" s="59"/>
      <c r="DN599" s="59"/>
      <c r="DO599" s="59"/>
      <c r="DP599" s="59"/>
      <c r="DQ599" s="59"/>
      <c r="DR599" s="59"/>
      <c r="DS599" s="59"/>
      <c r="DT599" s="59"/>
      <c r="DU599" s="59"/>
      <c r="DV599" s="59"/>
      <c r="DW599" s="59"/>
      <c r="DX599" s="59"/>
      <c r="DY599" s="59"/>
      <c r="DZ599" s="59"/>
      <c r="EA599" s="59"/>
      <c r="EB599" s="59"/>
    </row>
    <row r="600" spans="15:132" s="60" customFormat="1">
      <c r="O600" s="59"/>
      <c r="P600" s="59"/>
      <c r="Q600" s="59"/>
      <c r="R600" s="59"/>
      <c r="S600" s="59"/>
      <c r="T600" s="59"/>
      <c r="U600" s="59"/>
      <c r="V600" s="59"/>
      <c r="W600" s="59"/>
      <c r="X600" s="59"/>
      <c r="Y600" s="59"/>
      <c r="Z600" s="59"/>
      <c r="AA600" s="59"/>
      <c r="AB600" s="59"/>
      <c r="AC600" s="59"/>
      <c r="AD600" s="59"/>
      <c r="AE600" s="59"/>
      <c r="AF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c r="CR600" s="59"/>
      <c r="CS600" s="59"/>
      <c r="CT600" s="59"/>
      <c r="CU600" s="59"/>
      <c r="CV600" s="59"/>
      <c r="CW600" s="59"/>
      <c r="CX600" s="59"/>
      <c r="CY600" s="59"/>
      <c r="CZ600" s="59"/>
      <c r="DA600" s="59"/>
      <c r="DB600" s="59"/>
      <c r="DC600" s="59"/>
      <c r="DD600" s="59"/>
      <c r="DE600" s="59"/>
      <c r="DF600" s="59"/>
      <c r="DG600" s="59"/>
      <c r="DH600" s="59"/>
      <c r="DI600" s="59"/>
      <c r="DJ600" s="59"/>
      <c r="DK600" s="59"/>
      <c r="DL600" s="59"/>
      <c r="DM600" s="59"/>
      <c r="DN600" s="59"/>
      <c r="DO600" s="59"/>
      <c r="DP600" s="59"/>
      <c r="DQ600" s="59"/>
      <c r="DR600" s="59"/>
      <c r="DS600" s="59"/>
      <c r="DT600" s="59"/>
      <c r="DU600" s="59"/>
      <c r="DV600" s="59"/>
      <c r="DW600" s="59"/>
      <c r="DX600" s="59"/>
      <c r="DY600" s="59"/>
      <c r="DZ600" s="59"/>
      <c r="EA600" s="59"/>
      <c r="EB600" s="59"/>
    </row>
    <row r="601" spans="15:132" s="60" customFormat="1">
      <c r="O601" s="59"/>
      <c r="P601" s="59"/>
      <c r="Q601" s="59"/>
      <c r="R601" s="59"/>
      <c r="S601" s="59"/>
      <c r="T601" s="59"/>
      <c r="U601" s="59"/>
      <c r="V601" s="59"/>
      <c r="W601" s="59"/>
      <c r="X601" s="59"/>
      <c r="Y601" s="59"/>
      <c r="Z601" s="59"/>
      <c r="AA601" s="59"/>
      <c r="AB601" s="59"/>
      <c r="AC601" s="59"/>
      <c r="AD601" s="59"/>
      <c r="AE601" s="59"/>
      <c r="AF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c r="CR601" s="59"/>
      <c r="CS601" s="59"/>
      <c r="CT601" s="59"/>
      <c r="CU601" s="59"/>
      <c r="CV601" s="59"/>
      <c r="CW601" s="59"/>
      <c r="CX601" s="59"/>
      <c r="CY601" s="59"/>
      <c r="CZ601" s="59"/>
      <c r="DA601" s="59"/>
      <c r="DB601" s="59"/>
      <c r="DC601" s="59"/>
      <c r="DD601" s="59"/>
      <c r="DE601" s="59"/>
      <c r="DF601" s="59"/>
      <c r="DG601" s="59"/>
      <c r="DH601" s="59"/>
      <c r="DI601" s="59"/>
      <c r="DJ601" s="59"/>
      <c r="DK601" s="59"/>
      <c r="DL601" s="59"/>
      <c r="DM601" s="59"/>
      <c r="DN601" s="59"/>
      <c r="DO601" s="59"/>
      <c r="DP601" s="59"/>
      <c r="DQ601" s="59"/>
      <c r="DR601" s="59"/>
      <c r="DS601" s="59"/>
      <c r="DT601" s="59"/>
      <c r="DU601" s="59"/>
      <c r="DV601" s="59"/>
      <c r="DW601" s="59"/>
      <c r="DX601" s="59"/>
      <c r="DY601" s="59"/>
      <c r="DZ601" s="59"/>
      <c r="EA601" s="59"/>
      <c r="EB601" s="59"/>
    </row>
    <row r="602" spans="15:132" s="60" customFormat="1">
      <c r="O602" s="59"/>
      <c r="P602" s="59"/>
      <c r="Q602" s="59"/>
      <c r="R602" s="59"/>
      <c r="S602" s="59"/>
      <c r="T602" s="59"/>
      <c r="U602" s="59"/>
      <c r="V602" s="59"/>
      <c r="W602" s="59"/>
      <c r="X602" s="59"/>
      <c r="Y602" s="59"/>
      <c r="Z602" s="59"/>
      <c r="AA602" s="59"/>
      <c r="AB602" s="59"/>
      <c r="AC602" s="59"/>
      <c r="AD602" s="59"/>
      <c r="AE602" s="59"/>
      <c r="AF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c r="CR602" s="59"/>
      <c r="CS602" s="59"/>
      <c r="CT602" s="59"/>
      <c r="CU602" s="59"/>
      <c r="CV602" s="59"/>
      <c r="CW602" s="59"/>
      <c r="CX602" s="59"/>
      <c r="CY602" s="59"/>
      <c r="CZ602" s="59"/>
      <c r="DA602" s="59"/>
      <c r="DB602" s="59"/>
      <c r="DC602" s="59"/>
      <c r="DD602" s="59"/>
      <c r="DE602" s="59"/>
      <c r="DF602" s="59"/>
      <c r="DG602" s="59"/>
      <c r="DH602" s="59"/>
      <c r="DI602" s="59"/>
      <c r="DJ602" s="59"/>
      <c r="DK602" s="59"/>
      <c r="DL602" s="59"/>
      <c r="DM602" s="59"/>
      <c r="DN602" s="59"/>
      <c r="DO602" s="59"/>
      <c r="DP602" s="59"/>
      <c r="DQ602" s="59"/>
      <c r="DR602" s="59"/>
      <c r="DS602" s="59"/>
      <c r="DT602" s="59"/>
      <c r="DU602" s="59"/>
      <c r="DV602" s="59"/>
      <c r="DW602" s="59"/>
      <c r="DX602" s="59"/>
      <c r="DY602" s="59"/>
      <c r="DZ602" s="59"/>
      <c r="EA602" s="59"/>
      <c r="EB602" s="59"/>
    </row>
    <row r="603" spans="15:132" s="60" customFormat="1">
      <c r="O603" s="59"/>
      <c r="P603" s="59"/>
      <c r="Q603" s="59"/>
      <c r="R603" s="59"/>
      <c r="S603" s="59"/>
      <c r="T603" s="59"/>
      <c r="U603" s="59"/>
      <c r="V603" s="59"/>
      <c r="W603" s="59"/>
      <c r="X603" s="59"/>
      <c r="Y603" s="59"/>
      <c r="Z603" s="59"/>
      <c r="AA603" s="59"/>
      <c r="AB603" s="59"/>
      <c r="AC603" s="59"/>
      <c r="AD603" s="59"/>
      <c r="AE603" s="59"/>
      <c r="AF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c r="CR603" s="59"/>
      <c r="CS603" s="59"/>
      <c r="CT603" s="59"/>
      <c r="CU603" s="59"/>
      <c r="CV603" s="59"/>
      <c r="CW603" s="59"/>
      <c r="CX603" s="59"/>
      <c r="CY603" s="59"/>
      <c r="CZ603" s="59"/>
      <c r="DA603" s="59"/>
      <c r="DB603" s="59"/>
      <c r="DC603" s="59"/>
      <c r="DD603" s="59"/>
      <c r="DE603" s="59"/>
      <c r="DF603" s="59"/>
      <c r="DG603" s="59"/>
      <c r="DH603" s="59"/>
      <c r="DI603" s="59"/>
      <c r="DJ603" s="59"/>
      <c r="DK603" s="59"/>
      <c r="DL603" s="59"/>
      <c r="DM603" s="59"/>
      <c r="DN603" s="59"/>
      <c r="DO603" s="59"/>
      <c r="DP603" s="59"/>
      <c r="DQ603" s="59"/>
      <c r="DR603" s="59"/>
      <c r="DS603" s="59"/>
      <c r="DT603" s="59"/>
      <c r="DU603" s="59"/>
      <c r="DV603" s="59"/>
      <c r="DW603" s="59"/>
      <c r="DX603" s="59"/>
      <c r="DY603" s="59"/>
      <c r="DZ603" s="59"/>
      <c r="EA603" s="59"/>
      <c r="EB603" s="59"/>
    </row>
    <row r="604" spans="15:132" s="60" customFormat="1">
      <c r="O604" s="59"/>
      <c r="P604" s="59"/>
      <c r="Q604" s="59"/>
      <c r="R604" s="59"/>
      <c r="S604" s="59"/>
      <c r="T604" s="59"/>
      <c r="U604" s="59"/>
      <c r="V604" s="59"/>
      <c r="W604" s="59"/>
      <c r="X604" s="59"/>
      <c r="Y604" s="59"/>
      <c r="Z604" s="59"/>
      <c r="AA604" s="59"/>
      <c r="AB604" s="59"/>
      <c r="AC604" s="59"/>
      <c r="AD604" s="59"/>
      <c r="AE604" s="59"/>
      <c r="AF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c r="CR604" s="59"/>
      <c r="CS604" s="59"/>
      <c r="CT604" s="59"/>
      <c r="CU604" s="59"/>
      <c r="CV604" s="59"/>
      <c r="CW604" s="59"/>
      <c r="CX604" s="59"/>
      <c r="CY604" s="59"/>
      <c r="CZ604" s="59"/>
      <c r="DA604" s="59"/>
      <c r="DB604" s="59"/>
      <c r="DC604" s="59"/>
      <c r="DD604" s="59"/>
      <c r="DE604" s="59"/>
      <c r="DF604" s="59"/>
      <c r="DG604" s="59"/>
      <c r="DH604" s="59"/>
      <c r="DI604" s="59"/>
      <c r="DJ604" s="59"/>
      <c r="DK604" s="59"/>
      <c r="DL604" s="59"/>
      <c r="DM604" s="59"/>
      <c r="DN604" s="59"/>
      <c r="DO604" s="59"/>
      <c r="DP604" s="59"/>
      <c r="DQ604" s="59"/>
      <c r="DR604" s="59"/>
      <c r="DS604" s="59"/>
      <c r="DT604" s="59"/>
      <c r="DU604" s="59"/>
      <c r="DV604" s="59"/>
      <c r="DW604" s="59"/>
      <c r="DX604" s="59"/>
      <c r="DY604" s="59"/>
      <c r="DZ604" s="59"/>
      <c r="EA604" s="59"/>
      <c r="EB604" s="59"/>
    </row>
    <row r="605" spans="15:132" s="60" customFormat="1">
      <c r="O605" s="59"/>
      <c r="P605" s="59"/>
      <c r="Q605" s="59"/>
      <c r="R605" s="59"/>
      <c r="S605" s="59"/>
      <c r="T605" s="59"/>
      <c r="U605" s="59"/>
      <c r="V605" s="59"/>
      <c r="W605" s="59"/>
      <c r="X605" s="59"/>
      <c r="Y605" s="59"/>
      <c r="Z605" s="59"/>
      <c r="AA605" s="59"/>
      <c r="AB605" s="59"/>
      <c r="AC605" s="59"/>
      <c r="AD605" s="59"/>
      <c r="AE605" s="59"/>
      <c r="AF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c r="CR605" s="59"/>
      <c r="CS605" s="59"/>
      <c r="CT605" s="59"/>
      <c r="CU605" s="59"/>
      <c r="CV605" s="59"/>
      <c r="CW605" s="59"/>
      <c r="CX605" s="59"/>
      <c r="CY605" s="59"/>
      <c r="CZ605" s="59"/>
      <c r="DA605" s="59"/>
      <c r="DB605" s="59"/>
      <c r="DC605" s="59"/>
      <c r="DD605" s="59"/>
      <c r="DE605" s="59"/>
      <c r="DF605" s="59"/>
      <c r="DG605" s="59"/>
      <c r="DH605" s="59"/>
      <c r="DI605" s="59"/>
      <c r="DJ605" s="59"/>
      <c r="DK605" s="59"/>
      <c r="DL605" s="59"/>
      <c r="DM605" s="59"/>
      <c r="DN605" s="59"/>
      <c r="DO605" s="59"/>
      <c r="DP605" s="59"/>
      <c r="DQ605" s="59"/>
      <c r="DR605" s="59"/>
      <c r="DS605" s="59"/>
      <c r="DT605" s="59"/>
      <c r="DU605" s="59"/>
      <c r="DV605" s="59"/>
      <c r="DW605" s="59"/>
      <c r="DX605" s="59"/>
      <c r="DY605" s="59"/>
      <c r="DZ605" s="59"/>
      <c r="EA605" s="59"/>
      <c r="EB605" s="59"/>
    </row>
    <row r="606" spans="15:132" s="60" customFormat="1">
      <c r="O606" s="59"/>
      <c r="P606" s="59"/>
      <c r="Q606" s="59"/>
      <c r="R606" s="59"/>
      <c r="S606" s="59"/>
      <c r="T606" s="59"/>
      <c r="U606" s="59"/>
      <c r="V606" s="59"/>
      <c r="W606" s="59"/>
      <c r="X606" s="59"/>
      <c r="Y606" s="59"/>
      <c r="Z606" s="59"/>
      <c r="AA606" s="59"/>
      <c r="AB606" s="59"/>
      <c r="AC606" s="59"/>
      <c r="AD606" s="59"/>
      <c r="AE606" s="59"/>
      <c r="AF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c r="CR606" s="59"/>
      <c r="CS606" s="59"/>
      <c r="CT606" s="59"/>
      <c r="CU606" s="59"/>
      <c r="CV606" s="59"/>
      <c r="CW606" s="59"/>
      <c r="CX606" s="59"/>
      <c r="CY606" s="59"/>
      <c r="CZ606" s="59"/>
      <c r="DA606" s="59"/>
      <c r="DB606" s="59"/>
      <c r="DC606" s="59"/>
      <c r="DD606" s="59"/>
      <c r="DE606" s="59"/>
      <c r="DF606" s="59"/>
      <c r="DG606" s="59"/>
      <c r="DH606" s="59"/>
      <c r="DI606" s="59"/>
      <c r="DJ606" s="59"/>
      <c r="DK606" s="59"/>
      <c r="DL606" s="59"/>
      <c r="DM606" s="59"/>
      <c r="DN606" s="59"/>
      <c r="DO606" s="59"/>
      <c r="DP606" s="59"/>
      <c r="DQ606" s="59"/>
      <c r="DR606" s="59"/>
      <c r="DS606" s="59"/>
      <c r="DT606" s="59"/>
      <c r="DU606" s="59"/>
      <c r="DV606" s="59"/>
      <c r="DW606" s="59"/>
      <c r="DX606" s="59"/>
      <c r="DY606" s="59"/>
      <c r="DZ606" s="59"/>
      <c r="EA606" s="59"/>
      <c r="EB606" s="59"/>
    </row>
    <row r="607" spans="15:132" s="60" customFormat="1">
      <c r="O607" s="59"/>
      <c r="P607" s="59"/>
      <c r="Q607" s="59"/>
      <c r="R607" s="59"/>
      <c r="S607" s="59"/>
      <c r="T607" s="59"/>
      <c r="U607" s="59"/>
      <c r="V607" s="59"/>
      <c r="W607" s="59"/>
      <c r="X607" s="59"/>
      <c r="Y607" s="59"/>
      <c r="Z607" s="59"/>
      <c r="AA607" s="59"/>
      <c r="AB607" s="59"/>
      <c r="AC607" s="59"/>
      <c r="AD607" s="59"/>
      <c r="AE607" s="59"/>
      <c r="AF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c r="CR607" s="59"/>
      <c r="CS607" s="59"/>
      <c r="CT607" s="59"/>
      <c r="CU607" s="59"/>
      <c r="CV607" s="59"/>
      <c r="CW607" s="59"/>
      <c r="CX607" s="59"/>
      <c r="CY607" s="59"/>
      <c r="CZ607" s="59"/>
      <c r="DA607" s="59"/>
      <c r="DB607" s="59"/>
      <c r="DC607" s="59"/>
      <c r="DD607" s="59"/>
      <c r="DE607" s="59"/>
      <c r="DF607" s="59"/>
      <c r="DG607" s="59"/>
      <c r="DH607" s="59"/>
      <c r="DI607" s="59"/>
      <c r="DJ607" s="59"/>
      <c r="DK607" s="59"/>
      <c r="DL607" s="59"/>
      <c r="DM607" s="59"/>
      <c r="DN607" s="59"/>
      <c r="DO607" s="59"/>
      <c r="DP607" s="59"/>
      <c r="DQ607" s="59"/>
      <c r="DR607" s="59"/>
      <c r="DS607" s="59"/>
      <c r="DT607" s="59"/>
      <c r="DU607" s="59"/>
      <c r="DV607" s="59"/>
      <c r="DW607" s="59"/>
      <c r="DX607" s="59"/>
      <c r="DY607" s="59"/>
      <c r="DZ607" s="59"/>
      <c r="EA607" s="59"/>
      <c r="EB607" s="59"/>
    </row>
    <row r="608" spans="15:132" s="60" customFormat="1">
      <c r="O608" s="59"/>
      <c r="P608" s="59"/>
      <c r="Q608" s="59"/>
      <c r="R608" s="59"/>
      <c r="S608" s="59"/>
      <c r="T608" s="59"/>
      <c r="U608" s="59"/>
      <c r="V608" s="59"/>
      <c r="W608" s="59"/>
      <c r="X608" s="59"/>
      <c r="Y608" s="59"/>
      <c r="Z608" s="59"/>
      <c r="AA608" s="59"/>
      <c r="AB608" s="59"/>
      <c r="AC608" s="59"/>
      <c r="AD608" s="59"/>
      <c r="AE608" s="59"/>
      <c r="AF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c r="CR608" s="59"/>
      <c r="CS608" s="59"/>
      <c r="CT608" s="59"/>
      <c r="CU608" s="59"/>
      <c r="CV608" s="59"/>
      <c r="CW608" s="59"/>
      <c r="CX608" s="59"/>
      <c r="CY608" s="59"/>
      <c r="CZ608" s="59"/>
      <c r="DA608" s="59"/>
      <c r="DB608" s="59"/>
      <c r="DC608" s="59"/>
      <c r="DD608" s="59"/>
      <c r="DE608" s="59"/>
      <c r="DF608" s="59"/>
      <c r="DG608" s="59"/>
      <c r="DH608" s="59"/>
      <c r="DI608" s="59"/>
      <c r="DJ608" s="59"/>
      <c r="DK608" s="59"/>
      <c r="DL608" s="59"/>
      <c r="DM608" s="59"/>
      <c r="DN608" s="59"/>
      <c r="DO608" s="59"/>
      <c r="DP608" s="59"/>
      <c r="DQ608" s="59"/>
      <c r="DR608" s="59"/>
      <c r="DS608" s="59"/>
      <c r="DT608" s="59"/>
      <c r="DU608" s="59"/>
      <c r="DV608" s="59"/>
      <c r="DW608" s="59"/>
      <c r="DX608" s="59"/>
      <c r="DY608" s="59"/>
      <c r="DZ608" s="59"/>
      <c r="EA608" s="59"/>
      <c r="EB608" s="59"/>
    </row>
    <row r="609" spans="15:132" s="60" customFormat="1">
      <c r="O609" s="59"/>
      <c r="P609" s="59"/>
      <c r="Q609" s="59"/>
      <c r="R609" s="59"/>
      <c r="S609" s="59"/>
      <c r="T609" s="59"/>
      <c r="U609" s="59"/>
      <c r="V609" s="59"/>
      <c r="W609" s="59"/>
      <c r="X609" s="59"/>
      <c r="Y609" s="59"/>
      <c r="Z609" s="59"/>
      <c r="AA609" s="59"/>
      <c r="AB609" s="59"/>
      <c r="AC609" s="59"/>
      <c r="AD609" s="59"/>
      <c r="AE609" s="59"/>
      <c r="AF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c r="CR609" s="59"/>
      <c r="CS609" s="59"/>
      <c r="CT609" s="59"/>
      <c r="CU609" s="59"/>
      <c r="CV609" s="59"/>
      <c r="CW609" s="59"/>
      <c r="CX609" s="59"/>
      <c r="CY609" s="59"/>
      <c r="CZ609" s="59"/>
      <c r="DA609" s="59"/>
      <c r="DB609" s="59"/>
      <c r="DC609" s="59"/>
      <c r="DD609" s="59"/>
      <c r="DE609" s="59"/>
      <c r="DF609" s="59"/>
      <c r="DG609" s="59"/>
      <c r="DH609" s="59"/>
      <c r="DI609" s="59"/>
      <c r="DJ609" s="59"/>
      <c r="DK609" s="59"/>
      <c r="DL609" s="59"/>
      <c r="DM609" s="59"/>
      <c r="DN609" s="59"/>
      <c r="DO609" s="59"/>
      <c r="DP609" s="59"/>
      <c r="DQ609" s="59"/>
      <c r="DR609" s="59"/>
      <c r="DS609" s="59"/>
      <c r="DT609" s="59"/>
      <c r="DU609" s="59"/>
      <c r="DV609" s="59"/>
      <c r="DW609" s="59"/>
      <c r="DX609" s="59"/>
      <c r="DY609" s="59"/>
      <c r="DZ609" s="59"/>
      <c r="EA609" s="59"/>
      <c r="EB609" s="59"/>
    </row>
    <row r="610" spans="15:132" s="60" customFormat="1">
      <c r="O610" s="59"/>
      <c r="P610" s="59"/>
      <c r="Q610" s="59"/>
      <c r="R610" s="59"/>
      <c r="S610" s="59"/>
      <c r="T610" s="59"/>
      <c r="U610" s="59"/>
      <c r="V610" s="59"/>
      <c r="W610" s="59"/>
      <c r="X610" s="59"/>
      <c r="Y610" s="59"/>
      <c r="Z610" s="59"/>
      <c r="AA610" s="59"/>
      <c r="AB610" s="59"/>
      <c r="AC610" s="59"/>
      <c r="AD610" s="59"/>
      <c r="AE610" s="59"/>
      <c r="AF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c r="CR610" s="59"/>
      <c r="CS610" s="59"/>
      <c r="CT610" s="59"/>
      <c r="CU610" s="59"/>
      <c r="CV610" s="59"/>
      <c r="CW610" s="59"/>
      <c r="CX610" s="59"/>
      <c r="CY610" s="59"/>
      <c r="CZ610" s="59"/>
      <c r="DA610" s="59"/>
      <c r="DB610" s="59"/>
      <c r="DC610" s="59"/>
      <c r="DD610" s="59"/>
      <c r="DE610" s="59"/>
      <c r="DF610" s="59"/>
      <c r="DG610" s="59"/>
      <c r="DH610" s="59"/>
      <c r="DI610" s="59"/>
      <c r="DJ610" s="59"/>
      <c r="DK610" s="59"/>
      <c r="DL610" s="59"/>
      <c r="DM610" s="59"/>
      <c r="DN610" s="59"/>
      <c r="DO610" s="59"/>
      <c r="DP610" s="59"/>
      <c r="DQ610" s="59"/>
      <c r="DR610" s="59"/>
      <c r="DS610" s="59"/>
      <c r="DT610" s="59"/>
      <c r="DU610" s="59"/>
      <c r="DV610" s="59"/>
      <c r="DW610" s="59"/>
      <c r="DX610" s="59"/>
      <c r="DY610" s="59"/>
      <c r="DZ610" s="59"/>
      <c r="EA610" s="59"/>
      <c r="EB610" s="59"/>
    </row>
    <row r="611" spans="15:132" s="60" customFormat="1">
      <c r="O611" s="59"/>
      <c r="P611" s="59"/>
      <c r="Q611" s="59"/>
      <c r="R611" s="59"/>
      <c r="S611" s="59"/>
      <c r="T611" s="59"/>
      <c r="U611" s="59"/>
      <c r="V611" s="59"/>
      <c r="W611" s="59"/>
      <c r="X611" s="59"/>
      <c r="Y611" s="59"/>
      <c r="Z611" s="59"/>
      <c r="AA611" s="59"/>
      <c r="AB611" s="59"/>
      <c r="AC611" s="59"/>
      <c r="AD611" s="59"/>
      <c r="AE611" s="59"/>
      <c r="AF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c r="CR611" s="59"/>
      <c r="CS611" s="59"/>
      <c r="CT611" s="59"/>
      <c r="CU611" s="59"/>
      <c r="CV611" s="59"/>
      <c r="CW611" s="59"/>
      <c r="CX611" s="59"/>
      <c r="CY611" s="59"/>
      <c r="CZ611" s="59"/>
      <c r="DA611" s="59"/>
      <c r="DB611" s="59"/>
      <c r="DC611" s="59"/>
      <c r="DD611" s="59"/>
      <c r="DE611" s="59"/>
      <c r="DF611" s="59"/>
      <c r="DG611" s="59"/>
      <c r="DH611" s="59"/>
      <c r="DI611" s="59"/>
      <c r="DJ611" s="59"/>
      <c r="DK611" s="59"/>
      <c r="DL611" s="59"/>
      <c r="DM611" s="59"/>
      <c r="DN611" s="59"/>
      <c r="DO611" s="59"/>
      <c r="DP611" s="59"/>
      <c r="DQ611" s="59"/>
      <c r="DR611" s="59"/>
      <c r="DS611" s="59"/>
      <c r="DT611" s="59"/>
      <c r="DU611" s="59"/>
      <c r="DV611" s="59"/>
      <c r="DW611" s="59"/>
      <c r="DX611" s="59"/>
      <c r="DY611" s="59"/>
      <c r="DZ611" s="59"/>
      <c r="EA611" s="59"/>
      <c r="EB611" s="59"/>
    </row>
    <row r="612" spans="15:132" s="60" customFormat="1">
      <c r="O612" s="59"/>
      <c r="P612" s="59"/>
      <c r="Q612" s="59"/>
      <c r="R612" s="59"/>
      <c r="S612" s="59"/>
      <c r="T612" s="59"/>
      <c r="U612" s="59"/>
      <c r="V612" s="59"/>
      <c r="W612" s="59"/>
      <c r="X612" s="59"/>
      <c r="Y612" s="59"/>
      <c r="Z612" s="59"/>
      <c r="AA612" s="59"/>
      <c r="AB612" s="59"/>
      <c r="AC612" s="59"/>
      <c r="AD612" s="59"/>
      <c r="AE612" s="59"/>
      <c r="AF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c r="CR612" s="59"/>
      <c r="CS612" s="59"/>
      <c r="CT612" s="59"/>
      <c r="CU612" s="59"/>
      <c r="CV612" s="59"/>
      <c r="CW612" s="59"/>
      <c r="CX612" s="59"/>
      <c r="CY612" s="59"/>
      <c r="CZ612" s="59"/>
      <c r="DA612" s="59"/>
      <c r="DB612" s="59"/>
      <c r="DC612" s="59"/>
      <c r="DD612" s="59"/>
      <c r="DE612" s="59"/>
      <c r="DF612" s="59"/>
      <c r="DG612" s="59"/>
      <c r="DH612" s="59"/>
      <c r="DI612" s="59"/>
      <c r="DJ612" s="59"/>
      <c r="DK612" s="59"/>
      <c r="DL612" s="59"/>
      <c r="DM612" s="59"/>
      <c r="DN612" s="59"/>
      <c r="DO612" s="59"/>
      <c r="DP612" s="59"/>
      <c r="DQ612" s="59"/>
      <c r="DR612" s="59"/>
      <c r="DS612" s="59"/>
      <c r="DT612" s="59"/>
      <c r="DU612" s="59"/>
      <c r="DV612" s="59"/>
      <c r="DW612" s="59"/>
      <c r="DX612" s="59"/>
      <c r="DY612" s="59"/>
      <c r="DZ612" s="59"/>
      <c r="EA612" s="59"/>
      <c r="EB612" s="59"/>
    </row>
    <row r="613" spans="15:132" s="60" customFormat="1">
      <c r="O613" s="59"/>
      <c r="P613" s="59"/>
      <c r="Q613" s="59"/>
      <c r="R613" s="59"/>
      <c r="S613" s="59"/>
      <c r="T613" s="59"/>
      <c r="U613" s="59"/>
      <c r="V613" s="59"/>
      <c r="W613" s="59"/>
      <c r="X613" s="59"/>
      <c r="Y613" s="59"/>
      <c r="Z613" s="59"/>
      <c r="AA613" s="59"/>
      <c r="AB613" s="59"/>
      <c r="AC613" s="59"/>
      <c r="AD613" s="59"/>
      <c r="AE613" s="59"/>
      <c r="AF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c r="CR613" s="59"/>
      <c r="CS613" s="59"/>
      <c r="CT613" s="59"/>
      <c r="CU613" s="59"/>
      <c r="CV613" s="59"/>
      <c r="CW613" s="59"/>
      <c r="CX613" s="59"/>
      <c r="CY613" s="59"/>
      <c r="CZ613" s="59"/>
      <c r="DA613" s="59"/>
      <c r="DB613" s="59"/>
      <c r="DC613" s="59"/>
      <c r="DD613" s="59"/>
      <c r="DE613" s="59"/>
      <c r="DF613" s="59"/>
      <c r="DG613" s="59"/>
      <c r="DH613" s="59"/>
      <c r="DI613" s="59"/>
      <c r="DJ613" s="59"/>
      <c r="DK613" s="59"/>
      <c r="DL613" s="59"/>
      <c r="DM613" s="59"/>
      <c r="DN613" s="59"/>
      <c r="DO613" s="59"/>
      <c r="DP613" s="59"/>
      <c r="DQ613" s="59"/>
      <c r="DR613" s="59"/>
      <c r="DS613" s="59"/>
      <c r="DT613" s="59"/>
      <c r="DU613" s="59"/>
      <c r="DV613" s="59"/>
      <c r="DW613" s="59"/>
      <c r="DX613" s="59"/>
      <c r="DY613" s="59"/>
      <c r="DZ613" s="59"/>
      <c r="EA613" s="59"/>
      <c r="EB613" s="59"/>
    </row>
    <row r="614" spans="15:132" s="60" customFormat="1">
      <c r="O614" s="59"/>
      <c r="P614" s="59"/>
      <c r="Q614" s="59"/>
      <c r="R614" s="59"/>
      <c r="S614" s="59"/>
      <c r="T614" s="59"/>
      <c r="U614" s="59"/>
      <c r="V614" s="59"/>
      <c r="W614" s="59"/>
      <c r="X614" s="59"/>
      <c r="Y614" s="59"/>
      <c r="Z614" s="59"/>
      <c r="AA614" s="59"/>
      <c r="AB614" s="59"/>
      <c r="AC614" s="59"/>
      <c r="AD614" s="59"/>
      <c r="AE614" s="59"/>
      <c r="AF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c r="CR614" s="59"/>
      <c r="CS614" s="59"/>
      <c r="CT614" s="59"/>
      <c r="CU614" s="59"/>
      <c r="CV614" s="59"/>
      <c r="CW614" s="59"/>
      <c r="CX614" s="59"/>
      <c r="CY614" s="59"/>
      <c r="CZ614" s="59"/>
      <c r="DA614" s="59"/>
      <c r="DB614" s="59"/>
      <c r="DC614" s="59"/>
      <c r="DD614" s="59"/>
      <c r="DE614" s="59"/>
      <c r="DF614" s="59"/>
      <c r="DG614" s="59"/>
      <c r="DH614" s="59"/>
      <c r="DI614" s="59"/>
      <c r="DJ614" s="59"/>
      <c r="DK614" s="59"/>
      <c r="DL614" s="59"/>
      <c r="DM614" s="59"/>
      <c r="DN614" s="59"/>
      <c r="DO614" s="59"/>
      <c r="DP614" s="59"/>
      <c r="DQ614" s="59"/>
      <c r="DR614" s="59"/>
      <c r="DS614" s="59"/>
      <c r="DT614" s="59"/>
      <c r="DU614" s="59"/>
      <c r="DV614" s="59"/>
      <c r="DW614" s="59"/>
      <c r="DX614" s="59"/>
      <c r="DY614" s="59"/>
      <c r="DZ614" s="59"/>
      <c r="EA614" s="59"/>
      <c r="EB614" s="59"/>
    </row>
    <row r="615" spans="15:132" s="60" customFormat="1">
      <c r="O615" s="59"/>
      <c r="P615" s="59"/>
      <c r="Q615" s="59"/>
      <c r="R615" s="59"/>
      <c r="S615" s="59"/>
      <c r="T615" s="59"/>
      <c r="U615" s="59"/>
      <c r="V615" s="59"/>
      <c r="W615" s="59"/>
      <c r="X615" s="59"/>
      <c r="Y615" s="59"/>
      <c r="Z615" s="59"/>
      <c r="AA615" s="59"/>
      <c r="AB615" s="59"/>
      <c r="AC615" s="59"/>
      <c r="AD615" s="59"/>
      <c r="AE615" s="59"/>
      <c r="AF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c r="CR615" s="59"/>
      <c r="CS615" s="59"/>
      <c r="CT615" s="59"/>
      <c r="CU615" s="59"/>
      <c r="CV615" s="59"/>
      <c r="CW615" s="59"/>
      <c r="CX615" s="59"/>
      <c r="CY615" s="59"/>
      <c r="CZ615" s="59"/>
      <c r="DA615" s="59"/>
      <c r="DB615" s="59"/>
      <c r="DC615" s="59"/>
      <c r="DD615" s="59"/>
      <c r="DE615" s="59"/>
      <c r="DF615" s="59"/>
      <c r="DG615" s="59"/>
      <c r="DH615" s="59"/>
      <c r="DI615" s="59"/>
      <c r="DJ615" s="59"/>
      <c r="DK615" s="59"/>
      <c r="DL615" s="59"/>
      <c r="DM615" s="59"/>
      <c r="DN615" s="59"/>
      <c r="DO615" s="59"/>
      <c r="DP615" s="59"/>
      <c r="DQ615" s="59"/>
      <c r="DR615" s="59"/>
      <c r="DS615" s="59"/>
      <c r="DT615" s="59"/>
      <c r="DU615" s="59"/>
      <c r="DV615" s="59"/>
      <c r="DW615" s="59"/>
      <c r="DX615" s="59"/>
      <c r="DY615" s="59"/>
      <c r="DZ615" s="59"/>
      <c r="EA615" s="59"/>
      <c r="EB615" s="59"/>
    </row>
    <row r="616" spans="15:132" s="60" customFormat="1">
      <c r="O616" s="59"/>
      <c r="P616" s="59"/>
      <c r="Q616" s="59"/>
      <c r="R616" s="59"/>
      <c r="S616" s="59"/>
      <c r="T616" s="59"/>
      <c r="U616" s="59"/>
      <c r="V616" s="59"/>
      <c r="W616" s="59"/>
      <c r="X616" s="59"/>
      <c r="Y616" s="59"/>
      <c r="Z616" s="59"/>
      <c r="AA616" s="59"/>
      <c r="AB616" s="59"/>
      <c r="AC616" s="59"/>
      <c r="AD616" s="59"/>
      <c r="AE616" s="59"/>
      <c r="AF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c r="CR616" s="59"/>
      <c r="CS616" s="59"/>
      <c r="CT616" s="59"/>
      <c r="CU616" s="59"/>
      <c r="CV616" s="59"/>
      <c r="CW616" s="59"/>
      <c r="CX616" s="59"/>
      <c r="CY616" s="59"/>
      <c r="CZ616" s="59"/>
      <c r="DA616" s="59"/>
      <c r="DB616" s="59"/>
      <c r="DC616" s="59"/>
      <c r="DD616" s="59"/>
      <c r="DE616" s="59"/>
      <c r="DF616" s="59"/>
      <c r="DG616" s="59"/>
      <c r="DH616" s="59"/>
      <c r="DI616" s="59"/>
      <c r="DJ616" s="59"/>
      <c r="DK616" s="59"/>
      <c r="DL616" s="59"/>
      <c r="DM616" s="59"/>
      <c r="DN616" s="59"/>
      <c r="DO616" s="59"/>
      <c r="DP616" s="59"/>
      <c r="DQ616" s="59"/>
      <c r="DR616" s="59"/>
      <c r="DS616" s="59"/>
      <c r="DT616" s="59"/>
      <c r="DU616" s="59"/>
      <c r="DV616" s="59"/>
      <c r="DW616" s="59"/>
      <c r="DX616" s="59"/>
      <c r="DY616" s="59"/>
      <c r="DZ616" s="59"/>
      <c r="EA616" s="59"/>
      <c r="EB616" s="59"/>
    </row>
    <row r="617" spans="15:132" s="60" customFormat="1">
      <c r="O617" s="59"/>
      <c r="P617" s="59"/>
      <c r="Q617" s="59"/>
      <c r="R617" s="59"/>
      <c r="S617" s="59"/>
      <c r="T617" s="59"/>
      <c r="U617" s="59"/>
      <c r="V617" s="59"/>
      <c r="W617" s="59"/>
      <c r="X617" s="59"/>
      <c r="Y617" s="59"/>
      <c r="Z617" s="59"/>
      <c r="AA617" s="59"/>
      <c r="AB617" s="59"/>
      <c r="AC617" s="59"/>
      <c r="AD617" s="59"/>
      <c r="AE617" s="59"/>
      <c r="AF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c r="CR617" s="59"/>
      <c r="CS617" s="59"/>
      <c r="CT617" s="59"/>
      <c r="CU617" s="59"/>
      <c r="CV617" s="59"/>
      <c r="CW617" s="59"/>
      <c r="CX617" s="59"/>
      <c r="CY617" s="59"/>
      <c r="CZ617" s="59"/>
      <c r="DA617" s="59"/>
      <c r="DB617" s="59"/>
      <c r="DC617" s="59"/>
      <c r="DD617" s="59"/>
      <c r="DE617" s="59"/>
      <c r="DF617" s="59"/>
      <c r="DG617" s="59"/>
      <c r="DH617" s="59"/>
      <c r="DI617" s="59"/>
      <c r="DJ617" s="59"/>
      <c r="DK617" s="59"/>
      <c r="DL617" s="59"/>
      <c r="DM617" s="59"/>
      <c r="DN617" s="59"/>
      <c r="DO617" s="59"/>
      <c r="DP617" s="59"/>
      <c r="DQ617" s="59"/>
      <c r="DR617" s="59"/>
      <c r="DS617" s="59"/>
      <c r="DT617" s="59"/>
      <c r="DU617" s="59"/>
      <c r="DV617" s="59"/>
      <c r="DW617" s="59"/>
      <c r="DX617" s="59"/>
      <c r="DY617" s="59"/>
      <c r="DZ617" s="59"/>
      <c r="EA617" s="59"/>
      <c r="EB617" s="59"/>
    </row>
    <row r="618" spans="15:132" s="60" customFormat="1">
      <c r="O618" s="59"/>
      <c r="P618" s="59"/>
      <c r="Q618" s="59"/>
      <c r="R618" s="59"/>
      <c r="S618" s="59"/>
      <c r="T618" s="59"/>
      <c r="U618" s="59"/>
      <c r="V618" s="59"/>
      <c r="W618" s="59"/>
      <c r="X618" s="59"/>
      <c r="Y618" s="59"/>
      <c r="Z618" s="59"/>
      <c r="AA618" s="59"/>
      <c r="AB618" s="59"/>
      <c r="AC618" s="59"/>
      <c r="AD618" s="59"/>
      <c r="AE618" s="59"/>
      <c r="AF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c r="CD618" s="59"/>
      <c r="CE618" s="59"/>
      <c r="CF618" s="59"/>
      <c r="CG618" s="59"/>
      <c r="CH618" s="59"/>
      <c r="CI618" s="59"/>
      <c r="CJ618" s="59"/>
      <c r="CK618" s="59"/>
      <c r="CL618" s="59"/>
      <c r="CM618" s="59"/>
      <c r="CN618" s="59"/>
      <c r="CO618" s="59"/>
      <c r="CP618" s="59"/>
      <c r="CQ618" s="59"/>
      <c r="CR618" s="59"/>
      <c r="CS618" s="59"/>
      <c r="CT618" s="59"/>
      <c r="CU618" s="59"/>
      <c r="CV618" s="59"/>
      <c r="CW618" s="59"/>
      <c r="CX618" s="59"/>
      <c r="CY618" s="59"/>
      <c r="CZ618" s="59"/>
      <c r="DA618" s="59"/>
      <c r="DB618" s="59"/>
      <c r="DC618" s="59"/>
      <c r="DD618" s="59"/>
      <c r="DE618" s="59"/>
      <c r="DF618" s="59"/>
      <c r="DG618" s="59"/>
      <c r="DH618" s="59"/>
      <c r="DI618" s="59"/>
      <c r="DJ618" s="59"/>
      <c r="DK618" s="59"/>
      <c r="DL618" s="59"/>
      <c r="DM618" s="59"/>
      <c r="DN618" s="59"/>
      <c r="DO618" s="59"/>
      <c r="DP618" s="59"/>
      <c r="DQ618" s="59"/>
      <c r="DR618" s="59"/>
      <c r="DS618" s="59"/>
      <c r="DT618" s="59"/>
      <c r="DU618" s="59"/>
      <c r="DV618" s="59"/>
      <c r="DW618" s="59"/>
      <c r="DX618" s="59"/>
      <c r="DY618" s="59"/>
      <c r="DZ618" s="59"/>
      <c r="EA618" s="59"/>
      <c r="EB618" s="59"/>
    </row>
    <row r="619" spans="15:132" s="60" customFormat="1">
      <c r="O619" s="59"/>
      <c r="P619" s="59"/>
      <c r="Q619" s="59"/>
      <c r="R619" s="59"/>
      <c r="S619" s="59"/>
      <c r="T619" s="59"/>
      <c r="U619" s="59"/>
      <c r="V619" s="59"/>
      <c r="W619" s="59"/>
      <c r="X619" s="59"/>
      <c r="Y619" s="59"/>
      <c r="Z619" s="59"/>
      <c r="AA619" s="59"/>
      <c r="AB619" s="59"/>
      <c r="AC619" s="59"/>
      <c r="AD619" s="59"/>
      <c r="AE619" s="59"/>
      <c r="AF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c r="CD619" s="59"/>
      <c r="CE619" s="59"/>
      <c r="CF619" s="59"/>
      <c r="CG619" s="59"/>
      <c r="CH619" s="59"/>
      <c r="CI619" s="59"/>
      <c r="CJ619" s="59"/>
      <c r="CK619" s="59"/>
      <c r="CL619" s="59"/>
      <c r="CM619" s="59"/>
      <c r="CN619" s="59"/>
      <c r="CO619" s="59"/>
      <c r="CP619" s="59"/>
      <c r="CQ619" s="59"/>
      <c r="CR619" s="59"/>
      <c r="CS619" s="59"/>
      <c r="CT619" s="59"/>
      <c r="CU619" s="59"/>
      <c r="CV619" s="59"/>
      <c r="CW619" s="59"/>
      <c r="CX619" s="59"/>
      <c r="CY619" s="59"/>
      <c r="CZ619" s="59"/>
      <c r="DA619" s="59"/>
      <c r="DB619" s="59"/>
      <c r="DC619" s="59"/>
      <c r="DD619" s="59"/>
      <c r="DE619" s="59"/>
      <c r="DF619" s="59"/>
      <c r="DG619" s="59"/>
      <c r="DH619" s="59"/>
      <c r="DI619" s="59"/>
      <c r="DJ619" s="59"/>
      <c r="DK619" s="59"/>
      <c r="DL619" s="59"/>
      <c r="DM619" s="59"/>
      <c r="DN619" s="59"/>
      <c r="DO619" s="59"/>
      <c r="DP619" s="59"/>
      <c r="DQ619" s="59"/>
      <c r="DR619" s="59"/>
      <c r="DS619" s="59"/>
      <c r="DT619" s="59"/>
      <c r="DU619" s="59"/>
      <c r="DV619" s="59"/>
      <c r="DW619" s="59"/>
      <c r="DX619" s="59"/>
      <c r="DY619" s="59"/>
      <c r="DZ619" s="59"/>
      <c r="EA619" s="59"/>
      <c r="EB619" s="59"/>
    </row>
    <row r="620" spans="15:132" s="60" customFormat="1">
      <c r="O620" s="59"/>
      <c r="P620" s="59"/>
      <c r="Q620" s="59"/>
      <c r="R620" s="59"/>
      <c r="S620" s="59"/>
      <c r="T620" s="59"/>
      <c r="U620" s="59"/>
      <c r="V620" s="59"/>
      <c r="W620" s="59"/>
      <c r="X620" s="59"/>
      <c r="Y620" s="59"/>
      <c r="Z620" s="59"/>
      <c r="AA620" s="59"/>
      <c r="AB620" s="59"/>
      <c r="AC620" s="59"/>
      <c r="AD620" s="59"/>
      <c r="AE620" s="59"/>
      <c r="AF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c r="CD620" s="59"/>
      <c r="CE620" s="59"/>
      <c r="CF620" s="59"/>
      <c r="CG620" s="59"/>
      <c r="CH620" s="59"/>
      <c r="CI620" s="59"/>
      <c r="CJ620" s="59"/>
      <c r="CK620" s="59"/>
      <c r="CL620" s="59"/>
      <c r="CM620" s="59"/>
      <c r="CN620" s="59"/>
      <c r="CO620" s="59"/>
      <c r="CP620" s="59"/>
      <c r="CQ620" s="59"/>
      <c r="CR620" s="59"/>
      <c r="CS620" s="59"/>
      <c r="CT620" s="59"/>
      <c r="CU620" s="59"/>
      <c r="CV620" s="59"/>
      <c r="CW620" s="59"/>
      <c r="CX620" s="59"/>
      <c r="CY620" s="59"/>
      <c r="CZ620" s="59"/>
      <c r="DA620" s="59"/>
      <c r="DB620" s="59"/>
      <c r="DC620" s="59"/>
      <c r="DD620" s="59"/>
      <c r="DE620" s="59"/>
      <c r="DF620" s="59"/>
      <c r="DG620" s="59"/>
      <c r="DH620" s="59"/>
      <c r="DI620" s="59"/>
      <c r="DJ620" s="59"/>
      <c r="DK620" s="59"/>
      <c r="DL620" s="59"/>
      <c r="DM620" s="59"/>
      <c r="DN620" s="59"/>
      <c r="DO620" s="59"/>
      <c r="DP620" s="59"/>
      <c r="DQ620" s="59"/>
      <c r="DR620" s="59"/>
      <c r="DS620" s="59"/>
      <c r="DT620" s="59"/>
      <c r="DU620" s="59"/>
      <c r="DV620" s="59"/>
      <c r="DW620" s="59"/>
      <c r="DX620" s="59"/>
      <c r="DY620" s="59"/>
      <c r="DZ620" s="59"/>
      <c r="EA620" s="59"/>
      <c r="EB620" s="59"/>
    </row>
    <row r="621" spans="15:132" s="60" customFormat="1">
      <c r="O621" s="59"/>
      <c r="P621" s="59"/>
      <c r="Q621" s="59"/>
      <c r="R621" s="59"/>
      <c r="S621" s="59"/>
      <c r="T621" s="59"/>
      <c r="U621" s="59"/>
      <c r="V621" s="59"/>
      <c r="W621" s="59"/>
      <c r="X621" s="59"/>
      <c r="Y621" s="59"/>
      <c r="Z621" s="59"/>
      <c r="AA621" s="59"/>
      <c r="AB621" s="59"/>
      <c r="AC621" s="59"/>
      <c r="AD621" s="59"/>
      <c r="AE621" s="59"/>
      <c r="AF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c r="CR621" s="59"/>
      <c r="CS621" s="59"/>
      <c r="CT621" s="59"/>
      <c r="CU621" s="59"/>
      <c r="CV621" s="59"/>
      <c r="CW621" s="59"/>
      <c r="CX621" s="59"/>
      <c r="CY621" s="59"/>
      <c r="CZ621" s="59"/>
      <c r="DA621" s="59"/>
      <c r="DB621" s="59"/>
      <c r="DC621" s="59"/>
      <c r="DD621" s="59"/>
      <c r="DE621" s="59"/>
      <c r="DF621" s="59"/>
      <c r="DG621" s="59"/>
      <c r="DH621" s="59"/>
      <c r="DI621" s="59"/>
      <c r="DJ621" s="59"/>
      <c r="DK621" s="59"/>
      <c r="DL621" s="59"/>
      <c r="DM621" s="59"/>
      <c r="DN621" s="59"/>
      <c r="DO621" s="59"/>
      <c r="DP621" s="59"/>
      <c r="DQ621" s="59"/>
      <c r="DR621" s="59"/>
      <c r="DS621" s="59"/>
      <c r="DT621" s="59"/>
      <c r="DU621" s="59"/>
      <c r="DV621" s="59"/>
      <c r="DW621" s="59"/>
      <c r="DX621" s="59"/>
      <c r="DY621" s="59"/>
      <c r="DZ621" s="59"/>
      <c r="EA621" s="59"/>
      <c r="EB621" s="59"/>
    </row>
    <row r="622" spans="15:132" s="60" customFormat="1">
      <c r="O622" s="59"/>
      <c r="P622" s="59"/>
      <c r="Q622" s="59"/>
      <c r="R622" s="59"/>
      <c r="S622" s="59"/>
      <c r="T622" s="59"/>
      <c r="U622" s="59"/>
      <c r="V622" s="59"/>
      <c r="W622" s="59"/>
      <c r="X622" s="59"/>
      <c r="Y622" s="59"/>
      <c r="Z622" s="59"/>
      <c r="AA622" s="59"/>
      <c r="AB622" s="59"/>
      <c r="AC622" s="59"/>
      <c r="AD622" s="59"/>
      <c r="AE622" s="59"/>
      <c r="AF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c r="CR622" s="59"/>
      <c r="CS622" s="59"/>
      <c r="CT622" s="59"/>
      <c r="CU622" s="59"/>
      <c r="CV622" s="59"/>
      <c r="CW622" s="59"/>
      <c r="CX622" s="59"/>
      <c r="CY622" s="59"/>
      <c r="CZ622" s="59"/>
      <c r="DA622" s="59"/>
      <c r="DB622" s="59"/>
      <c r="DC622" s="59"/>
      <c r="DD622" s="59"/>
      <c r="DE622" s="59"/>
      <c r="DF622" s="59"/>
      <c r="DG622" s="59"/>
      <c r="DH622" s="59"/>
      <c r="DI622" s="59"/>
      <c r="DJ622" s="59"/>
      <c r="DK622" s="59"/>
      <c r="DL622" s="59"/>
      <c r="DM622" s="59"/>
      <c r="DN622" s="59"/>
      <c r="DO622" s="59"/>
      <c r="DP622" s="59"/>
      <c r="DQ622" s="59"/>
      <c r="DR622" s="59"/>
      <c r="DS622" s="59"/>
      <c r="DT622" s="59"/>
      <c r="DU622" s="59"/>
      <c r="DV622" s="59"/>
      <c r="DW622" s="59"/>
      <c r="DX622" s="59"/>
      <c r="DY622" s="59"/>
      <c r="DZ622" s="59"/>
      <c r="EA622" s="59"/>
      <c r="EB622" s="59"/>
    </row>
    <row r="623" spans="15:132" s="60" customFormat="1">
      <c r="O623" s="59"/>
      <c r="P623" s="59"/>
      <c r="Q623" s="59"/>
      <c r="R623" s="59"/>
      <c r="S623" s="59"/>
      <c r="T623" s="59"/>
      <c r="U623" s="59"/>
      <c r="V623" s="59"/>
      <c r="W623" s="59"/>
      <c r="X623" s="59"/>
      <c r="Y623" s="59"/>
      <c r="Z623" s="59"/>
      <c r="AA623" s="59"/>
      <c r="AB623" s="59"/>
      <c r="AC623" s="59"/>
      <c r="AD623" s="59"/>
      <c r="AE623" s="59"/>
      <c r="AF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c r="CR623" s="59"/>
      <c r="CS623" s="59"/>
      <c r="CT623" s="59"/>
      <c r="CU623" s="59"/>
      <c r="CV623" s="59"/>
      <c r="CW623" s="59"/>
      <c r="CX623" s="59"/>
      <c r="CY623" s="59"/>
      <c r="CZ623" s="59"/>
      <c r="DA623" s="59"/>
      <c r="DB623" s="59"/>
      <c r="DC623" s="59"/>
      <c r="DD623" s="59"/>
      <c r="DE623" s="59"/>
      <c r="DF623" s="59"/>
      <c r="DG623" s="59"/>
      <c r="DH623" s="59"/>
      <c r="DI623" s="59"/>
      <c r="DJ623" s="59"/>
      <c r="DK623" s="59"/>
      <c r="DL623" s="59"/>
      <c r="DM623" s="59"/>
      <c r="DN623" s="59"/>
      <c r="DO623" s="59"/>
      <c r="DP623" s="59"/>
      <c r="DQ623" s="59"/>
      <c r="DR623" s="59"/>
      <c r="DS623" s="59"/>
      <c r="DT623" s="59"/>
      <c r="DU623" s="59"/>
      <c r="DV623" s="59"/>
      <c r="DW623" s="59"/>
      <c r="DX623" s="59"/>
      <c r="DY623" s="59"/>
      <c r="DZ623" s="59"/>
      <c r="EA623" s="59"/>
      <c r="EB623" s="59"/>
    </row>
    <row r="624" spans="15:132" s="60" customFormat="1">
      <c r="O624" s="59"/>
      <c r="P624" s="59"/>
      <c r="Q624" s="59"/>
      <c r="R624" s="59"/>
      <c r="S624" s="59"/>
      <c r="T624" s="59"/>
      <c r="U624" s="59"/>
      <c r="V624" s="59"/>
      <c r="W624" s="59"/>
      <c r="X624" s="59"/>
      <c r="Y624" s="59"/>
      <c r="Z624" s="59"/>
      <c r="AA624" s="59"/>
      <c r="AB624" s="59"/>
      <c r="AC624" s="59"/>
      <c r="AD624" s="59"/>
      <c r="AE624" s="59"/>
      <c r="AF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c r="CR624" s="59"/>
      <c r="CS624" s="59"/>
      <c r="CT624" s="59"/>
      <c r="CU624" s="59"/>
      <c r="CV624" s="59"/>
      <c r="CW624" s="59"/>
      <c r="CX624" s="59"/>
      <c r="CY624" s="59"/>
      <c r="CZ624" s="59"/>
      <c r="DA624" s="59"/>
      <c r="DB624" s="59"/>
      <c r="DC624" s="59"/>
      <c r="DD624" s="59"/>
      <c r="DE624" s="59"/>
      <c r="DF624" s="59"/>
      <c r="DG624" s="59"/>
      <c r="DH624" s="59"/>
      <c r="DI624" s="59"/>
      <c r="DJ624" s="59"/>
      <c r="DK624" s="59"/>
      <c r="DL624" s="59"/>
      <c r="DM624" s="59"/>
      <c r="DN624" s="59"/>
      <c r="DO624" s="59"/>
      <c r="DP624" s="59"/>
      <c r="DQ624" s="59"/>
      <c r="DR624" s="59"/>
      <c r="DS624" s="59"/>
      <c r="DT624" s="59"/>
      <c r="DU624" s="59"/>
      <c r="DV624" s="59"/>
      <c r="DW624" s="59"/>
      <c r="DX624" s="59"/>
      <c r="DY624" s="59"/>
      <c r="DZ624" s="59"/>
      <c r="EA624" s="59"/>
      <c r="EB624" s="59"/>
    </row>
    <row r="625" spans="15:132" s="60" customFormat="1">
      <c r="O625" s="59"/>
      <c r="P625" s="59"/>
      <c r="Q625" s="59"/>
      <c r="R625" s="59"/>
      <c r="S625" s="59"/>
      <c r="T625" s="59"/>
      <c r="U625" s="59"/>
      <c r="V625" s="59"/>
      <c r="W625" s="59"/>
      <c r="X625" s="59"/>
      <c r="Y625" s="59"/>
      <c r="Z625" s="59"/>
      <c r="AA625" s="59"/>
      <c r="AB625" s="59"/>
      <c r="AC625" s="59"/>
      <c r="AD625" s="59"/>
      <c r="AE625" s="59"/>
      <c r="AF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c r="CR625" s="59"/>
      <c r="CS625" s="59"/>
      <c r="CT625" s="59"/>
      <c r="CU625" s="59"/>
      <c r="CV625" s="59"/>
      <c r="CW625" s="59"/>
      <c r="CX625" s="59"/>
      <c r="CY625" s="59"/>
      <c r="CZ625" s="59"/>
      <c r="DA625" s="59"/>
      <c r="DB625" s="59"/>
      <c r="DC625" s="59"/>
      <c r="DD625" s="59"/>
      <c r="DE625" s="59"/>
      <c r="DF625" s="59"/>
      <c r="DG625" s="59"/>
      <c r="DH625" s="59"/>
      <c r="DI625" s="59"/>
      <c r="DJ625" s="59"/>
      <c r="DK625" s="59"/>
      <c r="DL625" s="59"/>
      <c r="DM625" s="59"/>
      <c r="DN625" s="59"/>
      <c r="DO625" s="59"/>
      <c r="DP625" s="59"/>
      <c r="DQ625" s="59"/>
      <c r="DR625" s="59"/>
      <c r="DS625" s="59"/>
      <c r="DT625" s="59"/>
      <c r="DU625" s="59"/>
      <c r="DV625" s="59"/>
      <c r="DW625" s="59"/>
      <c r="DX625" s="59"/>
      <c r="DY625" s="59"/>
      <c r="DZ625" s="59"/>
      <c r="EA625" s="59"/>
      <c r="EB625" s="59"/>
    </row>
    <row r="626" spans="15:132" s="60" customFormat="1">
      <c r="O626" s="59"/>
      <c r="P626" s="59"/>
      <c r="Q626" s="59"/>
      <c r="R626" s="59"/>
      <c r="S626" s="59"/>
      <c r="T626" s="59"/>
      <c r="U626" s="59"/>
      <c r="V626" s="59"/>
      <c r="W626" s="59"/>
      <c r="X626" s="59"/>
      <c r="Y626" s="59"/>
      <c r="Z626" s="59"/>
      <c r="AA626" s="59"/>
      <c r="AB626" s="59"/>
      <c r="AC626" s="59"/>
      <c r="AD626" s="59"/>
      <c r="AE626" s="59"/>
      <c r="AF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c r="CR626" s="59"/>
      <c r="CS626" s="59"/>
      <c r="CT626" s="59"/>
      <c r="CU626" s="59"/>
      <c r="CV626" s="59"/>
      <c r="CW626" s="59"/>
      <c r="CX626" s="59"/>
      <c r="CY626" s="59"/>
      <c r="CZ626" s="59"/>
      <c r="DA626" s="59"/>
      <c r="DB626" s="59"/>
      <c r="DC626" s="59"/>
      <c r="DD626" s="59"/>
      <c r="DE626" s="59"/>
      <c r="DF626" s="59"/>
      <c r="DG626" s="59"/>
      <c r="DH626" s="59"/>
      <c r="DI626" s="59"/>
      <c r="DJ626" s="59"/>
      <c r="DK626" s="59"/>
      <c r="DL626" s="59"/>
      <c r="DM626" s="59"/>
      <c r="DN626" s="59"/>
      <c r="DO626" s="59"/>
      <c r="DP626" s="59"/>
      <c r="DQ626" s="59"/>
      <c r="DR626" s="59"/>
      <c r="DS626" s="59"/>
      <c r="DT626" s="59"/>
      <c r="DU626" s="59"/>
      <c r="DV626" s="59"/>
      <c r="DW626" s="59"/>
      <c r="DX626" s="59"/>
      <c r="DY626" s="59"/>
      <c r="DZ626" s="59"/>
      <c r="EA626" s="59"/>
      <c r="EB626" s="59"/>
    </row>
    <row r="627" spans="15:132" s="60" customFormat="1">
      <c r="O627" s="59"/>
      <c r="P627" s="59"/>
      <c r="Q627" s="59"/>
      <c r="R627" s="59"/>
      <c r="S627" s="59"/>
      <c r="T627" s="59"/>
      <c r="U627" s="59"/>
      <c r="V627" s="59"/>
      <c r="W627" s="59"/>
      <c r="X627" s="59"/>
      <c r="Y627" s="59"/>
      <c r="Z627" s="59"/>
      <c r="AA627" s="59"/>
      <c r="AB627" s="59"/>
      <c r="AC627" s="59"/>
      <c r="AD627" s="59"/>
      <c r="AE627" s="59"/>
      <c r="AF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c r="CR627" s="59"/>
      <c r="CS627" s="59"/>
      <c r="CT627" s="59"/>
      <c r="CU627" s="59"/>
      <c r="CV627" s="59"/>
      <c r="CW627" s="59"/>
      <c r="CX627" s="59"/>
      <c r="CY627" s="59"/>
      <c r="CZ627" s="59"/>
      <c r="DA627" s="59"/>
      <c r="DB627" s="59"/>
      <c r="DC627" s="59"/>
      <c r="DD627" s="59"/>
      <c r="DE627" s="59"/>
      <c r="DF627" s="59"/>
      <c r="DG627" s="59"/>
      <c r="DH627" s="59"/>
      <c r="DI627" s="59"/>
      <c r="DJ627" s="59"/>
      <c r="DK627" s="59"/>
      <c r="DL627" s="59"/>
      <c r="DM627" s="59"/>
      <c r="DN627" s="59"/>
      <c r="DO627" s="59"/>
      <c r="DP627" s="59"/>
      <c r="DQ627" s="59"/>
      <c r="DR627" s="59"/>
      <c r="DS627" s="59"/>
      <c r="DT627" s="59"/>
      <c r="DU627" s="59"/>
      <c r="DV627" s="59"/>
      <c r="DW627" s="59"/>
      <c r="DX627" s="59"/>
      <c r="DY627" s="59"/>
      <c r="DZ627" s="59"/>
      <c r="EA627" s="59"/>
      <c r="EB627" s="59"/>
    </row>
    <row r="628" spans="15:132" s="60" customFormat="1">
      <c r="O628" s="59"/>
      <c r="P628" s="59"/>
      <c r="Q628" s="59"/>
      <c r="R628" s="59"/>
      <c r="S628" s="59"/>
      <c r="T628" s="59"/>
      <c r="U628" s="59"/>
      <c r="V628" s="59"/>
      <c r="W628" s="59"/>
      <c r="X628" s="59"/>
      <c r="Y628" s="59"/>
      <c r="Z628" s="59"/>
      <c r="AA628" s="59"/>
      <c r="AB628" s="59"/>
      <c r="AC628" s="59"/>
      <c r="AD628" s="59"/>
      <c r="AE628" s="59"/>
      <c r="AF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c r="CR628" s="59"/>
      <c r="CS628" s="59"/>
      <c r="CT628" s="59"/>
      <c r="CU628" s="59"/>
      <c r="CV628" s="59"/>
      <c r="CW628" s="59"/>
      <c r="CX628" s="59"/>
      <c r="CY628" s="59"/>
      <c r="CZ628" s="59"/>
      <c r="DA628" s="59"/>
      <c r="DB628" s="59"/>
      <c r="DC628" s="59"/>
      <c r="DD628" s="59"/>
      <c r="DE628" s="59"/>
      <c r="DF628" s="59"/>
      <c r="DG628" s="59"/>
      <c r="DH628" s="59"/>
      <c r="DI628" s="59"/>
      <c r="DJ628" s="59"/>
      <c r="DK628" s="59"/>
      <c r="DL628" s="59"/>
      <c r="DM628" s="59"/>
      <c r="DN628" s="59"/>
      <c r="DO628" s="59"/>
      <c r="DP628" s="59"/>
      <c r="DQ628" s="59"/>
      <c r="DR628" s="59"/>
      <c r="DS628" s="59"/>
      <c r="DT628" s="59"/>
      <c r="DU628" s="59"/>
      <c r="DV628" s="59"/>
      <c r="DW628" s="59"/>
      <c r="DX628" s="59"/>
      <c r="DY628" s="59"/>
      <c r="DZ628" s="59"/>
      <c r="EA628" s="59"/>
      <c r="EB628" s="59"/>
    </row>
    <row r="629" spans="15:132" s="60" customFormat="1">
      <c r="O629" s="59"/>
      <c r="P629" s="59"/>
      <c r="Q629" s="59"/>
      <c r="R629" s="59"/>
      <c r="S629" s="59"/>
      <c r="T629" s="59"/>
      <c r="U629" s="59"/>
      <c r="V629" s="59"/>
      <c r="W629" s="59"/>
      <c r="X629" s="59"/>
      <c r="Y629" s="59"/>
      <c r="Z629" s="59"/>
      <c r="AA629" s="59"/>
      <c r="AB629" s="59"/>
      <c r="AC629" s="59"/>
      <c r="AD629" s="59"/>
      <c r="AE629" s="59"/>
      <c r="AF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c r="CR629" s="59"/>
      <c r="CS629" s="59"/>
      <c r="CT629" s="59"/>
      <c r="CU629" s="59"/>
      <c r="CV629" s="59"/>
      <c r="CW629" s="59"/>
      <c r="CX629" s="59"/>
      <c r="CY629" s="59"/>
      <c r="CZ629" s="59"/>
      <c r="DA629" s="59"/>
      <c r="DB629" s="59"/>
      <c r="DC629" s="59"/>
      <c r="DD629" s="59"/>
      <c r="DE629" s="59"/>
      <c r="DF629" s="59"/>
      <c r="DG629" s="59"/>
      <c r="DH629" s="59"/>
      <c r="DI629" s="59"/>
      <c r="DJ629" s="59"/>
      <c r="DK629" s="59"/>
      <c r="DL629" s="59"/>
      <c r="DM629" s="59"/>
      <c r="DN629" s="59"/>
      <c r="DO629" s="59"/>
      <c r="DP629" s="59"/>
      <c r="DQ629" s="59"/>
      <c r="DR629" s="59"/>
      <c r="DS629" s="59"/>
      <c r="DT629" s="59"/>
      <c r="DU629" s="59"/>
      <c r="DV629" s="59"/>
      <c r="DW629" s="59"/>
      <c r="DX629" s="59"/>
      <c r="DY629" s="59"/>
      <c r="DZ629" s="59"/>
      <c r="EA629" s="59"/>
      <c r="EB629" s="59"/>
    </row>
    <row r="630" spans="15:132" s="60" customFormat="1">
      <c r="O630" s="59"/>
      <c r="P630" s="59"/>
      <c r="Q630" s="59"/>
      <c r="R630" s="59"/>
      <c r="S630" s="59"/>
      <c r="T630" s="59"/>
      <c r="U630" s="59"/>
      <c r="V630" s="59"/>
      <c r="W630" s="59"/>
      <c r="X630" s="59"/>
      <c r="Y630" s="59"/>
      <c r="Z630" s="59"/>
      <c r="AA630" s="59"/>
      <c r="AB630" s="59"/>
      <c r="AC630" s="59"/>
      <c r="AD630" s="59"/>
      <c r="AE630" s="59"/>
      <c r="AF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c r="CR630" s="59"/>
      <c r="CS630" s="59"/>
      <c r="CT630" s="59"/>
      <c r="CU630" s="59"/>
      <c r="CV630" s="59"/>
      <c r="CW630" s="59"/>
      <c r="CX630" s="59"/>
      <c r="CY630" s="59"/>
      <c r="CZ630" s="59"/>
      <c r="DA630" s="59"/>
      <c r="DB630" s="59"/>
      <c r="DC630" s="59"/>
      <c r="DD630" s="59"/>
      <c r="DE630" s="59"/>
      <c r="DF630" s="59"/>
      <c r="DG630" s="59"/>
      <c r="DH630" s="59"/>
      <c r="DI630" s="59"/>
      <c r="DJ630" s="59"/>
      <c r="DK630" s="59"/>
      <c r="DL630" s="59"/>
      <c r="DM630" s="59"/>
      <c r="DN630" s="59"/>
      <c r="DO630" s="59"/>
      <c r="DP630" s="59"/>
      <c r="DQ630" s="59"/>
      <c r="DR630" s="59"/>
      <c r="DS630" s="59"/>
      <c r="DT630" s="59"/>
      <c r="DU630" s="59"/>
      <c r="DV630" s="59"/>
      <c r="DW630" s="59"/>
      <c r="DX630" s="59"/>
      <c r="DY630" s="59"/>
      <c r="DZ630" s="59"/>
      <c r="EA630" s="59"/>
      <c r="EB630" s="59"/>
    </row>
    <row r="631" spans="15:132" s="60" customFormat="1">
      <c r="O631" s="59"/>
      <c r="P631" s="59"/>
      <c r="Q631" s="59"/>
      <c r="R631" s="59"/>
      <c r="S631" s="59"/>
      <c r="T631" s="59"/>
      <c r="U631" s="59"/>
      <c r="V631" s="59"/>
      <c r="W631" s="59"/>
      <c r="X631" s="59"/>
      <c r="Y631" s="59"/>
      <c r="Z631" s="59"/>
      <c r="AA631" s="59"/>
      <c r="AB631" s="59"/>
      <c r="AC631" s="59"/>
      <c r="AD631" s="59"/>
      <c r="AE631" s="59"/>
      <c r="AF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c r="CR631" s="59"/>
      <c r="CS631" s="59"/>
      <c r="CT631" s="59"/>
      <c r="CU631" s="59"/>
      <c r="CV631" s="59"/>
      <c r="CW631" s="59"/>
      <c r="CX631" s="59"/>
      <c r="CY631" s="59"/>
      <c r="CZ631" s="59"/>
      <c r="DA631" s="59"/>
      <c r="DB631" s="59"/>
      <c r="DC631" s="59"/>
      <c r="DD631" s="59"/>
      <c r="DE631" s="59"/>
      <c r="DF631" s="59"/>
      <c r="DG631" s="59"/>
      <c r="DH631" s="59"/>
      <c r="DI631" s="59"/>
      <c r="DJ631" s="59"/>
      <c r="DK631" s="59"/>
      <c r="DL631" s="59"/>
      <c r="DM631" s="59"/>
      <c r="DN631" s="59"/>
      <c r="DO631" s="59"/>
      <c r="DP631" s="59"/>
      <c r="DQ631" s="59"/>
      <c r="DR631" s="59"/>
      <c r="DS631" s="59"/>
      <c r="DT631" s="59"/>
      <c r="DU631" s="59"/>
      <c r="DV631" s="59"/>
      <c r="DW631" s="59"/>
      <c r="DX631" s="59"/>
      <c r="DY631" s="59"/>
      <c r="DZ631" s="59"/>
      <c r="EA631" s="59"/>
      <c r="EB631" s="59"/>
    </row>
    <row r="632" spans="15:132" s="60" customFormat="1">
      <c r="O632" s="59"/>
      <c r="P632" s="59"/>
      <c r="Q632" s="59"/>
      <c r="R632" s="59"/>
      <c r="S632" s="59"/>
      <c r="T632" s="59"/>
      <c r="U632" s="59"/>
      <c r="V632" s="59"/>
      <c r="W632" s="59"/>
      <c r="X632" s="59"/>
      <c r="Y632" s="59"/>
      <c r="Z632" s="59"/>
      <c r="AA632" s="59"/>
      <c r="AB632" s="59"/>
      <c r="AC632" s="59"/>
      <c r="AD632" s="59"/>
      <c r="AE632" s="59"/>
      <c r="AF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c r="CR632" s="59"/>
      <c r="CS632" s="59"/>
      <c r="CT632" s="59"/>
      <c r="CU632" s="59"/>
      <c r="CV632" s="59"/>
      <c r="CW632" s="59"/>
      <c r="CX632" s="59"/>
      <c r="CY632" s="59"/>
      <c r="CZ632" s="59"/>
      <c r="DA632" s="59"/>
      <c r="DB632" s="59"/>
      <c r="DC632" s="59"/>
      <c r="DD632" s="59"/>
      <c r="DE632" s="59"/>
      <c r="DF632" s="59"/>
      <c r="DG632" s="59"/>
      <c r="DH632" s="59"/>
      <c r="DI632" s="59"/>
      <c r="DJ632" s="59"/>
      <c r="DK632" s="59"/>
      <c r="DL632" s="59"/>
      <c r="DM632" s="59"/>
      <c r="DN632" s="59"/>
      <c r="DO632" s="59"/>
      <c r="DP632" s="59"/>
      <c r="DQ632" s="59"/>
      <c r="DR632" s="59"/>
      <c r="DS632" s="59"/>
      <c r="DT632" s="59"/>
      <c r="DU632" s="59"/>
      <c r="DV632" s="59"/>
      <c r="DW632" s="59"/>
      <c r="DX632" s="59"/>
      <c r="DY632" s="59"/>
      <c r="DZ632" s="59"/>
      <c r="EA632" s="59"/>
      <c r="EB632" s="59"/>
    </row>
    <row r="633" spans="15:132" s="60" customFormat="1">
      <c r="O633" s="59"/>
      <c r="P633" s="59"/>
      <c r="Q633" s="59"/>
      <c r="R633" s="59"/>
      <c r="S633" s="59"/>
      <c r="T633" s="59"/>
      <c r="U633" s="59"/>
      <c r="V633" s="59"/>
      <c r="W633" s="59"/>
      <c r="X633" s="59"/>
      <c r="Y633" s="59"/>
      <c r="Z633" s="59"/>
      <c r="AA633" s="59"/>
      <c r="AB633" s="59"/>
      <c r="AC633" s="59"/>
      <c r="AD633" s="59"/>
      <c r="AE633" s="59"/>
      <c r="AF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c r="CR633" s="59"/>
      <c r="CS633" s="59"/>
      <c r="CT633" s="59"/>
      <c r="CU633" s="59"/>
      <c r="CV633" s="59"/>
      <c r="CW633" s="59"/>
      <c r="CX633" s="59"/>
      <c r="CY633" s="59"/>
      <c r="CZ633" s="59"/>
      <c r="DA633" s="59"/>
      <c r="DB633" s="59"/>
      <c r="DC633" s="59"/>
      <c r="DD633" s="59"/>
      <c r="DE633" s="59"/>
      <c r="DF633" s="59"/>
      <c r="DG633" s="59"/>
      <c r="DH633" s="59"/>
      <c r="DI633" s="59"/>
      <c r="DJ633" s="59"/>
      <c r="DK633" s="59"/>
      <c r="DL633" s="59"/>
      <c r="DM633" s="59"/>
      <c r="DN633" s="59"/>
      <c r="DO633" s="59"/>
      <c r="DP633" s="59"/>
      <c r="DQ633" s="59"/>
      <c r="DR633" s="59"/>
      <c r="DS633" s="59"/>
      <c r="DT633" s="59"/>
      <c r="DU633" s="59"/>
      <c r="DV633" s="59"/>
      <c r="DW633" s="59"/>
      <c r="DX633" s="59"/>
      <c r="DY633" s="59"/>
      <c r="DZ633" s="59"/>
      <c r="EA633" s="59"/>
      <c r="EB633" s="59"/>
    </row>
    <row r="634" spans="15:132" s="60" customFormat="1">
      <c r="O634" s="59"/>
      <c r="P634" s="59"/>
      <c r="Q634" s="59"/>
      <c r="R634" s="59"/>
      <c r="S634" s="59"/>
      <c r="T634" s="59"/>
      <c r="U634" s="59"/>
      <c r="V634" s="59"/>
      <c r="W634" s="59"/>
      <c r="X634" s="59"/>
      <c r="Y634" s="59"/>
      <c r="Z634" s="59"/>
      <c r="AA634" s="59"/>
      <c r="AB634" s="59"/>
      <c r="AC634" s="59"/>
      <c r="AD634" s="59"/>
      <c r="AE634" s="59"/>
      <c r="AF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c r="CR634" s="59"/>
      <c r="CS634" s="59"/>
      <c r="CT634" s="59"/>
      <c r="CU634" s="59"/>
      <c r="CV634" s="59"/>
      <c r="CW634" s="59"/>
      <c r="CX634" s="59"/>
      <c r="CY634" s="59"/>
      <c r="CZ634" s="59"/>
      <c r="DA634" s="59"/>
      <c r="DB634" s="59"/>
      <c r="DC634" s="59"/>
      <c r="DD634" s="59"/>
      <c r="DE634" s="59"/>
      <c r="DF634" s="59"/>
      <c r="DG634" s="59"/>
      <c r="DH634" s="59"/>
      <c r="DI634" s="59"/>
      <c r="DJ634" s="59"/>
      <c r="DK634" s="59"/>
      <c r="DL634" s="59"/>
      <c r="DM634" s="59"/>
      <c r="DN634" s="59"/>
      <c r="DO634" s="59"/>
      <c r="DP634" s="59"/>
      <c r="DQ634" s="59"/>
      <c r="DR634" s="59"/>
      <c r="DS634" s="59"/>
      <c r="DT634" s="59"/>
      <c r="DU634" s="59"/>
      <c r="DV634" s="59"/>
      <c r="DW634" s="59"/>
      <c r="DX634" s="59"/>
      <c r="DY634" s="59"/>
      <c r="DZ634" s="59"/>
      <c r="EA634" s="59"/>
      <c r="EB634" s="59"/>
    </row>
    <row r="635" spans="15:132" s="60" customFormat="1">
      <c r="O635" s="59"/>
      <c r="P635" s="59"/>
      <c r="Q635" s="59"/>
      <c r="R635" s="59"/>
      <c r="S635" s="59"/>
      <c r="T635" s="59"/>
      <c r="U635" s="59"/>
      <c r="V635" s="59"/>
      <c r="W635" s="59"/>
      <c r="X635" s="59"/>
      <c r="Y635" s="59"/>
      <c r="Z635" s="59"/>
      <c r="AA635" s="59"/>
      <c r="AB635" s="59"/>
      <c r="AC635" s="59"/>
      <c r="AD635" s="59"/>
      <c r="AE635" s="59"/>
      <c r="AF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c r="CR635" s="59"/>
      <c r="CS635" s="59"/>
      <c r="CT635" s="59"/>
      <c r="CU635" s="59"/>
      <c r="CV635" s="59"/>
      <c r="CW635" s="59"/>
      <c r="CX635" s="59"/>
      <c r="CY635" s="59"/>
      <c r="CZ635" s="59"/>
      <c r="DA635" s="59"/>
      <c r="DB635" s="59"/>
      <c r="DC635" s="59"/>
      <c r="DD635" s="59"/>
      <c r="DE635" s="59"/>
      <c r="DF635" s="59"/>
      <c r="DG635" s="59"/>
      <c r="DH635" s="59"/>
      <c r="DI635" s="59"/>
      <c r="DJ635" s="59"/>
      <c r="DK635" s="59"/>
      <c r="DL635" s="59"/>
      <c r="DM635" s="59"/>
      <c r="DN635" s="59"/>
      <c r="DO635" s="59"/>
      <c r="DP635" s="59"/>
      <c r="DQ635" s="59"/>
      <c r="DR635" s="59"/>
      <c r="DS635" s="59"/>
      <c r="DT635" s="59"/>
      <c r="DU635" s="59"/>
      <c r="DV635" s="59"/>
      <c r="DW635" s="59"/>
      <c r="DX635" s="59"/>
      <c r="DY635" s="59"/>
      <c r="DZ635" s="59"/>
      <c r="EA635" s="59"/>
      <c r="EB635" s="59"/>
    </row>
    <row r="636" spans="15:132" s="60" customFormat="1">
      <c r="O636" s="59"/>
      <c r="P636" s="59"/>
      <c r="Q636" s="59"/>
      <c r="R636" s="59"/>
      <c r="S636" s="59"/>
      <c r="T636" s="59"/>
      <c r="U636" s="59"/>
      <c r="V636" s="59"/>
      <c r="W636" s="59"/>
      <c r="X636" s="59"/>
      <c r="Y636" s="59"/>
      <c r="Z636" s="59"/>
      <c r="AA636" s="59"/>
      <c r="AB636" s="59"/>
      <c r="AC636" s="59"/>
      <c r="AD636" s="59"/>
      <c r="AE636" s="59"/>
      <c r="AF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c r="CR636" s="59"/>
      <c r="CS636" s="59"/>
      <c r="CT636" s="59"/>
      <c r="CU636" s="59"/>
      <c r="CV636" s="59"/>
      <c r="CW636" s="59"/>
      <c r="CX636" s="59"/>
      <c r="CY636" s="59"/>
      <c r="CZ636" s="59"/>
      <c r="DA636" s="59"/>
      <c r="DB636" s="59"/>
      <c r="DC636" s="59"/>
      <c r="DD636" s="59"/>
      <c r="DE636" s="59"/>
      <c r="DF636" s="59"/>
      <c r="DG636" s="59"/>
      <c r="DH636" s="59"/>
      <c r="DI636" s="59"/>
      <c r="DJ636" s="59"/>
      <c r="DK636" s="59"/>
      <c r="DL636" s="59"/>
      <c r="DM636" s="59"/>
      <c r="DN636" s="59"/>
      <c r="DO636" s="59"/>
      <c r="DP636" s="59"/>
      <c r="DQ636" s="59"/>
      <c r="DR636" s="59"/>
      <c r="DS636" s="59"/>
      <c r="DT636" s="59"/>
      <c r="DU636" s="59"/>
      <c r="DV636" s="59"/>
      <c r="DW636" s="59"/>
      <c r="DX636" s="59"/>
      <c r="DY636" s="59"/>
      <c r="DZ636" s="59"/>
      <c r="EA636" s="59"/>
      <c r="EB636" s="59"/>
    </row>
    <row r="637" spans="15:132" s="60" customFormat="1">
      <c r="O637" s="59"/>
      <c r="P637" s="59"/>
      <c r="Q637" s="59"/>
      <c r="R637" s="59"/>
      <c r="S637" s="59"/>
      <c r="T637" s="59"/>
      <c r="U637" s="59"/>
      <c r="V637" s="59"/>
      <c r="W637" s="59"/>
      <c r="X637" s="59"/>
      <c r="Y637" s="59"/>
      <c r="Z637" s="59"/>
      <c r="AA637" s="59"/>
      <c r="AB637" s="59"/>
      <c r="AC637" s="59"/>
      <c r="AD637" s="59"/>
      <c r="AE637" s="59"/>
      <c r="AF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c r="CR637" s="59"/>
      <c r="CS637" s="59"/>
      <c r="CT637" s="59"/>
      <c r="CU637" s="59"/>
      <c r="CV637" s="59"/>
      <c r="CW637" s="59"/>
      <c r="CX637" s="59"/>
      <c r="CY637" s="59"/>
      <c r="CZ637" s="59"/>
      <c r="DA637" s="59"/>
      <c r="DB637" s="59"/>
      <c r="DC637" s="59"/>
      <c r="DD637" s="59"/>
      <c r="DE637" s="59"/>
      <c r="DF637" s="59"/>
      <c r="DG637" s="59"/>
      <c r="DH637" s="59"/>
      <c r="DI637" s="59"/>
      <c r="DJ637" s="59"/>
      <c r="DK637" s="59"/>
      <c r="DL637" s="59"/>
      <c r="DM637" s="59"/>
      <c r="DN637" s="59"/>
      <c r="DO637" s="59"/>
      <c r="DP637" s="59"/>
      <c r="DQ637" s="59"/>
      <c r="DR637" s="59"/>
      <c r="DS637" s="59"/>
      <c r="DT637" s="59"/>
      <c r="DU637" s="59"/>
      <c r="DV637" s="59"/>
      <c r="DW637" s="59"/>
      <c r="DX637" s="59"/>
      <c r="DY637" s="59"/>
      <c r="DZ637" s="59"/>
      <c r="EA637" s="59"/>
      <c r="EB637" s="59"/>
    </row>
    <row r="638" spans="15:132" s="60" customFormat="1">
      <c r="O638" s="59"/>
      <c r="P638" s="59"/>
      <c r="Q638" s="59"/>
      <c r="R638" s="59"/>
      <c r="S638" s="59"/>
      <c r="T638" s="59"/>
      <c r="U638" s="59"/>
      <c r="V638" s="59"/>
      <c r="W638" s="59"/>
      <c r="X638" s="59"/>
      <c r="Y638" s="59"/>
      <c r="Z638" s="59"/>
      <c r="AA638" s="59"/>
      <c r="AB638" s="59"/>
      <c r="AC638" s="59"/>
      <c r="AD638" s="59"/>
      <c r="AE638" s="59"/>
      <c r="AF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c r="CR638" s="59"/>
      <c r="CS638" s="59"/>
      <c r="CT638" s="59"/>
      <c r="CU638" s="59"/>
      <c r="CV638" s="59"/>
      <c r="CW638" s="59"/>
      <c r="CX638" s="59"/>
      <c r="CY638" s="59"/>
      <c r="CZ638" s="59"/>
      <c r="DA638" s="59"/>
      <c r="DB638" s="59"/>
      <c r="DC638" s="59"/>
      <c r="DD638" s="59"/>
      <c r="DE638" s="59"/>
      <c r="DF638" s="59"/>
      <c r="DG638" s="59"/>
      <c r="DH638" s="59"/>
      <c r="DI638" s="59"/>
      <c r="DJ638" s="59"/>
      <c r="DK638" s="59"/>
      <c r="DL638" s="59"/>
      <c r="DM638" s="59"/>
      <c r="DN638" s="59"/>
      <c r="DO638" s="59"/>
      <c r="DP638" s="59"/>
      <c r="DQ638" s="59"/>
      <c r="DR638" s="59"/>
      <c r="DS638" s="59"/>
      <c r="DT638" s="59"/>
      <c r="DU638" s="59"/>
      <c r="DV638" s="59"/>
      <c r="DW638" s="59"/>
      <c r="DX638" s="59"/>
      <c r="DY638" s="59"/>
      <c r="DZ638" s="59"/>
      <c r="EA638" s="59"/>
      <c r="EB638" s="59"/>
    </row>
    <row r="639" spans="15:132" s="60" customFormat="1">
      <c r="O639" s="59"/>
      <c r="P639" s="59"/>
      <c r="Q639" s="59"/>
      <c r="R639" s="59"/>
      <c r="S639" s="59"/>
      <c r="T639" s="59"/>
      <c r="U639" s="59"/>
      <c r="V639" s="59"/>
      <c r="W639" s="59"/>
      <c r="X639" s="59"/>
      <c r="Y639" s="59"/>
      <c r="Z639" s="59"/>
      <c r="AA639" s="59"/>
      <c r="AB639" s="59"/>
      <c r="AC639" s="59"/>
      <c r="AD639" s="59"/>
      <c r="AE639" s="59"/>
      <c r="AF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c r="CR639" s="59"/>
      <c r="CS639" s="59"/>
      <c r="CT639" s="59"/>
      <c r="CU639" s="59"/>
      <c r="CV639" s="59"/>
      <c r="CW639" s="59"/>
      <c r="CX639" s="59"/>
      <c r="CY639" s="59"/>
      <c r="CZ639" s="59"/>
      <c r="DA639" s="59"/>
      <c r="DB639" s="59"/>
      <c r="DC639" s="59"/>
      <c r="DD639" s="59"/>
      <c r="DE639" s="59"/>
      <c r="DF639" s="59"/>
      <c r="DG639" s="59"/>
      <c r="DH639" s="59"/>
      <c r="DI639" s="59"/>
      <c r="DJ639" s="59"/>
      <c r="DK639" s="59"/>
      <c r="DL639" s="59"/>
      <c r="DM639" s="59"/>
      <c r="DN639" s="59"/>
      <c r="DO639" s="59"/>
      <c r="DP639" s="59"/>
      <c r="DQ639" s="59"/>
      <c r="DR639" s="59"/>
      <c r="DS639" s="59"/>
      <c r="DT639" s="59"/>
      <c r="DU639" s="59"/>
      <c r="DV639" s="59"/>
      <c r="DW639" s="59"/>
      <c r="DX639" s="59"/>
      <c r="DY639" s="59"/>
      <c r="DZ639" s="59"/>
      <c r="EA639" s="59"/>
      <c r="EB639" s="59"/>
    </row>
    <row r="640" spans="15:132" s="60" customFormat="1">
      <c r="O640" s="59"/>
      <c r="P640" s="59"/>
      <c r="Q640" s="59"/>
      <c r="R640" s="59"/>
      <c r="S640" s="59"/>
      <c r="T640" s="59"/>
      <c r="U640" s="59"/>
      <c r="V640" s="59"/>
      <c r="W640" s="59"/>
      <c r="X640" s="59"/>
      <c r="Y640" s="59"/>
      <c r="Z640" s="59"/>
      <c r="AA640" s="59"/>
      <c r="AB640" s="59"/>
      <c r="AC640" s="59"/>
      <c r="AD640" s="59"/>
      <c r="AE640" s="59"/>
      <c r="AF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c r="CR640" s="59"/>
      <c r="CS640" s="59"/>
      <c r="CT640" s="59"/>
      <c r="CU640" s="59"/>
      <c r="CV640" s="59"/>
      <c r="CW640" s="59"/>
      <c r="CX640" s="59"/>
      <c r="CY640" s="59"/>
      <c r="CZ640" s="59"/>
      <c r="DA640" s="59"/>
      <c r="DB640" s="59"/>
      <c r="DC640" s="59"/>
      <c r="DD640" s="59"/>
      <c r="DE640" s="59"/>
      <c r="DF640" s="59"/>
      <c r="DG640" s="59"/>
      <c r="DH640" s="59"/>
      <c r="DI640" s="59"/>
      <c r="DJ640" s="59"/>
      <c r="DK640" s="59"/>
      <c r="DL640" s="59"/>
      <c r="DM640" s="59"/>
      <c r="DN640" s="59"/>
      <c r="DO640" s="59"/>
      <c r="DP640" s="59"/>
      <c r="DQ640" s="59"/>
      <c r="DR640" s="59"/>
      <c r="DS640" s="59"/>
      <c r="DT640" s="59"/>
      <c r="DU640" s="59"/>
      <c r="DV640" s="59"/>
      <c r="DW640" s="59"/>
      <c r="DX640" s="59"/>
      <c r="DY640" s="59"/>
      <c r="DZ640" s="59"/>
      <c r="EA640" s="59"/>
      <c r="EB640" s="59"/>
    </row>
    <row r="641" spans="15:132" s="60" customFormat="1">
      <c r="O641" s="59"/>
      <c r="P641" s="59"/>
      <c r="Q641" s="59"/>
      <c r="R641" s="59"/>
      <c r="S641" s="59"/>
      <c r="T641" s="59"/>
      <c r="U641" s="59"/>
      <c r="V641" s="59"/>
      <c r="W641" s="59"/>
      <c r="X641" s="59"/>
      <c r="Y641" s="59"/>
      <c r="Z641" s="59"/>
      <c r="AA641" s="59"/>
      <c r="AB641" s="59"/>
      <c r="AC641" s="59"/>
      <c r="AD641" s="59"/>
      <c r="AE641" s="59"/>
      <c r="AF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c r="CR641" s="59"/>
      <c r="CS641" s="59"/>
      <c r="CT641" s="59"/>
      <c r="CU641" s="59"/>
      <c r="CV641" s="59"/>
      <c r="CW641" s="59"/>
      <c r="CX641" s="59"/>
      <c r="CY641" s="59"/>
      <c r="CZ641" s="59"/>
      <c r="DA641" s="59"/>
      <c r="DB641" s="59"/>
      <c r="DC641" s="59"/>
      <c r="DD641" s="59"/>
      <c r="DE641" s="59"/>
      <c r="DF641" s="59"/>
      <c r="DG641" s="59"/>
      <c r="DH641" s="59"/>
      <c r="DI641" s="59"/>
      <c r="DJ641" s="59"/>
      <c r="DK641" s="59"/>
      <c r="DL641" s="59"/>
      <c r="DM641" s="59"/>
      <c r="DN641" s="59"/>
      <c r="DO641" s="59"/>
      <c r="DP641" s="59"/>
      <c r="DQ641" s="59"/>
      <c r="DR641" s="59"/>
      <c r="DS641" s="59"/>
      <c r="DT641" s="59"/>
      <c r="DU641" s="59"/>
      <c r="DV641" s="59"/>
      <c r="DW641" s="59"/>
      <c r="DX641" s="59"/>
      <c r="DY641" s="59"/>
      <c r="DZ641" s="59"/>
      <c r="EA641" s="59"/>
      <c r="EB641" s="59"/>
    </row>
    <row r="642" spans="15:132" s="60" customFormat="1">
      <c r="O642" s="59"/>
      <c r="P642" s="59"/>
      <c r="Q642" s="59"/>
      <c r="R642" s="59"/>
      <c r="S642" s="59"/>
      <c r="T642" s="59"/>
      <c r="U642" s="59"/>
      <c r="V642" s="59"/>
      <c r="W642" s="59"/>
      <c r="X642" s="59"/>
      <c r="Y642" s="59"/>
      <c r="Z642" s="59"/>
      <c r="AA642" s="59"/>
      <c r="AB642" s="59"/>
      <c r="AC642" s="59"/>
      <c r="AD642" s="59"/>
      <c r="AE642" s="59"/>
      <c r="AF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c r="CR642" s="59"/>
      <c r="CS642" s="59"/>
      <c r="CT642" s="59"/>
      <c r="CU642" s="59"/>
      <c r="CV642" s="59"/>
      <c r="CW642" s="59"/>
      <c r="CX642" s="59"/>
      <c r="CY642" s="59"/>
      <c r="CZ642" s="59"/>
      <c r="DA642" s="59"/>
      <c r="DB642" s="59"/>
      <c r="DC642" s="59"/>
      <c r="DD642" s="59"/>
      <c r="DE642" s="59"/>
      <c r="DF642" s="59"/>
      <c r="DG642" s="59"/>
      <c r="DH642" s="59"/>
      <c r="DI642" s="59"/>
      <c r="DJ642" s="59"/>
      <c r="DK642" s="59"/>
      <c r="DL642" s="59"/>
      <c r="DM642" s="59"/>
      <c r="DN642" s="59"/>
      <c r="DO642" s="59"/>
      <c r="DP642" s="59"/>
      <c r="DQ642" s="59"/>
      <c r="DR642" s="59"/>
      <c r="DS642" s="59"/>
      <c r="DT642" s="59"/>
      <c r="DU642" s="59"/>
      <c r="DV642" s="59"/>
      <c r="DW642" s="59"/>
      <c r="DX642" s="59"/>
      <c r="DY642" s="59"/>
      <c r="DZ642" s="59"/>
      <c r="EA642" s="59"/>
      <c r="EB642" s="59"/>
    </row>
    <row r="643" spans="15:132" s="60" customFormat="1">
      <c r="O643" s="59"/>
      <c r="P643" s="59"/>
      <c r="Q643" s="59"/>
      <c r="R643" s="59"/>
      <c r="S643" s="59"/>
      <c r="T643" s="59"/>
      <c r="U643" s="59"/>
      <c r="V643" s="59"/>
      <c r="W643" s="59"/>
      <c r="X643" s="59"/>
      <c r="Y643" s="59"/>
      <c r="Z643" s="59"/>
      <c r="AA643" s="59"/>
      <c r="AB643" s="59"/>
      <c r="AC643" s="59"/>
      <c r="AD643" s="59"/>
      <c r="AE643" s="59"/>
      <c r="AF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c r="CR643" s="59"/>
      <c r="CS643" s="59"/>
      <c r="CT643" s="59"/>
      <c r="CU643" s="59"/>
      <c r="CV643" s="59"/>
      <c r="CW643" s="59"/>
      <c r="CX643" s="59"/>
      <c r="CY643" s="59"/>
      <c r="CZ643" s="59"/>
      <c r="DA643" s="59"/>
      <c r="DB643" s="59"/>
      <c r="DC643" s="59"/>
      <c r="DD643" s="59"/>
      <c r="DE643" s="59"/>
      <c r="DF643" s="59"/>
      <c r="DG643" s="59"/>
      <c r="DH643" s="59"/>
      <c r="DI643" s="59"/>
      <c r="DJ643" s="59"/>
      <c r="DK643" s="59"/>
      <c r="DL643" s="59"/>
      <c r="DM643" s="59"/>
      <c r="DN643" s="59"/>
      <c r="DO643" s="59"/>
      <c r="DP643" s="59"/>
      <c r="DQ643" s="59"/>
      <c r="DR643" s="59"/>
      <c r="DS643" s="59"/>
      <c r="DT643" s="59"/>
      <c r="DU643" s="59"/>
      <c r="DV643" s="59"/>
      <c r="DW643" s="59"/>
      <c r="DX643" s="59"/>
      <c r="DY643" s="59"/>
      <c r="DZ643" s="59"/>
      <c r="EA643" s="59"/>
      <c r="EB643" s="59"/>
    </row>
    <row r="644" spans="15:132" s="60" customFormat="1">
      <c r="O644" s="59"/>
      <c r="P644" s="59"/>
      <c r="Q644" s="59"/>
      <c r="R644" s="59"/>
      <c r="S644" s="59"/>
      <c r="T644" s="59"/>
      <c r="U644" s="59"/>
      <c r="V644" s="59"/>
      <c r="W644" s="59"/>
      <c r="X644" s="59"/>
      <c r="Y644" s="59"/>
      <c r="Z644" s="59"/>
      <c r="AA644" s="59"/>
      <c r="AB644" s="59"/>
      <c r="AC644" s="59"/>
      <c r="AD644" s="59"/>
      <c r="AE644" s="59"/>
      <c r="AF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c r="CR644" s="59"/>
      <c r="CS644" s="59"/>
      <c r="CT644" s="59"/>
      <c r="CU644" s="59"/>
      <c r="CV644" s="59"/>
      <c r="CW644" s="59"/>
      <c r="CX644" s="59"/>
      <c r="CY644" s="59"/>
      <c r="CZ644" s="59"/>
      <c r="DA644" s="59"/>
      <c r="DB644" s="59"/>
      <c r="DC644" s="59"/>
      <c r="DD644" s="59"/>
      <c r="DE644" s="59"/>
      <c r="DF644" s="59"/>
      <c r="DG644" s="59"/>
      <c r="DH644" s="59"/>
      <c r="DI644" s="59"/>
      <c r="DJ644" s="59"/>
      <c r="DK644" s="59"/>
      <c r="DL644" s="59"/>
      <c r="DM644" s="59"/>
      <c r="DN644" s="59"/>
      <c r="DO644" s="59"/>
      <c r="DP644" s="59"/>
      <c r="DQ644" s="59"/>
      <c r="DR644" s="59"/>
      <c r="DS644" s="59"/>
      <c r="DT644" s="59"/>
      <c r="DU644" s="59"/>
      <c r="DV644" s="59"/>
      <c r="DW644" s="59"/>
      <c r="DX644" s="59"/>
      <c r="DY644" s="59"/>
      <c r="DZ644" s="59"/>
      <c r="EA644" s="59"/>
      <c r="EB644" s="59"/>
    </row>
    <row r="645" spans="15:132" s="60" customFormat="1">
      <c r="O645" s="59"/>
      <c r="P645" s="59"/>
      <c r="Q645" s="59"/>
      <c r="R645" s="59"/>
      <c r="S645" s="59"/>
      <c r="T645" s="59"/>
      <c r="U645" s="59"/>
      <c r="V645" s="59"/>
      <c r="W645" s="59"/>
      <c r="X645" s="59"/>
      <c r="Y645" s="59"/>
      <c r="Z645" s="59"/>
      <c r="AA645" s="59"/>
      <c r="AB645" s="59"/>
      <c r="AC645" s="59"/>
      <c r="AD645" s="59"/>
      <c r="AE645" s="59"/>
      <c r="AF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c r="CR645" s="59"/>
      <c r="CS645" s="59"/>
      <c r="CT645" s="59"/>
      <c r="CU645" s="59"/>
      <c r="CV645" s="59"/>
      <c r="CW645" s="59"/>
      <c r="CX645" s="59"/>
      <c r="CY645" s="59"/>
      <c r="CZ645" s="59"/>
      <c r="DA645" s="59"/>
      <c r="DB645" s="59"/>
      <c r="DC645" s="59"/>
      <c r="DD645" s="59"/>
      <c r="DE645" s="59"/>
      <c r="DF645" s="59"/>
      <c r="DG645" s="59"/>
      <c r="DH645" s="59"/>
      <c r="DI645" s="59"/>
      <c r="DJ645" s="59"/>
      <c r="DK645" s="59"/>
      <c r="DL645" s="59"/>
      <c r="DM645" s="59"/>
      <c r="DN645" s="59"/>
      <c r="DO645" s="59"/>
      <c r="DP645" s="59"/>
      <c r="DQ645" s="59"/>
      <c r="DR645" s="59"/>
      <c r="DS645" s="59"/>
      <c r="DT645" s="59"/>
      <c r="DU645" s="59"/>
      <c r="DV645" s="59"/>
      <c r="DW645" s="59"/>
      <c r="DX645" s="59"/>
      <c r="DY645" s="59"/>
      <c r="DZ645" s="59"/>
      <c r="EA645" s="59"/>
      <c r="EB645" s="59"/>
    </row>
    <row r="646" spans="15:132" s="60" customFormat="1">
      <c r="O646" s="59"/>
      <c r="P646" s="59"/>
      <c r="Q646" s="59"/>
      <c r="R646" s="59"/>
      <c r="S646" s="59"/>
      <c r="T646" s="59"/>
      <c r="U646" s="59"/>
      <c r="V646" s="59"/>
      <c r="W646" s="59"/>
      <c r="X646" s="59"/>
      <c r="Y646" s="59"/>
      <c r="Z646" s="59"/>
      <c r="AA646" s="59"/>
      <c r="AB646" s="59"/>
      <c r="AC646" s="59"/>
      <c r="AD646" s="59"/>
      <c r="AE646" s="59"/>
      <c r="AF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c r="CR646" s="59"/>
      <c r="CS646" s="59"/>
      <c r="CT646" s="59"/>
      <c r="CU646" s="59"/>
      <c r="CV646" s="59"/>
      <c r="CW646" s="59"/>
      <c r="CX646" s="59"/>
      <c r="CY646" s="59"/>
      <c r="CZ646" s="59"/>
      <c r="DA646" s="59"/>
      <c r="DB646" s="59"/>
      <c r="DC646" s="59"/>
      <c r="DD646" s="59"/>
      <c r="DE646" s="59"/>
      <c r="DF646" s="59"/>
      <c r="DG646" s="59"/>
      <c r="DH646" s="59"/>
      <c r="DI646" s="59"/>
      <c r="DJ646" s="59"/>
      <c r="DK646" s="59"/>
      <c r="DL646" s="59"/>
      <c r="DM646" s="59"/>
      <c r="DN646" s="59"/>
      <c r="DO646" s="59"/>
      <c r="DP646" s="59"/>
      <c r="DQ646" s="59"/>
      <c r="DR646" s="59"/>
      <c r="DS646" s="59"/>
      <c r="DT646" s="59"/>
      <c r="DU646" s="59"/>
      <c r="DV646" s="59"/>
      <c r="DW646" s="59"/>
      <c r="DX646" s="59"/>
      <c r="DY646" s="59"/>
      <c r="DZ646" s="59"/>
      <c r="EA646" s="59"/>
      <c r="EB646" s="59"/>
    </row>
    <row r="647" spans="15:132" s="60" customFormat="1">
      <c r="O647" s="59"/>
      <c r="P647" s="59"/>
      <c r="Q647" s="59"/>
      <c r="R647" s="59"/>
      <c r="S647" s="59"/>
      <c r="T647" s="59"/>
      <c r="U647" s="59"/>
      <c r="V647" s="59"/>
      <c r="W647" s="59"/>
      <c r="X647" s="59"/>
      <c r="Y647" s="59"/>
      <c r="Z647" s="59"/>
      <c r="AA647" s="59"/>
      <c r="AB647" s="59"/>
      <c r="AC647" s="59"/>
      <c r="AD647" s="59"/>
      <c r="AE647" s="59"/>
      <c r="AF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c r="CR647" s="59"/>
      <c r="CS647" s="59"/>
      <c r="CT647" s="59"/>
      <c r="CU647" s="59"/>
      <c r="CV647" s="59"/>
      <c r="CW647" s="59"/>
      <c r="CX647" s="59"/>
      <c r="CY647" s="59"/>
      <c r="CZ647" s="59"/>
      <c r="DA647" s="59"/>
      <c r="DB647" s="59"/>
      <c r="DC647" s="59"/>
      <c r="DD647" s="59"/>
      <c r="DE647" s="59"/>
      <c r="DF647" s="59"/>
      <c r="DG647" s="59"/>
      <c r="DH647" s="59"/>
      <c r="DI647" s="59"/>
      <c r="DJ647" s="59"/>
      <c r="DK647" s="59"/>
      <c r="DL647" s="59"/>
      <c r="DM647" s="59"/>
      <c r="DN647" s="59"/>
      <c r="DO647" s="59"/>
      <c r="DP647" s="59"/>
      <c r="DQ647" s="59"/>
      <c r="DR647" s="59"/>
      <c r="DS647" s="59"/>
      <c r="DT647" s="59"/>
      <c r="DU647" s="59"/>
      <c r="DV647" s="59"/>
      <c r="DW647" s="59"/>
      <c r="DX647" s="59"/>
      <c r="DY647" s="59"/>
      <c r="DZ647" s="59"/>
      <c r="EA647" s="59"/>
      <c r="EB647" s="59"/>
    </row>
    <row r="648" spans="15:132" s="60" customFormat="1">
      <c r="O648" s="59"/>
      <c r="P648" s="59"/>
      <c r="Q648" s="59"/>
      <c r="R648" s="59"/>
      <c r="S648" s="59"/>
      <c r="T648" s="59"/>
      <c r="U648" s="59"/>
      <c r="V648" s="59"/>
      <c r="W648" s="59"/>
      <c r="X648" s="59"/>
      <c r="Y648" s="59"/>
      <c r="Z648" s="59"/>
      <c r="AA648" s="59"/>
      <c r="AB648" s="59"/>
      <c r="AC648" s="59"/>
      <c r="AD648" s="59"/>
      <c r="AE648" s="59"/>
      <c r="AF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c r="CR648" s="59"/>
      <c r="CS648" s="59"/>
      <c r="CT648" s="59"/>
      <c r="CU648" s="59"/>
      <c r="CV648" s="59"/>
      <c r="CW648" s="59"/>
      <c r="CX648" s="59"/>
      <c r="CY648" s="59"/>
      <c r="CZ648" s="59"/>
      <c r="DA648" s="59"/>
      <c r="DB648" s="59"/>
      <c r="DC648" s="59"/>
      <c r="DD648" s="59"/>
      <c r="DE648" s="59"/>
      <c r="DF648" s="59"/>
      <c r="DG648" s="59"/>
      <c r="DH648" s="59"/>
      <c r="DI648" s="59"/>
      <c r="DJ648" s="59"/>
      <c r="DK648" s="59"/>
      <c r="DL648" s="59"/>
      <c r="DM648" s="59"/>
      <c r="DN648" s="59"/>
      <c r="DO648" s="59"/>
      <c r="DP648" s="59"/>
      <c r="DQ648" s="59"/>
      <c r="DR648" s="59"/>
      <c r="DS648" s="59"/>
      <c r="DT648" s="59"/>
      <c r="DU648" s="59"/>
      <c r="DV648" s="59"/>
      <c r="DW648" s="59"/>
      <c r="DX648" s="59"/>
      <c r="DY648" s="59"/>
      <c r="DZ648" s="59"/>
      <c r="EA648" s="59"/>
      <c r="EB648" s="59"/>
    </row>
    <row r="649" spans="15:132" s="60" customFormat="1">
      <c r="O649" s="59"/>
      <c r="P649" s="59"/>
      <c r="Q649" s="59"/>
      <c r="R649" s="59"/>
      <c r="S649" s="59"/>
      <c r="T649" s="59"/>
      <c r="U649" s="59"/>
      <c r="V649" s="59"/>
      <c r="W649" s="59"/>
      <c r="X649" s="59"/>
      <c r="Y649" s="59"/>
      <c r="Z649" s="59"/>
      <c r="AA649" s="59"/>
      <c r="AB649" s="59"/>
      <c r="AC649" s="59"/>
      <c r="AD649" s="59"/>
      <c r="AE649" s="59"/>
      <c r="AF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c r="CR649" s="59"/>
      <c r="CS649" s="59"/>
      <c r="CT649" s="59"/>
      <c r="CU649" s="59"/>
      <c r="CV649" s="59"/>
      <c r="CW649" s="59"/>
      <c r="CX649" s="59"/>
      <c r="CY649" s="59"/>
      <c r="CZ649" s="59"/>
      <c r="DA649" s="59"/>
      <c r="DB649" s="59"/>
      <c r="DC649" s="59"/>
      <c r="DD649" s="59"/>
      <c r="DE649" s="59"/>
      <c r="DF649" s="59"/>
      <c r="DG649" s="59"/>
      <c r="DH649" s="59"/>
      <c r="DI649" s="59"/>
      <c r="DJ649" s="59"/>
      <c r="DK649" s="59"/>
      <c r="DL649" s="59"/>
      <c r="DM649" s="59"/>
      <c r="DN649" s="59"/>
      <c r="DO649" s="59"/>
      <c r="DP649" s="59"/>
      <c r="DQ649" s="59"/>
      <c r="DR649" s="59"/>
      <c r="DS649" s="59"/>
      <c r="DT649" s="59"/>
      <c r="DU649" s="59"/>
      <c r="DV649" s="59"/>
      <c r="DW649" s="59"/>
      <c r="DX649" s="59"/>
      <c r="DY649" s="59"/>
      <c r="DZ649" s="59"/>
      <c r="EA649" s="59"/>
      <c r="EB649" s="59"/>
    </row>
    <row r="650" spans="15:132" s="60" customFormat="1">
      <c r="O650" s="59"/>
      <c r="P650" s="59"/>
      <c r="Q650" s="59"/>
      <c r="R650" s="59"/>
      <c r="S650" s="59"/>
      <c r="T650" s="59"/>
      <c r="U650" s="59"/>
      <c r="V650" s="59"/>
      <c r="W650" s="59"/>
      <c r="X650" s="59"/>
      <c r="Y650" s="59"/>
      <c r="Z650" s="59"/>
      <c r="AA650" s="59"/>
      <c r="AB650" s="59"/>
      <c r="AC650" s="59"/>
      <c r="AD650" s="59"/>
      <c r="AE650" s="59"/>
      <c r="AF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c r="CR650" s="59"/>
      <c r="CS650" s="59"/>
      <c r="CT650" s="59"/>
      <c r="CU650" s="59"/>
      <c r="CV650" s="59"/>
      <c r="CW650" s="59"/>
      <c r="CX650" s="59"/>
      <c r="CY650" s="59"/>
      <c r="CZ650" s="59"/>
      <c r="DA650" s="59"/>
      <c r="DB650" s="59"/>
      <c r="DC650" s="59"/>
      <c r="DD650" s="59"/>
      <c r="DE650" s="59"/>
      <c r="DF650" s="59"/>
      <c r="DG650" s="59"/>
      <c r="DH650" s="59"/>
      <c r="DI650" s="59"/>
      <c r="DJ650" s="59"/>
      <c r="DK650" s="59"/>
      <c r="DL650" s="59"/>
      <c r="DM650" s="59"/>
      <c r="DN650" s="59"/>
      <c r="DO650" s="59"/>
      <c r="DP650" s="59"/>
      <c r="DQ650" s="59"/>
      <c r="DR650" s="59"/>
      <c r="DS650" s="59"/>
      <c r="DT650" s="59"/>
      <c r="DU650" s="59"/>
      <c r="DV650" s="59"/>
      <c r="DW650" s="59"/>
      <c r="DX650" s="59"/>
      <c r="DY650" s="59"/>
      <c r="DZ650" s="59"/>
      <c r="EA650" s="59"/>
      <c r="EB650" s="59"/>
    </row>
    <row r="651" spans="15:132" s="60" customFormat="1">
      <c r="O651" s="59"/>
      <c r="P651" s="59"/>
      <c r="Q651" s="59"/>
      <c r="R651" s="59"/>
      <c r="S651" s="59"/>
      <c r="T651" s="59"/>
      <c r="U651" s="59"/>
      <c r="V651" s="59"/>
      <c r="W651" s="59"/>
      <c r="X651" s="59"/>
      <c r="Y651" s="59"/>
      <c r="Z651" s="59"/>
      <c r="AA651" s="59"/>
      <c r="AB651" s="59"/>
      <c r="AC651" s="59"/>
      <c r="AD651" s="59"/>
      <c r="AE651" s="59"/>
      <c r="AF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c r="CR651" s="59"/>
      <c r="CS651" s="59"/>
      <c r="CT651" s="59"/>
      <c r="CU651" s="59"/>
      <c r="CV651" s="59"/>
      <c r="CW651" s="59"/>
      <c r="CX651" s="59"/>
      <c r="CY651" s="59"/>
      <c r="CZ651" s="59"/>
      <c r="DA651" s="59"/>
      <c r="DB651" s="59"/>
      <c r="DC651" s="59"/>
      <c r="DD651" s="59"/>
      <c r="DE651" s="59"/>
      <c r="DF651" s="59"/>
      <c r="DG651" s="59"/>
      <c r="DH651" s="59"/>
      <c r="DI651" s="59"/>
      <c r="DJ651" s="59"/>
      <c r="DK651" s="59"/>
      <c r="DL651" s="59"/>
      <c r="DM651" s="59"/>
      <c r="DN651" s="59"/>
      <c r="DO651" s="59"/>
      <c r="DP651" s="59"/>
      <c r="DQ651" s="59"/>
      <c r="DR651" s="59"/>
      <c r="DS651" s="59"/>
      <c r="DT651" s="59"/>
      <c r="DU651" s="59"/>
      <c r="DV651" s="59"/>
      <c r="DW651" s="59"/>
      <c r="DX651" s="59"/>
      <c r="DY651" s="59"/>
      <c r="DZ651" s="59"/>
      <c r="EA651" s="59"/>
      <c r="EB651" s="59"/>
    </row>
    <row r="652" spans="15:132" s="60" customFormat="1">
      <c r="O652" s="59"/>
      <c r="P652" s="59"/>
      <c r="Q652" s="59"/>
      <c r="R652" s="59"/>
      <c r="S652" s="59"/>
      <c r="T652" s="59"/>
      <c r="U652" s="59"/>
      <c r="V652" s="59"/>
      <c r="W652" s="59"/>
      <c r="X652" s="59"/>
      <c r="Y652" s="59"/>
      <c r="Z652" s="59"/>
      <c r="AA652" s="59"/>
      <c r="AB652" s="59"/>
      <c r="AC652" s="59"/>
      <c r="AD652" s="59"/>
      <c r="AE652" s="59"/>
      <c r="AF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c r="CR652" s="59"/>
      <c r="CS652" s="59"/>
      <c r="CT652" s="59"/>
      <c r="CU652" s="59"/>
      <c r="CV652" s="59"/>
      <c r="CW652" s="59"/>
      <c r="CX652" s="59"/>
      <c r="CY652" s="59"/>
      <c r="CZ652" s="59"/>
      <c r="DA652" s="59"/>
      <c r="DB652" s="59"/>
      <c r="DC652" s="59"/>
      <c r="DD652" s="59"/>
      <c r="DE652" s="59"/>
      <c r="DF652" s="59"/>
      <c r="DG652" s="59"/>
      <c r="DH652" s="59"/>
      <c r="DI652" s="59"/>
      <c r="DJ652" s="59"/>
      <c r="DK652" s="59"/>
      <c r="DL652" s="59"/>
      <c r="DM652" s="59"/>
      <c r="DN652" s="59"/>
      <c r="DO652" s="59"/>
      <c r="DP652" s="59"/>
      <c r="DQ652" s="59"/>
      <c r="DR652" s="59"/>
      <c r="DS652" s="59"/>
      <c r="DT652" s="59"/>
      <c r="DU652" s="59"/>
      <c r="DV652" s="59"/>
      <c r="DW652" s="59"/>
      <c r="DX652" s="59"/>
      <c r="DY652" s="59"/>
      <c r="DZ652" s="59"/>
      <c r="EA652" s="59"/>
      <c r="EB652" s="59"/>
    </row>
    <row r="653" spans="15:132" s="60" customFormat="1">
      <c r="O653" s="59"/>
      <c r="P653" s="59"/>
      <c r="Q653" s="59"/>
      <c r="R653" s="59"/>
      <c r="S653" s="59"/>
      <c r="T653" s="59"/>
      <c r="U653" s="59"/>
      <c r="V653" s="59"/>
      <c r="W653" s="59"/>
      <c r="X653" s="59"/>
      <c r="Y653" s="59"/>
      <c r="Z653" s="59"/>
      <c r="AA653" s="59"/>
      <c r="AB653" s="59"/>
      <c r="AC653" s="59"/>
      <c r="AD653" s="59"/>
      <c r="AE653" s="59"/>
      <c r="AF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c r="CR653" s="59"/>
      <c r="CS653" s="59"/>
      <c r="CT653" s="59"/>
      <c r="CU653" s="59"/>
      <c r="CV653" s="59"/>
      <c r="CW653" s="59"/>
      <c r="CX653" s="59"/>
      <c r="CY653" s="59"/>
      <c r="CZ653" s="59"/>
      <c r="DA653" s="59"/>
      <c r="DB653" s="59"/>
      <c r="DC653" s="59"/>
      <c r="DD653" s="59"/>
      <c r="DE653" s="59"/>
      <c r="DF653" s="59"/>
      <c r="DG653" s="59"/>
      <c r="DH653" s="59"/>
      <c r="DI653" s="59"/>
      <c r="DJ653" s="59"/>
      <c r="DK653" s="59"/>
      <c r="DL653" s="59"/>
      <c r="DM653" s="59"/>
      <c r="DN653" s="59"/>
      <c r="DO653" s="59"/>
      <c r="DP653" s="59"/>
      <c r="DQ653" s="59"/>
      <c r="DR653" s="59"/>
      <c r="DS653" s="59"/>
      <c r="DT653" s="59"/>
      <c r="DU653" s="59"/>
      <c r="DV653" s="59"/>
      <c r="DW653" s="59"/>
      <c r="DX653" s="59"/>
      <c r="DY653" s="59"/>
      <c r="DZ653" s="59"/>
      <c r="EA653" s="59"/>
      <c r="EB653" s="59"/>
    </row>
    <row r="654" spans="15:132" s="60" customFormat="1">
      <c r="O654" s="59"/>
      <c r="P654" s="59"/>
      <c r="Q654" s="59"/>
      <c r="R654" s="59"/>
      <c r="S654" s="59"/>
      <c r="T654" s="59"/>
      <c r="U654" s="59"/>
      <c r="V654" s="59"/>
      <c r="W654" s="59"/>
      <c r="X654" s="59"/>
      <c r="Y654" s="59"/>
      <c r="Z654" s="59"/>
      <c r="AA654" s="59"/>
      <c r="AB654" s="59"/>
      <c r="AC654" s="59"/>
      <c r="AD654" s="59"/>
      <c r="AE654" s="59"/>
      <c r="AF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c r="CR654" s="59"/>
      <c r="CS654" s="59"/>
      <c r="CT654" s="59"/>
      <c r="CU654" s="59"/>
      <c r="CV654" s="59"/>
      <c r="CW654" s="59"/>
      <c r="CX654" s="59"/>
      <c r="CY654" s="59"/>
      <c r="CZ654" s="59"/>
      <c r="DA654" s="59"/>
      <c r="DB654" s="59"/>
      <c r="DC654" s="59"/>
      <c r="DD654" s="59"/>
      <c r="DE654" s="59"/>
      <c r="DF654" s="59"/>
      <c r="DG654" s="59"/>
      <c r="DH654" s="59"/>
      <c r="DI654" s="59"/>
      <c r="DJ654" s="59"/>
      <c r="DK654" s="59"/>
      <c r="DL654" s="59"/>
      <c r="DM654" s="59"/>
      <c r="DN654" s="59"/>
      <c r="DO654" s="59"/>
      <c r="DP654" s="59"/>
      <c r="DQ654" s="59"/>
      <c r="DR654" s="59"/>
      <c r="DS654" s="59"/>
      <c r="DT654" s="59"/>
      <c r="DU654" s="59"/>
      <c r="DV654" s="59"/>
      <c r="DW654" s="59"/>
      <c r="DX654" s="59"/>
      <c r="DY654" s="59"/>
      <c r="DZ654" s="59"/>
      <c r="EA654" s="59"/>
      <c r="EB654" s="59"/>
    </row>
    <row r="655" spans="15:132" s="60" customFormat="1">
      <c r="O655" s="59"/>
      <c r="P655" s="59"/>
      <c r="Q655" s="59"/>
      <c r="R655" s="59"/>
      <c r="S655" s="59"/>
      <c r="T655" s="59"/>
      <c r="U655" s="59"/>
      <c r="V655" s="59"/>
      <c r="W655" s="59"/>
      <c r="X655" s="59"/>
      <c r="Y655" s="59"/>
      <c r="Z655" s="59"/>
      <c r="AA655" s="59"/>
      <c r="AB655" s="59"/>
      <c r="AC655" s="59"/>
      <c r="AD655" s="59"/>
      <c r="AE655" s="59"/>
      <c r="AF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c r="CR655" s="59"/>
      <c r="CS655" s="59"/>
      <c r="CT655" s="59"/>
      <c r="CU655" s="59"/>
      <c r="CV655" s="59"/>
      <c r="CW655" s="59"/>
      <c r="CX655" s="59"/>
      <c r="CY655" s="59"/>
      <c r="CZ655" s="59"/>
      <c r="DA655" s="59"/>
      <c r="DB655" s="59"/>
      <c r="DC655" s="59"/>
      <c r="DD655" s="59"/>
      <c r="DE655" s="59"/>
      <c r="DF655" s="59"/>
      <c r="DG655" s="59"/>
      <c r="DH655" s="59"/>
      <c r="DI655" s="59"/>
      <c r="DJ655" s="59"/>
      <c r="DK655" s="59"/>
      <c r="DL655" s="59"/>
      <c r="DM655" s="59"/>
      <c r="DN655" s="59"/>
      <c r="DO655" s="59"/>
      <c r="DP655" s="59"/>
      <c r="DQ655" s="59"/>
      <c r="DR655" s="59"/>
      <c r="DS655" s="59"/>
      <c r="DT655" s="59"/>
      <c r="DU655" s="59"/>
      <c r="DV655" s="59"/>
      <c r="DW655" s="59"/>
      <c r="DX655" s="59"/>
      <c r="DY655" s="59"/>
      <c r="DZ655" s="59"/>
      <c r="EA655" s="59"/>
      <c r="EB655" s="59"/>
    </row>
    <row r="656" spans="15:132" s="60" customFormat="1">
      <c r="O656" s="59"/>
      <c r="P656" s="59"/>
      <c r="Q656" s="59"/>
      <c r="R656" s="59"/>
      <c r="S656" s="59"/>
      <c r="T656" s="59"/>
      <c r="U656" s="59"/>
      <c r="V656" s="59"/>
      <c r="W656" s="59"/>
      <c r="X656" s="59"/>
      <c r="Y656" s="59"/>
      <c r="Z656" s="59"/>
      <c r="AA656" s="59"/>
      <c r="AB656" s="59"/>
      <c r="AC656" s="59"/>
      <c r="AD656" s="59"/>
      <c r="AE656" s="59"/>
      <c r="AF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c r="CR656" s="59"/>
      <c r="CS656" s="59"/>
      <c r="CT656" s="59"/>
      <c r="CU656" s="59"/>
      <c r="CV656" s="59"/>
      <c r="CW656" s="59"/>
      <c r="CX656" s="59"/>
      <c r="CY656" s="59"/>
      <c r="CZ656" s="59"/>
      <c r="DA656" s="59"/>
      <c r="DB656" s="59"/>
      <c r="DC656" s="59"/>
      <c r="DD656" s="59"/>
      <c r="DE656" s="59"/>
      <c r="DF656" s="59"/>
      <c r="DG656" s="59"/>
      <c r="DH656" s="59"/>
      <c r="DI656" s="59"/>
      <c r="DJ656" s="59"/>
      <c r="DK656" s="59"/>
      <c r="DL656" s="59"/>
      <c r="DM656" s="59"/>
      <c r="DN656" s="59"/>
      <c r="DO656" s="59"/>
      <c r="DP656" s="59"/>
      <c r="DQ656" s="59"/>
      <c r="DR656" s="59"/>
      <c r="DS656" s="59"/>
      <c r="DT656" s="59"/>
      <c r="DU656" s="59"/>
      <c r="DV656" s="59"/>
      <c r="DW656" s="59"/>
      <c r="DX656" s="59"/>
      <c r="DY656" s="59"/>
      <c r="DZ656" s="59"/>
      <c r="EA656" s="59"/>
      <c r="EB656" s="59"/>
    </row>
    <row r="657" spans="15:132" s="60" customFormat="1">
      <c r="O657" s="59"/>
      <c r="P657" s="59"/>
      <c r="Q657" s="59"/>
      <c r="R657" s="59"/>
      <c r="S657" s="59"/>
      <c r="T657" s="59"/>
      <c r="U657" s="59"/>
      <c r="V657" s="59"/>
      <c r="W657" s="59"/>
      <c r="X657" s="59"/>
      <c r="Y657" s="59"/>
      <c r="Z657" s="59"/>
      <c r="AA657" s="59"/>
      <c r="AB657" s="59"/>
      <c r="AC657" s="59"/>
      <c r="AD657" s="59"/>
      <c r="AE657" s="59"/>
      <c r="AF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c r="CR657" s="59"/>
      <c r="CS657" s="59"/>
      <c r="CT657" s="59"/>
      <c r="CU657" s="59"/>
      <c r="CV657" s="59"/>
      <c r="CW657" s="59"/>
      <c r="CX657" s="59"/>
      <c r="CY657" s="59"/>
      <c r="CZ657" s="59"/>
      <c r="DA657" s="59"/>
      <c r="DB657" s="59"/>
      <c r="DC657" s="59"/>
      <c r="DD657" s="59"/>
      <c r="DE657" s="59"/>
      <c r="DF657" s="59"/>
      <c r="DG657" s="59"/>
      <c r="DH657" s="59"/>
      <c r="DI657" s="59"/>
      <c r="DJ657" s="59"/>
      <c r="DK657" s="59"/>
      <c r="DL657" s="59"/>
      <c r="DM657" s="59"/>
      <c r="DN657" s="59"/>
      <c r="DO657" s="59"/>
      <c r="DP657" s="59"/>
      <c r="DQ657" s="59"/>
      <c r="DR657" s="59"/>
      <c r="DS657" s="59"/>
      <c r="DT657" s="59"/>
      <c r="DU657" s="59"/>
      <c r="DV657" s="59"/>
      <c r="DW657" s="59"/>
      <c r="DX657" s="59"/>
      <c r="DY657" s="59"/>
      <c r="DZ657" s="59"/>
      <c r="EA657" s="59"/>
      <c r="EB657" s="59"/>
    </row>
    <row r="658" spans="15:132" s="60" customFormat="1">
      <c r="O658" s="59"/>
      <c r="P658" s="59"/>
      <c r="Q658" s="59"/>
      <c r="R658" s="59"/>
      <c r="S658" s="59"/>
      <c r="T658" s="59"/>
      <c r="U658" s="59"/>
      <c r="V658" s="59"/>
      <c r="W658" s="59"/>
      <c r="X658" s="59"/>
      <c r="Y658" s="59"/>
      <c r="Z658" s="59"/>
      <c r="AA658" s="59"/>
      <c r="AB658" s="59"/>
      <c r="AC658" s="59"/>
      <c r="AD658" s="59"/>
      <c r="AE658" s="59"/>
      <c r="AF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c r="CR658" s="59"/>
      <c r="CS658" s="59"/>
      <c r="CT658" s="59"/>
      <c r="CU658" s="59"/>
      <c r="CV658" s="59"/>
      <c r="CW658" s="59"/>
      <c r="CX658" s="59"/>
      <c r="CY658" s="59"/>
      <c r="CZ658" s="59"/>
      <c r="DA658" s="59"/>
      <c r="DB658" s="59"/>
      <c r="DC658" s="59"/>
      <c r="DD658" s="59"/>
      <c r="DE658" s="59"/>
      <c r="DF658" s="59"/>
      <c r="DG658" s="59"/>
      <c r="DH658" s="59"/>
      <c r="DI658" s="59"/>
      <c r="DJ658" s="59"/>
      <c r="DK658" s="59"/>
      <c r="DL658" s="59"/>
      <c r="DM658" s="59"/>
      <c r="DN658" s="59"/>
      <c r="DO658" s="59"/>
      <c r="DP658" s="59"/>
      <c r="DQ658" s="59"/>
      <c r="DR658" s="59"/>
      <c r="DS658" s="59"/>
      <c r="DT658" s="59"/>
      <c r="DU658" s="59"/>
      <c r="DV658" s="59"/>
      <c r="DW658" s="59"/>
      <c r="DX658" s="59"/>
      <c r="DY658" s="59"/>
      <c r="DZ658" s="59"/>
      <c r="EA658" s="59"/>
      <c r="EB658" s="59"/>
    </row>
    <row r="659" spans="15:132" s="60" customFormat="1">
      <c r="O659" s="59"/>
      <c r="P659" s="59"/>
      <c r="Q659" s="59"/>
      <c r="R659" s="59"/>
      <c r="S659" s="59"/>
      <c r="T659" s="59"/>
      <c r="U659" s="59"/>
      <c r="V659" s="59"/>
      <c r="W659" s="59"/>
      <c r="X659" s="59"/>
      <c r="Y659" s="59"/>
      <c r="Z659" s="59"/>
      <c r="AA659" s="59"/>
      <c r="AB659" s="59"/>
      <c r="AC659" s="59"/>
      <c r="AD659" s="59"/>
      <c r="AE659" s="59"/>
      <c r="AF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c r="CR659" s="59"/>
      <c r="CS659" s="59"/>
      <c r="CT659" s="59"/>
      <c r="CU659" s="59"/>
      <c r="CV659" s="59"/>
      <c r="CW659" s="59"/>
      <c r="CX659" s="59"/>
      <c r="CY659" s="59"/>
      <c r="CZ659" s="59"/>
      <c r="DA659" s="59"/>
      <c r="DB659" s="59"/>
      <c r="DC659" s="59"/>
      <c r="DD659" s="59"/>
      <c r="DE659" s="59"/>
      <c r="DF659" s="59"/>
      <c r="DG659" s="59"/>
      <c r="DH659" s="59"/>
      <c r="DI659" s="59"/>
      <c r="DJ659" s="59"/>
      <c r="DK659" s="59"/>
      <c r="DL659" s="59"/>
      <c r="DM659" s="59"/>
      <c r="DN659" s="59"/>
      <c r="DO659" s="59"/>
      <c r="DP659" s="59"/>
      <c r="DQ659" s="59"/>
      <c r="DR659" s="59"/>
      <c r="DS659" s="59"/>
      <c r="DT659" s="59"/>
      <c r="DU659" s="59"/>
      <c r="DV659" s="59"/>
      <c r="DW659" s="59"/>
      <c r="DX659" s="59"/>
      <c r="DY659" s="59"/>
      <c r="DZ659" s="59"/>
      <c r="EA659" s="59"/>
      <c r="EB659" s="59"/>
    </row>
    <row r="660" spans="15:132" s="60" customFormat="1">
      <c r="O660" s="59"/>
      <c r="P660" s="59"/>
      <c r="Q660" s="59"/>
      <c r="R660" s="59"/>
      <c r="S660" s="59"/>
      <c r="T660" s="59"/>
      <c r="U660" s="59"/>
      <c r="V660" s="59"/>
      <c r="W660" s="59"/>
      <c r="X660" s="59"/>
      <c r="Y660" s="59"/>
      <c r="Z660" s="59"/>
      <c r="AA660" s="59"/>
      <c r="AB660" s="59"/>
      <c r="AC660" s="59"/>
      <c r="AD660" s="59"/>
      <c r="AE660" s="59"/>
      <c r="AF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c r="CR660" s="59"/>
      <c r="CS660" s="59"/>
      <c r="CT660" s="59"/>
      <c r="CU660" s="59"/>
      <c r="CV660" s="59"/>
      <c r="CW660" s="59"/>
      <c r="CX660" s="59"/>
      <c r="CY660" s="59"/>
      <c r="CZ660" s="59"/>
      <c r="DA660" s="59"/>
      <c r="DB660" s="59"/>
      <c r="DC660" s="59"/>
      <c r="DD660" s="59"/>
      <c r="DE660" s="59"/>
      <c r="DF660" s="59"/>
      <c r="DG660" s="59"/>
      <c r="DH660" s="59"/>
      <c r="DI660" s="59"/>
      <c r="DJ660" s="59"/>
      <c r="DK660" s="59"/>
      <c r="DL660" s="59"/>
      <c r="DM660" s="59"/>
      <c r="DN660" s="59"/>
      <c r="DO660" s="59"/>
      <c r="DP660" s="59"/>
      <c r="DQ660" s="59"/>
      <c r="DR660" s="59"/>
      <c r="DS660" s="59"/>
      <c r="DT660" s="59"/>
      <c r="DU660" s="59"/>
      <c r="DV660" s="59"/>
      <c r="DW660" s="59"/>
      <c r="DX660" s="59"/>
      <c r="DY660" s="59"/>
      <c r="DZ660" s="59"/>
      <c r="EA660" s="59"/>
      <c r="EB660" s="59"/>
    </row>
    <row r="661" spans="15:132" s="60" customFormat="1">
      <c r="O661" s="59"/>
      <c r="P661" s="59"/>
      <c r="Q661" s="59"/>
      <c r="R661" s="59"/>
      <c r="S661" s="59"/>
      <c r="T661" s="59"/>
      <c r="U661" s="59"/>
      <c r="V661" s="59"/>
      <c r="W661" s="59"/>
      <c r="X661" s="59"/>
      <c r="Y661" s="59"/>
      <c r="Z661" s="59"/>
      <c r="AA661" s="59"/>
      <c r="AB661" s="59"/>
      <c r="AC661" s="59"/>
      <c r="AD661" s="59"/>
      <c r="AE661" s="59"/>
      <c r="AF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c r="CR661" s="59"/>
      <c r="CS661" s="59"/>
      <c r="CT661" s="59"/>
      <c r="CU661" s="59"/>
      <c r="CV661" s="59"/>
      <c r="CW661" s="59"/>
      <c r="CX661" s="59"/>
      <c r="CY661" s="59"/>
      <c r="CZ661" s="59"/>
      <c r="DA661" s="59"/>
      <c r="DB661" s="59"/>
      <c r="DC661" s="59"/>
      <c r="DD661" s="59"/>
      <c r="DE661" s="59"/>
      <c r="DF661" s="59"/>
      <c r="DG661" s="59"/>
      <c r="DH661" s="59"/>
      <c r="DI661" s="59"/>
      <c r="DJ661" s="59"/>
      <c r="DK661" s="59"/>
      <c r="DL661" s="59"/>
      <c r="DM661" s="59"/>
      <c r="DN661" s="59"/>
      <c r="DO661" s="59"/>
      <c r="DP661" s="59"/>
      <c r="DQ661" s="59"/>
      <c r="DR661" s="59"/>
      <c r="DS661" s="59"/>
      <c r="DT661" s="59"/>
      <c r="DU661" s="59"/>
      <c r="DV661" s="59"/>
      <c r="DW661" s="59"/>
      <c r="DX661" s="59"/>
      <c r="DY661" s="59"/>
      <c r="DZ661" s="59"/>
      <c r="EA661" s="59"/>
      <c r="EB661" s="59"/>
    </row>
    <row r="662" spans="15:132" s="60" customFormat="1">
      <c r="O662" s="59"/>
      <c r="P662" s="59"/>
      <c r="Q662" s="59"/>
      <c r="R662" s="59"/>
      <c r="S662" s="59"/>
      <c r="T662" s="59"/>
      <c r="U662" s="59"/>
      <c r="V662" s="59"/>
      <c r="W662" s="59"/>
      <c r="X662" s="59"/>
      <c r="Y662" s="59"/>
      <c r="Z662" s="59"/>
      <c r="AA662" s="59"/>
      <c r="AB662" s="59"/>
      <c r="AC662" s="59"/>
      <c r="AD662" s="59"/>
      <c r="AE662" s="59"/>
      <c r="AF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c r="CR662" s="59"/>
      <c r="CS662" s="59"/>
      <c r="CT662" s="59"/>
      <c r="CU662" s="59"/>
      <c r="CV662" s="59"/>
      <c r="CW662" s="59"/>
      <c r="CX662" s="59"/>
      <c r="CY662" s="59"/>
      <c r="CZ662" s="59"/>
      <c r="DA662" s="59"/>
      <c r="DB662" s="59"/>
      <c r="DC662" s="59"/>
      <c r="DD662" s="59"/>
      <c r="DE662" s="59"/>
      <c r="DF662" s="59"/>
      <c r="DG662" s="59"/>
      <c r="DH662" s="59"/>
      <c r="DI662" s="59"/>
      <c r="DJ662" s="59"/>
      <c r="DK662" s="59"/>
      <c r="DL662" s="59"/>
      <c r="DM662" s="59"/>
      <c r="DN662" s="59"/>
      <c r="DO662" s="59"/>
      <c r="DP662" s="59"/>
      <c r="DQ662" s="59"/>
      <c r="DR662" s="59"/>
      <c r="DS662" s="59"/>
      <c r="DT662" s="59"/>
      <c r="DU662" s="59"/>
      <c r="DV662" s="59"/>
      <c r="DW662" s="59"/>
      <c r="DX662" s="59"/>
      <c r="DY662" s="59"/>
      <c r="DZ662" s="59"/>
      <c r="EA662" s="59"/>
      <c r="EB662" s="59"/>
    </row>
    <row r="663" spans="15:132" s="60" customFormat="1">
      <c r="O663" s="59"/>
      <c r="P663" s="59"/>
      <c r="Q663" s="59"/>
      <c r="R663" s="59"/>
      <c r="S663" s="59"/>
      <c r="T663" s="59"/>
      <c r="U663" s="59"/>
      <c r="V663" s="59"/>
      <c r="W663" s="59"/>
      <c r="X663" s="59"/>
      <c r="Y663" s="59"/>
      <c r="Z663" s="59"/>
      <c r="AA663" s="59"/>
      <c r="AB663" s="59"/>
      <c r="AC663" s="59"/>
      <c r="AD663" s="59"/>
      <c r="AE663" s="59"/>
      <c r="AF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c r="CR663" s="59"/>
      <c r="CS663" s="59"/>
      <c r="CT663" s="59"/>
      <c r="CU663" s="59"/>
      <c r="CV663" s="59"/>
      <c r="CW663" s="59"/>
      <c r="CX663" s="59"/>
      <c r="CY663" s="59"/>
      <c r="CZ663" s="59"/>
      <c r="DA663" s="59"/>
      <c r="DB663" s="59"/>
      <c r="DC663" s="59"/>
      <c r="DD663" s="59"/>
      <c r="DE663" s="59"/>
      <c r="DF663" s="59"/>
      <c r="DG663" s="59"/>
      <c r="DH663" s="59"/>
      <c r="DI663" s="59"/>
      <c r="DJ663" s="59"/>
      <c r="DK663" s="59"/>
      <c r="DL663" s="59"/>
      <c r="DM663" s="59"/>
      <c r="DN663" s="59"/>
      <c r="DO663" s="59"/>
      <c r="DP663" s="59"/>
      <c r="DQ663" s="59"/>
      <c r="DR663" s="59"/>
      <c r="DS663" s="59"/>
      <c r="DT663" s="59"/>
      <c r="DU663" s="59"/>
      <c r="DV663" s="59"/>
      <c r="DW663" s="59"/>
      <c r="DX663" s="59"/>
      <c r="DY663" s="59"/>
      <c r="DZ663" s="59"/>
      <c r="EA663" s="59"/>
      <c r="EB663" s="59"/>
    </row>
    <row r="664" spans="15:132" s="60" customFormat="1">
      <c r="O664" s="59"/>
      <c r="P664" s="59"/>
      <c r="Q664" s="59"/>
      <c r="R664" s="59"/>
      <c r="S664" s="59"/>
      <c r="T664" s="59"/>
      <c r="U664" s="59"/>
      <c r="V664" s="59"/>
      <c r="W664" s="59"/>
      <c r="X664" s="59"/>
      <c r="Y664" s="59"/>
      <c r="Z664" s="59"/>
      <c r="AA664" s="59"/>
      <c r="AB664" s="59"/>
      <c r="AC664" s="59"/>
      <c r="AD664" s="59"/>
      <c r="AE664" s="59"/>
      <c r="AF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c r="CR664" s="59"/>
      <c r="CS664" s="59"/>
      <c r="CT664" s="59"/>
      <c r="CU664" s="59"/>
      <c r="CV664" s="59"/>
      <c r="CW664" s="59"/>
      <c r="CX664" s="59"/>
      <c r="CY664" s="59"/>
      <c r="CZ664" s="59"/>
      <c r="DA664" s="59"/>
      <c r="DB664" s="59"/>
      <c r="DC664" s="59"/>
      <c r="DD664" s="59"/>
      <c r="DE664" s="59"/>
      <c r="DF664" s="59"/>
      <c r="DG664" s="59"/>
      <c r="DH664" s="59"/>
      <c r="DI664" s="59"/>
      <c r="DJ664" s="59"/>
      <c r="DK664" s="59"/>
      <c r="DL664" s="59"/>
      <c r="DM664" s="59"/>
      <c r="DN664" s="59"/>
      <c r="DO664" s="59"/>
      <c r="DP664" s="59"/>
      <c r="DQ664" s="59"/>
      <c r="DR664" s="59"/>
      <c r="DS664" s="59"/>
      <c r="DT664" s="59"/>
      <c r="DU664" s="59"/>
      <c r="DV664" s="59"/>
      <c r="DW664" s="59"/>
      <c r="DX664" s="59"/>
      <c r="DY664" s="59"/>
      <c r="DZ664" s="59"/>
      <c r="EA664" s="59"/>
      <c r="EB664" s="59"/>
    </row>
    <row r="665" spans="15:132" s="60" customFormat="1">
      <c r="O665" s="59"/>
      <c r="P665" s="59"/>
      <c r="Q665" s="59"/>
      <c r="R665" s="59"/>
      <c r="S665" s="59"/>
      <c r="T665" s="59"/>
      <c r="U665" s="59"/>
      <c r="V665" s="59"/>
      <c r="W665" s="59"/>
      <c r="X665" s="59"/>
      <c r="Y665" s="59"/>
      <c r="Z665" s="59"/>
      <c r="AA665" s="59"/>
      <c r="AB665" s="59"/>
      <c r="AC665" s="59"/>
      <c r="AD665" s="59"/>
      <c r="AE665" s="59"/>
      <c r="AF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c r="CR665" s="59"/>
      <c r="CS665" s="59"/>
      <c r="CT665" s="59"/>
      <c r="CU665" s="59"/>
      <c r="CV665" s="59"/>
      <c r="CW665" s="59"/>
      <c r="CX665" s="59"/>
      <c r="CY665" s="59"/>
      <c r="CZ665" s="59"/>
      <c r="DA665" s="59"/>
      <c r="DB665" s="59"/>
      <c r="DC665" s="59"/>
      <c r="DD665" s="59"/>
      <c r="DE665" s="59"/>
      <c r="DF665" s="59"/>
      <c r="DG665" s="59"/>
      <c r="DH665" s="59"/>
      <c r="DI665" s="59"/>
      <c r="DJ665" s="59"/>
      <c r="DK665" s="59"/>
      <c r="DL665" s="59"/>
      <c r="DM665" s="59"/>
      <c r="DN665" s="59"/>
      <c r="DO665" s="59"/>
      <c r="DP665" s="59"/>
      <c r="DQ665" s="59"/>
      <c r="DR665" s="59"/>
      <c r="DS665" s="59"/>
      <c r="DT665" s="59"/>
      <c r="DU665" s="59"/>
      <c r="DV665" s="59"/>
      <c r="DW665" s="59"/>
      <c r="DX665" s="59"/>
      <c r="DY665" s="59"/>
      <c r="DZ665" s="59"/>
      <c r="EA665" s="59"/>
      <c r="EB665" s="59"/>
    </row>
    <row r="666" spans="15:132" s="60" customFormat="1">
      <c r="O666" s="59"/>
      <c r="P666" s="59"/>
      <c r="Q666" s="59"/>
      <c r="R666" s="59"/>
      <c r="S666" s="59"/>
      <c r="T666" s="59"/>
      <c r="U666" s="59"/>
      <c r="V666" s="59"/>
      <c r="W666" s="59"/>
      <c r="X666" s="59"/>
      <c r="Y666" s="59"/>
      <c r="Z666" s="59"/>
      <c r="AA666" s="59"/>
      <c r="AB666" s="59"/>
      <c r="AC666" s="59"/>
      <c r="AD666" s="59"/>
      <c r="AE666" s="59"/>
      <c r="AF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c r="CR666" s="59"/>
      <c r="CS666" s="59"/>
      <c r="CT666" s="59"/>
      <c r="CU666" s="59"/>
      <c r="CV666" s="59"/>
      <c r="CW666" s="59"/>
      <c r="CX666" s="59"/>
      <c r="CY666" s="59"/>
      <c r="CZ666" s="59"/>
      <c r="DA666" s="59"/>
      <c r="DB666" s="59"/>
      <c r="DC666" s="59"/>
      <c r="DD666" s="59"/>
      <c r="DE666" s="59"/>
      <c r="DF666" s="59"/>
      <c r="DG666" s="59"/>
      <c r="DH666" s="59"/>
      <c r="DI666" s="59"/>
      <c r="DJ666" s="59"/>
      <c r="DK666" s="59"/>
      <c r="DL666" s="59"/>
      <c r="DM666" s="59"/>
      <c r="DN666" s="59"/>
      <c r="DO666" s="59"/>
      <c r="DP666" s="59"/>
      <c r="DQ666" s="59"/>
      <c r="DR666" s="59"/>
      <c r="DS666" s="59"/>
      <c r="DT666" s="59"/>
      <c r="DU666" s="59"/>
      <c r="DV666" s="59"/>
      <c r="DW666" s="59"/>
      <c r="DX666" s="59"/>
      <c r="DY666" s="59"/>
      <c r="DZ666" s="59"/>
      <c r="EA666" s="59"/>
      <c r="EB666" s="59"/>
    </row>
    <row r="667" spans="15:132" s="60" customFormat="1">
      <c r="O667" s="59"/>
      <c r="P667" s="59"/>
      <c r="Q667" s="59"/>
      <c r="R667" s="59"/>
      <c r="S667" s="59"/>
      <c r="T667" s="59"/>
      <c r="U667" s="59"/>
      <c r="V667" s="59"/>
      <c r="W667" s="59"/>
      <c r="X667" s="59"/>
      <c r="Y667" s="59"/>
      <c r="Z667" s="59"/>
      <c r="AA667" s="59"/>
      <c r="AB667" s="59"/>
      <c r="AC667" s="59"/>
      <c r="AD667" s="59"/>
      <c r="AE667" s="59"/>
      <c r="AF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c r="CR667" s="59"/>
      <c r="CS667" s="59"/>
      <c r="CT667" s="59"/>
      <c r="CU667" s="59"/>
      <c r="CV667" s="59"/>
      <c r="CW667" s="59"/>
      <c r="CX667" s="59"/>
      <c r="CY667" s="59"/>
      <c r="CZ667" s="59"/>
      <c r="DA667" s="59"/>
      <c r="DB667" s="59"/>
      <c r="DC667" s="59"/>
      <c r="DD667" s="59"/>
      <c r="DE667" s="59"/>
      <c r="DF667" s="59"/>
      <c r="DG667" s="59"/>
      <c r="DH667" s="59"/>
      <c r="DI667" s="59"/>
      <c r="DJ667" s="59"/>
      <c r="DK667" s="59"/>
      <c r="DL667" s="59"/>
      <c r="DM667" s="59"/>
      <c r="DN667" s="59"/>
      <c r="DO667" s="59"/>
      <c r="DP667" s="59"/>
      <c r="DQ667" s="59"/>
      <c r="DR667" s="59"/>
      <c r="DS667" s="59"/>
      <c r="DT667" s="59"/>
      <c r="DU667" s="59"/>
      <c r="DV667" s="59"/>
      <c r="DW667" s="59"/>
      <c r="DX667" s="59"/>
      <c r="DY667" s="59"/>
      <c r="DZ667" s="59"/>
      <c r="EA667" s="59"/>
      <c r="EB667" s="59"/>
    </row>
    <row r="668" spans="15:132" s="60" customFormat="1">
      <c r="O668" s="59"/>
      <c r="P668" s="59"/>
      <c r="Q668" s="59"/>
      <c r="R668" s="59"/>
      <c r="S668" s="59"/>
      <c r="T668" s="59"/>
      <c r="U668" s="59"/>
      <c r="V668" s="59"/>
      <c r="W668" s="59"/>
      <c r="X668" s="59"/>
      <c r="Y668" s="59"/>
      <c r="Z668" s="59"/>
      <c r="AA668" s="59"/>
      <c r="AB668" s="59"/>
      <c r="AC668" s="59"/>
      <c r="AD668" s="59"/>
      <c r="AE668" s="59"/>
      <c r="AF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c r="CR668" s="59"/>
      <c r="CS668" s="59"/>
      <c r="CT668" s="59"/>
      <c r="CU668" s="59"/>
      <c r="CV668" s="59"/>
      <c r="CW668" s="59"/>
      <c r="CX668" s="59"/>
      <c r="CY668" s="59"/>
      <c r="CZ668" s="59"/>
      <c r="DA668" s="59"/>
      <c r="DB668" s="59"/>
      <c r="DC668" s="59"/>
      <c r="DD668" s="59"/>
      <c r="DE668" s="59"/>
      <c r="DF668" s="59"/>
      <c r="DG668" s="59"/>
      <c r="DH668" s="59"/>
      <c r="DI668" s="59"/>
      <c r="DJ668" s="59"/>
      <c r="DK668" s="59"/>
      <c r="DL668" s="59"/>
      <c r="DM668" s="59"/>
      <c r="DN668" s="59"/>
      <c r="DO668" s="59"/>
      <c r="DP668" s="59"/>
      <c r="DQ668" s="59"/>
      <c r="DR668" s="59"/>
      <c r="DS668" s="59"/>
      <c r="DT668" s="59"/>
      <c r="DU668" s="59"/>
      <c r="DV668" s="59"/>
      <c r="DW668" s="59"/>
      <c r="DX668" s="59"/>
      <c r="DY668" s="59"/>
      <c r="DZ668" s="59"/>
      <c r="EA668" s="59"/>
      <c r="EB668" s="59"/>
    </row>
    <row r="669" spans="15:132" s="60" customFormat="1">
      <c r="O669" s="59"/>
      <c r="P669" s="59"/>
      <c r="Q669" s="59"/>
      <c r="R669" s="59"/>
      <c r="S669" s="59"/>
      <c r="T669" s="59"/>
      <c r="U669" s="59"/>
      <c r="V669" s="59"/>
      <c r="W669" s="59"/>
      <c r="X669" s="59"/>
      <c r="Y669" s="59"/>
      <c r="Z669" s="59"/>
      <c r="AA669" s="59"/>
      <c r="AB669" s="59"/>
      <c r="AC669" s="59"/>
      <c r="AD669" s="59"/>
      <c r="AE669" s="59"/>
      <c r="AF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c r="CR669" s="59"/>
      <c r="CS669" s="59"/>
      <c r="CT669" s="59"/>
      <c r="CU669" s="59"/>
      <c r="CV669" s="59"/>
      <c r="CW669" s="59"/>
      <c r="CX669" s="59"/>
      <c r="CY669" s="59"/>
      <c r="CZ669" s="59"/>
      <c r="DA669" s="59"/>
      <c r="DB669" s="59"/>
      <c r="DC669" s="59"/>
      <c r="DD669" s="59"/>
      <c r="DE669" s="59"/>
      <c r="DF669" s="59"/>
      <c r="DG669" s="59"/>
      <c r="DH669" s="59"/>
      <c r="DI669" s="59"/>
      <c r="DJ669" s="59"/>
      <c r="DK669" s="59"/>
      <c r="DL669" s="59"/>
      <c r="DM669" s="59"/>
      <c r="DN669" s="59"/>
      <c r="DO669" s="59"/>
      <c r="DP669" s="59"/>
      <c r="DQ669" s="59"/>
      <c r="DR669" s="59"/>
      <c r="DS669" s="59"/>
      <c r="DT669" s="59"/>
      <c r="DU669" s="59"/>
      <c r="DV669" s="59"/>
      <c r="DW669" s="59"/>
      <c r="DX669" s="59"/>
      <c r="DY669" s="59"/>
      <c r="DZ669" s="59"/>
      <c r="EA669" s="59"/>
      <c r="EB669" s="59"/>
    </row>
    <row r="670" spans="15:132" s="60" customFormat="1">
      <c r="O670" s="59"/>
      <c r="P670" s="59"/>
      <c r="Q670" s="59"/>
      <c r="R670" s="59"/>
      <c r="S670" s="59"/>
      <c r="T670" s="59"/>
      <c r="U670" s="59"/>
      <c r="V670" s="59"/>
      <c r="W670" s="59"/>
      <c r="X670" s="59"/>
      <c r="Y670" s="59"/>
      <c r="Z670" s="59"/>
      <c r="AA670" s="59"/>
      <c r="AB670" s="59"/>
      <c r="AC670" s="59"/>
      <c r="AD670" s="59"/>
      <c r="AE670" s="59"/>
      <c r="AF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c r="CR670" s="59"/>
      <c r="CS670" s="59"/>
      <c r="CT670" s="59"/>
      <c r="CU670" s="59"/>
      <c r="CV670" s="59"/>
      <c r="CW670" s="59"/>
      <c r="CX670" s="59"/>
      <c r="CY670" s="59"/>
      <c r="CZ670" s="59"/>
      <c r="DA670" s="59"/>
      <c r="DB670" s="59"/>
      <c r="DC670" s="59"/>
      <c r="DD670" s="59"/>
      <c r="DE670" s="59"/>
      <c r="DF670" s="59"/>
      <c r="DG670" s="59"/>
      <c r="DH670" s="59"/>
      <c r="DI670" s="59"/>
      <c r="DJ670" s="59"/>
      <c r="DK670" s="59"/>
      <c r="DL670" s="59"/>
      <c r="DM670" s="59"/>
      <c r="DN670" s="59"/>
      <c r="DO670" s="59"/>
      <c r="DP670" s="59"/>
      <c r="DQ670" s="59"/>
      <c r="DR670" s="59"/>
      <c r="DS670" s="59"/>
      <c r="DT670" s="59"/>
      <c r="DU670" s="59"/>
      <c r="DV670" s="59"/>
      <c r="DW670" s="59"/>
      <c r="DX670" s="59"/>
      <c r="DY670" s="59"/>
      <c r="DZ670" s="59"/>
      <c r="EA670" s="59"/>
      <c r="EB670" s="59"/>
    </row>
    <row r="671" spans="15:132" s="60" customFormat="1">
      <c r="O671" s="59"/>
      <c r="P671" s="59"/>
      <c r="Q671" s="59"/>
      <c r="R671" s="59"/>
      <c r="S671" s="59"/>
      <c r="T671" s="59"/>
      <c r="U671" s="59"/>
      <c r="V671" s="59"/>
      <c r="W671" s="59"/>
      <c r="X671" s="59"/>
      <c r="Y671" s="59"/>
      <c r="Z671" s="59"/>
      <c r="AA671" s="59"/>
      <c r="AB671" s="59"/>
      <c r="AC671" s="59"/>
      <c r="AD671" s="59"/>
      <c r="AE671" s="59"/>
      <c r="AF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c r="CR671" s="59"/>
      <c r="CS671" s="59"/>
      <c r="CT671" s="59"/>
      <c r="CU671" s="59"/>
      <c r="CV671" s="59"/>
      <c r="CW671" s="59"/>
      <c r="CX671" s="59"/>
      <c r="CY671" s="59"/>
      <c r="CZ671" s="59"/>
      <c r="DA671" s="59"/>
      <c r="DB671" s="59"/>
      <c r="DC671" s="59"/>
      <c r="DD671" s="59"/>
      <c r="DE671" s="59"/>
      <c r="DF671" s="59"/>
      <c r="DG671" s="59"/>
      <c r="DH671" s="59"/>
      <c r="DI671" s="59"/>
      <c r="DJ671" s="59"/>
      <c r="DK671" s="59"/>
      <c r="DL671" s="59"/>
      <c r="DM671" s="59"/>
      <c r="DN671" s="59"/>
      <c r="DO671" s="59"/>
      <c r="DP671" s="59"/>
      <c r="DQ671" s="59"/>
      <c r="DR671" s="59"/>
      <c r="DS671" s="59"/>
      <c r="DT671" s="59"/>
      <c r="DU671" s="59"/>
      <c r="DV671" s="59"/>
      <c r="DW671" s="59"/>
      <c r="DX671" s="59"/>
      <c r="DY671" s="59"/>
      <c r="DZ671" s="59"/>
      <c r="EA671" s="59"/>
      <c r="EB671" s="59"/>
    </row>
    <row r="672" spans="15:132" s="60" customFormat="1">
      <c r="O672" s="59"/>
      <c r="P672" s="59"/>
      <c r="Q672" s="59"/>
      <c r="R672" s="59"/>
      <c r="S672" s="59"/>
      <c r="T672" s="59"/>
      <c r="U672" s="59"/>
      <c r="V672" s="59"/>
      <c r="W672" s="59"/>
      <c r="X672" s="59"/>
      <c r="Y672" s="59"/>
      <c r="Z672" s="59"/>
      <c r="AA672" s="59"/>
      <c r="AB672" s="59"/>
      <c r="AC672" s="59"/>
      <c r="AD672" s="59"/>
      <c r="AE672" s="59"/>
      <c r="AF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c r="CR672" s="59"/>
      <c r="CS672" s="59"/>
      <c r="CT672" s="59"/>
      <c r="CU672" s="59"/>
      <c r="CV672" s="59"/>
      <c r="CW672" s="59"/>
      <c r="CX672" s="59"/>
      <c r="CY672" s="59"/>
      <c r="CZ672" s="59"/>
      <c r="DA672" s="59"/>
      <c r="DB672" s="59"/>
      <c r="DC672" s="59"/>
      <c r="DD672" s="59"/>
      <c r="DE672" s="59"/>
      <c r="DF672" s="59"/>
      <c r="DG672" s="59"/>
      <c r="DH672" s="59"/>
      <c r="DI672" s="59"/>
      <c r="DJ672" s="59"/>
      <c r="DK672" s="59"/>
      <c r="DL672" s="59"/>
      <c r="DM672" s="59"/>
      <c r="DN672" s="59"/>
      <c r="DO672" s="59"/>
      <c r="DP672" s="59"/>
      <c r="DQ672" s="59"/>
      <c r="DR672" s="59"/>
      <c r="DS672" s="59"/>
      <c r="DT672" s="59"/>
      <c r="DU672" s="59"/>
      <c r="DV672" s="59"/>
      <c r="DW672" s="59"/>
      <c r="DX672" s="59"/>
      <c r="DY672" s="59"/>
      <c r="DZ672" s="59"/>
      <c r="EA672" s="59"/>
      <c r="EB672" s="59"/>
    </row>
    <row r="673" spans="15:132" s="60" customFormat="1">
      <c r="O673" s="59"/>
      <c r="P673" s="59"/>
      <c r="Q673" s="59"/>
      <c r="R673" s="59"/>
      <c r="S673" s="59"/>
      <c r="T673" s="59"/>
      <c r="U673" s="59"/>
      <c r="V673" s="59"/>
      <c r="W673" s="59"/>
      <c r="X673" s="59"/>
      <c r="Y673" s="59"/>
      <c r="Z673" s="59"/>
      <c r="AA673" s="59"/>
      <c r="AB673" s="59"/>
      <c r="AC673" s="59"/>
      <c r="AD673" s="59"/>
      <c r="AE673" s="59"/>
      <c r="AF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c r="CD673" s="59"/>
      <c r="CE673" s="59"/>
      <c r="CF673" s="59"/>
      <c r="CG673" s="59"/>
      <c r="CH673" s="59"/>
      <c r="CI673" s="59"/>
      <c r="CJ673" s="59"/>
      <c r="CK673" s="59"/>
      <c r="CL673" s="59"/>
      <c r="CM673" s="59"/>
      <c r="CN673" s="59"/>
      <c r="CO673" s="59"/>
      <c r="CP673" s="59"/>
      <c r="CQ673" s="59"/>
      <c r="CR673" s="59"/>
      <c r="CS673" s="59"/>
      <c r="CT673" s="59"/>
      <c r="CU673" s="59"/>
      <c r="CV673" s="59"/>
      <c r="CW673" s="59"/>
      <c r="CX673" s="59"/>
      <c r="CY673" s="59"/>
      <c r="CZ673" s="59"/>
      <c r="DA673" s="59"/>
      <c r="DB673" s="59"/>
      <c r="DC673" s="59"/>
      <c r="DD673" s="59"/>
      <c r="DE673" s="59"/>
      <c r="DF673" s="59"/>
      <c r="DG673" s="59"/>
      <c r="DH673" s="59"/>
      <c r="DI673" s="59"/>
      <c r="DJ673" s="59"/>
      <c r="DK673" s="59"/>
      <c r="DL673" s="59"/>
      <c r="DM673" s="59"/>
      <c r="DN673" s="59"/>
      <c r="DO673" s="59"/>
      <c r="DP673" s="59"/>
      <c r="DQ673" s="59"/>
      <c r="DR673" s="59"/>
      <c r="DS673" s="59"/>
      <c r="DT673" s="59"/>
      <c r="DU673" s="59"/>
      <c r="DV673" s="59"/>
      <c r="DW673" s="59"/>
      <c r="DX673" s="59"/>
      <c r="DY673" s="59"/>
      <c r="DZ673" s="59"/>
      <c r="EA673" s="59"/>
      <c r="EB673" s="59"/>
    </row>
    <row r="674" spans="15:132" s="60" customFormat="1">
      <c r="O674" s="59"/>
      <c r="P674" s="59"/>
      <c r="Q674" s="59"/>
      <c r="R674" s="59"/>
      <c r="S674" s="59"/>
      <c r="T674" s="59"/>
      <c r="U674" s="59"/>
      <c r="V674" s="59"/>
      <c r="W674" s="59"/>
      <c r="X674" s="59"/>
      <c r="Y674" s="59"/>
      <c r="Z674" s="59"/>
      <c r="AA674" s="59"/>
      <c r="AB674" s="59"/>
      <c r="AC674" s="59"/>
      <c r="AD674" s="59"/>
      <c r="AE674" s="59"/>
      <c r="AF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c r="CD674" s="59"/>
      <c r="CE674" s="59"/>
      <c r="CF674" s="59"/>
      <c r="CG674" s="59"/>
      <c r="CH674" s="59"/>
      <c r="CI674" s="59"/>
      <c r="CJ674" s="59"/>
      <c r="CK674" s="59"/>
      <c r="CL674" s="59"/>
      <c r="CM674" s="59"/>
      <c r="CN674" s="59"/>
      <c r="CO674" s="59"/>
      <c r="CP674" s="59"/>
      <c r="CQ674" s="59"/>
      <c r="CR674" s="59"/>
      <c r="CS674" s="59"/>
      <c r="CT674" s="59"/>
      <c r="CU674" s="59"/>
      <c r="CV674" s="59"/>
      <c r="CW674" s="59"/>
      <c r="CX674" s="59"/>
      <c r="CY674" s="59"/>
      <c r="CZ674" s="59"/>
      <c r="DA674" s="59"/>
      <c r="DB674" s="59"/>
      <c r="DC674" s="59"/>
      <c r="DD674" s="59"/>
      <c r="DE674" s="59"/>
      <c r="DF674" s="59"/>
      <c r="DG674" s="59"/>
      <c r="DH674" s="59"/>
      <c r="DI674" s="59"/>
      <c r="DJ674" s="59"/>
      <c r="DK674" s="59"/>
      <c r="DL674" s="59"/>
      <c r="DM674" s="59"/>
      <c r="DN674" s="59"/>
      <c r="DO674" s="59"/>
      <c r="DP674" s="59"/>
      <c r="DQ674" s="59"/>
      <c r="DR674" s="59"/>
      <c r="DS674" s="59"/>
      <c r="DT674" s="59"/>
      <c r="DU674" s="59"/>
      <c r="DV674" s="59"/>
      <c r="DW674" s="59"/>
      <c r="DX674" s="59"/>
      <c r="DY674" s="59"/>
      <c r="DZ674" s="59"/>
      <c r="EA674" s="59"/>
      <c r="EB674" s="59"/>
    </row>
    <row r="675" spans="15:132" s="60" customFormat="1">
      <c r="O675" s="59"/>
      <c r="P675" s="59"/>
      <c r="Q675" s="59"/>
      <c r="R675" s="59"/>
      <c r="S675" s="59"/>
      <c r="T675" s="59"/>
      <c r="U675" s="59"/>
      <c r="V675" s="59"/>
      <c r="W675" s="59"/>
      <c r="X675" s="59"/>
      <c r="Y675" s="59"/>
      <c r="Z675" s="59"/>
      <c r="AA675" s="59"/>
      <c r="AB675" s="59"/>
      <c r="AC675" s="59"/>
      <c r="AD675" s="59"/>
      <c r="AE675" s="59"/>
      <c r="AF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c r="CD675" s="59"/>
      <c r="CE675" s="59"/>
      <c r="CF675" s="59"/>
      <c r="CG675" s="59"/>
      <c r="CH675" s="59"/>
      <c r="CI675" s="59"/>
      <c r="CJ675" s="59"/>
      <c r="CK675" s="59"/>
      <c r="CL675" s="59"/>
      <c r="CM675" s="59"/>
      <c r="CN675" s="59"/>
      <c r="CO675" s="59"/>
      <c r="CP675" s="59"/>
      <c r="CQ675" s="59"/>
      <c r="CR675" s="59"/>
      <c r="CS675" s="59"/>
      <c r="CT675" s="59"/>
      <c r="CU675" s="59"/>
      <c r="CV675" s="59"/>
      <c r="CW675" s="59"/>
      <c r="CX675" s="59"/>
      <c r="CY675" s="59"/>
      <c r="CZ675" s="59"/>
      <c r="DA675" s="59"/>
      <c r="DB675" s="59"/>
      <c r="DC675" s="59"/>
      <c r="DD675" s="59"/>
      <c r="DE675" s="59"/>
      <c r="DF675" s="59"/>
      <c r="DG675" s="59"/>
      <c r="DH675" s="59"/>
      <c r="DI675" s="59"/>
      <c r="DJ675" s="59"/>
      <c r="DK675" s="59"/>
      <c r="DL675" s="59"/>
      <c r="DM675" s="59"/>
      <c r="DN675" s="59"/>
      <c r="DO675" s="59"/>
      <c r="DP675" s="59"/>
      <c r="DQ675" s="59"/>
      <c r="DR675" s="59"/>
      <c r="DS675" s="59"/>
      <c r="DT675" s="59"/>
      <c r="DU675" s="59"/>
      <c r="DV675" s="59"/>
      <c r="DW675" s="59"/>
      <c r="DX675" s="59"/>
      <c r="DY675" s="59"/>
      <c r="DZ675" s="59"/>
      <c r="EA675" s="59"/>
      <c r="EB675" s="59"/>
    </row>
    <row r="676" spans="15:132" s="60" customFormat="1">
      <c r="O676" s="59"/>
      <c r="P676" s="59"/>
      <c r="Q676" s="59"/>
      <c r="R676" s="59"/>
      <c r="S676" s="59"/>
      <c r="T676" s="59"/>
      <c r="U676" s="59"/>
      <c r="V676" s="59"/>
      <c r="W676" s="59"/>
      <c r="X676" s="59"/>
      <c r="Y676" s="59"/>
      <c r="Z676" s="59"/>
      <c r="AA676" s="59"/>
      <c r="AB676" s="59"/>
      <c r="AC676" s="59"/>
      <c r="AD676" s="59"/>
      <c r="AE676" s="59"/>
      <c r="AF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c r="CR676" s="59"/>
      <c r="CS676" s="59"/>
      <c r="CT676" s="59"/>
      <c r="CU676" s="59"/>
      <c r="CV676" s="59"/>
      <c r="CW676" s="59"/>
      <c r="CX676" s="59"/>
      <c r="CY676" s="59"/>
      <c r="CZ676" s="59"/>
      <c r="DA676" s="59"/>
      <c r="DB676" s="59"/>
      <c r="DC676" s="59"/>
      <c r="DD676" s="59"/>
      <c r="DE676" s="59"/>
      <c r="DF676" s="59"/>
      <c r="DG676" s="59"/>
      <c r="DH676" s="59"/>
      <c r="DI676" s="59"/>
      <c r="DJ676" s="59"/>
      <c r="DK676" s="59"/>
      <c r="DL676" s="59"/>
      <c r="DM676" s="59"/>
      <c r="DN676" s="59"/>
      <c r="DO676" s="59"/>
      <c r="DP676" s="59"/>
      <c r="DQ676" s="59"/>
      <c r="DR676" s="59"/>
      <c r="DS676" s="59"/>
      <c r="DT676" s="59"/>
      <c r="DU676" s="59"/>
      <c r="DV676" s="59"/>
      <c r="DW676" s="59"/>
      <c r="DX676" s="59"/>
      <c r="DY676" s="59"/>
      <c r="DZ676" s="59"/>
      <c r="EA676" s="59"/>
      <c r="EB676" s="59"/>
    </row>
    <row r="677" spans="15:132" s="60" customFormat="1">
      <c r="O677" s="59"/>
      <c r="P677" s="59"/>
      <c r="Q677" s="59"/>
      <c r="R677" s="59"/>
      <c r="S677" s="59"/>
      <c r="T677" s="59"/>
      <c r="U677" s="59"/>
      <c r="V677" s="59"/>
      <c r="W677" s="59"/>
      <c r="X677" s="59"/>
      <c r="Y677" s="59"/>
      <c r="Z677" s="59"/>
      <c r="AA677" s="59"/>
      <c r="AB677" s="59"/>
      <c r="AC677" s="59"/>
      <c r="AD677" s="59"/>
      <c r="AE677" s="59"/>
      <c r="AF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c r="CR677" s="59"/>
      <c r="CS677" s="59"/>
      <c r="CT677" s="59"/>
      <c r="CU677" s="59"/>
      <c r="CV677" s="59"/>
      <c r="CW677" s="59"/>
      <c r="CX677" s="59"/>
      <c r="CY677" s="59"/>
      <c r="CZ677" s="59"/>
      <c r="DA677" s="59"/>
      <c r="DB677" s="59"/>
      <c r="DC677" s="59"/>
      <c r="DD677" s="59"/>
      <c r="DE677" s="59"/>
      <c r="DF677" s="59"/>
      <c r="DG677" s="59"/>
      <c r="DH677" s="59"/>
      <c r="DI677" s="59"/>
      <c r="DJ677" s="59"/>
      <c r="DK677" s="59"/>
      <c r="DL677" s="59"/>
      <c r="DM677" s="59"/>
      <c r="DN677" s="59"/>
      <c r="DO677" s="59"/>
      <c r="DP677" s="59"/>
      <c r="DQ677" s="59"/>
      <c r="DR677" s="59"/>
      <c r="DS677" s="59"/>
      <c r="DT677" s="59"/>
      <c r="DU677" s="59"/>
      <c r="DV677" s="59"/>
      <c r="DW677" s="59"/>
      <c r="DX677" s="59"/>
      <c r="DY677" s="59"/>
      <c r="DZ677" s="59"/>
      <c r="EA677" s="59"/>
      <c r="EB677" s="59"/>
    </row>
    <row r="678" spans="15:132" s="60" customFormat="1">
      <c r="O678" s="59"/>
      <c r="P678" s="59"/>
      <c r="Q678" s="59"/>
      <c r="R678" s="59"/>
      <c r="S678" s="59"/>
      <c r="T678" s="59"/>
      <c r="U678" s="59"/>
      <c r="V678" s="59"/>
      <c r="W678" s="59"/>
      <c r="X678" s="59"/>
      <c r="Y678" s="59"/>
      <c r="Z678" s="59"/>
      <c r="AA678" s="59"/>
      <c r="AB678" s="59"/>
      <c r="AC678" s="59"/>
      <c r="AD678" s="59"/>
      <c r="AE678" s="59"/>
      <c r="AF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c r="CR678" s="59"/>
      <c r="CS678" s="59"/>
      <c r="CT678" s="59"/>
      <c r="CU678" s="59"/>
      <c r="CV678" s="59"/>
      <c r="CW678" s="59"/>
      <c r="CX678" s="59"/>
      <c r="CY678" s="59"/>
      <c r="CZ678" s="59"/>
      <c r="DA678" s="59"/>
      <c r="DB678" s="59"/>
      <c r="DC678" s="59"/>
      <c r="DD678" s="59"/>
      <c r="DE678" s="59"/>
      <c r="DF678" s="59"/>
      <c r="DG678" s="59"/>
      <c r="DH678" s="59"/>
      <c r="DI678" s="59"/>
      <c r="DJ678" s="59"/>
      <c r="DK678" s="59"/>
      <c r="DL678" s="59"/>
      <c r="DM678" s="59"/>
      <c r="DN678" s="59"/>
      <c r="DO678" s="59"/>
      <c r="DP678" s="59"/>
      <c r="DQ678" s="59"/>
      <c r="DR678" s="59"/>
      <c r="DS678" s="59"/>
      <c r="DT678" s="59"/>
      <c r="DU678" s="59"/>
      <c r="DV678" s="59"/>
      <c r="DW678" s="59"/>
      <c r="DX678" s="59"/>
      <c r="DY678" s="59"/>
      <c r="DZ678" s="59"/>
      <c r="EA678" s="59"/>
      <c r="EB678" s="59"/>
    </row>
    <row r="679" spans="15:132" s="60" customFormat="1">
      <c r="O679" s="59"/>
      <c r="P679" s="59"/>
      <c r="Q679" s="59"/>
      <c r="R679" s="59"/>
      <c r="S679" s="59"/>
      <c r="T679" s="59"/>
      <c r="U679" s="59"/>
      <c r="V679" s="59"/>
      <c r="W679" s="59"/>
      <c r="X679" s="59"/>
      <c r="Y679" s="59"/>
      <c r="Z679" s="59"/>
      <c r="AA679" s="59"/>
      <c r="AB679" s="59"/>
      <c r="AC679" s="59"/>
      <c r="AD679" s="59"/>
      <c r="AE679" s="59"/>
      <c r="AF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c r="CR679" s="59"/>
      <c r="CS679" s="59"/>
      <c r="CT679" s="59"/>
      <c r="CU679" s="59"/>
      <c r="CV679" s="59"/>
      <c r="CW679" s="59"/>
      <c r="CX679" s="59"/>
      <c r="CY679" s="59"/>
      <c r="CZ679" s="59"/>
      <c r="DA679" s="59"/>
      <c r="DB679" s="59"/>
      <c r="DC679" s="59"/>
      <c r="DD679" s="59"/>
      <c r="DE679" s="59"/>
      <c r="DF679" s="59"/>
      <c r="DG679" s="59"/>
      <c r="DH679" s="59"/>
      <c r="DI679" s="59"/>
      <c r="DJ679" s="59"/>
      <c r="DK679" s="59"/>
      <c r="DL679" s="59"/>
      <c r="DM679" s="59"/>
      <c r="DN679" s="59"/>
      <c r="DO679" s="59"/>
      <c r="DP679" s="59"/>
      <c r="DQ679" s="59"/>
      <c r="DR679" s="59"/>
      <c r="DS679" s="59"/>
      <c r="DT679" s="59"/>
      <c r="DU679" s="59"/>
      <c r="DV679" s="59"/>
      <c r="DW679" s="59"/>
      <c r="DX679" s="59"/>
      <c r="DY679" s="59"/>
      <c r="DZ679" s="59"/>
      <c r="EA679" s="59"/>
      <c r="EB679" s="59"/>
    </row>
    <row r="680" spans="15:132" s="60" customFormat="1">
      <c r="O680" s="59"/>
      <c r="P680" s="59"/>
      <c r="Q680" s="59"/>
      <c r="R680" s="59"/>
      <c r="S680" s="59"/>
      <c r="T680" s="59"/>
      <c r="U680" s="59"/>
      <c r="V680" s="59"/>
      <c r="W680" s="59"/>
      <c r="X680" s="59"/>
      <c r="Y680" s="59"/>
      <c r="Z680" s="59"/>
      <c r="AA680" s="59"/>
      <c r="AB680" s="59"/>
      <c r="AC680" s="59"/>
      <c r="AD680" s="59"/>
      <c r="AE680" s="59"/>
      <c r="AF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c r="CR680" s="59"/>
      <c r="CS680" s="59"/>
      <c r="CT680" s="59"/>
      <c r="CU680" s="59"/>
      <c r="CV680" s="59"/>
      <c r="CW680" s="59"/>
      <c r="CX680" s="59"/>
      <c r="CY680" s="59"/>
      <c r="CZ680" s="59"/>
      <c r="DA680" s="59"/>
      <c r="DB680" s="59"/>
      <c r="DC680" s="59"/>
      <c r="DD680" s="59"/>
      <c r="DE680" s="59"/>
      <c r="DF680" s="59"/>
      <c r="DG680" s="59"/>
      <c r="DH680" s="59"/>
      <c r="DI680" s="59"/>
      <c r="DJ680" s="59"/>
      <c r="DK680" s="59"/>
      <c r="DL680" s="59"/>
      <c r="DM680" s="59"/>
      <c r="DN680" s="59"/>
      <c r="DO680" s="59"/>
      <c r="DP680" s="59"/>
      <c r="DQ680" s="59"/>
      <c r="DR680" s="59"/>
      <c r="DS680" s="59"/>
      <c r="DT680" s="59"/>
      <c r="DU680" s="59"/>
      <c r="DV680" s="59"/>
      <c r="DW680" s="59"/>
      <c r="DX680" s="59"/>
      <c r="DY680" s="59"/>
      <c r="DZ680" s="59"/>
      <c r="EA680" s="59"/>
      <c r="EB680" s="59"/>
    </row>
    <row r="681" spans="15:132" s="60" customFormat="1">
      <c r="O681" s="59"/>
      <c r="P681" s="59"/>
      <c r="Q681" s="59"/>
      <c r="R681" s="59"/>
      <c r="S681" s="59"/>
      <c r="T681" s="59"/>
      <c r="U681" s="59"/>
      <c r="V681" s="59"/>
      <c r="W681" s="59"/>
      <c r="X681" s="59"/>
      <c r="Y681" s="59"/>
      <c r="Z681" s="59"/>
      <c r="AA681" s="59"/>
      <c r="AB681" s="59"/>
      <c r="AC681" s="59"/>
      <c r="AD681" s="59"/>
      <c r="AE681" s="59"/>
      <c r="AF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c r="CR681" s="59"/>
      <c r="CS681" s="59"/>
      <c r="CT681" s="59"/>
      <c r="CU681" s="59"/>
      <c r="CV681" s="59"/>
      <c r="CW681" s="59"/>
      <c r="CX681" s="59"/>
      <c r="CY681" s="59"/>
      <c r="CZ681" s="59"/>
      <c r="DA681" s="59"/>
      <c r="DB681" s="59"/>
      <c r="DC681" s="59"/>
      <c r="DD681" s="59"/>
      <c r="DE681" s="59"/>
      <c r="DF681" s="59"/>
      <c r="DG681" s="59"/>
      <c r="DH681" s="59"/>
      <c r="DI681" s="59"/>
      <c r="DJ681" s="59"/>
      <c r="DK681" s="59"/>
      <c r="DL681" s="59"/>
      <c r="DM681" s="59"/>
      <c r="DN681" s="59"/>
      <c r="DO681" s="59"/>
      <c r="DP681" s="59"/>
      <c r="DQ681" s="59"/>
      <c r="DR681" s="59"/>
      <c r="DS681" s="59"/>
      <c r="DT681" s="59"/>
      <c r="DU681" s="59"/>
      <c r="DV681" s="59"/>
      <c r="DW681" s="59"/>
      <c r="DX681" s="59"/>
      <c r="DY681" s="59"/>
      <c r="DZ681" s="59"/>
      <c r="EA681" s="59"/>
      <c r="EB681" s="59"/>
    </row>
    <row r="682" spans="15:132" s="60" customFormat="1">
      <c r="O682" s="59"/>
      <c r="P682" s="59"/>
      <c r="Q682" s="59"/>
      <c r="R682" s="59"/>
      <c r="S682" s="59"/>
      <c r="T682" s="59"/>
      <c r="U682" s="59"/>
      <c r="V682" s="59"/>
      <c r="W682" s="59"/>
      <c r="X682" s="59"/>
      <c r="Y682" s="59"/>
      <c r="Z682" s="59"/>
      <c r="AA682" s="59"/>
      <c r="AB682" s="59"/>
      <c r="AC682" s="59"/>
      <c r="AD682" s="59"/>
      <c r="AE682" s="59"/>
      <c r="AF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c r="CR682" s="59"/>
      <c r="CS682" s="59"/>
      <c r="CT682" s="59"/>
      <c r="CU682" s="59"/>
      <c r="CV682" s="59"/>
      <c r="CW682" s="59"/>
      <c r="CX682" s="59"/>
      <c r="CY682" s="59"/>
      <c r="CZ682" s="59"/>
      <c r="DA682" s="59"/>
      <c r="DB682" s="59"/>
      <c r="DC682" s="59"/>
      <c r="DD682" s="59"/>
      <c r="DE682" s="59"/>
      <c r="DF682" s="59"/>
      <c r="DG682" s="59"/>
      <c r="DH682" s="59"/>
      <c r="DI682" s="59"/>
      <c r="DJ682" s="59"/>
      <c r="DK682" s="59"/>
      <c r="DL682" s="59"/>
      <c r="DM682" s="59"/>
      <c r="DN682" s="59"/>
      <c r="DO682" s="59"/>
      <c r="DP682" s="59"/>
      <c r="DQ682" s="59"/>
      <c r="DR682" s="59"/>
      <c r="DS682" s="59"/>
      <c r="DT682" s="59"/>
      <c r="DU682" s="59"/>
      <c r="DV682" s="59"/>
      <c r="DW682" s="59"/>
      <c r="DX682" s="59"/>
      <c r="DY682" s="59"/>
      <c r="DZ682" s="59"/>
      <c r="EA682" s="59"/>
      <c r="EB682" s="59"/>
    </row>
    <row r="683" spans="15:132" s="60" customFormat="1">
      <c r="O683" s="59"/>
      <c r="P683" s="59"/>
      <c r="Q683" s="59"/>
      <c r="R683" s="59"/>
      <c r="S683" s="59"/>
      <c r="T683" s="59"/>
      <c r="U683" s="59"/>
      <c r="V683" s="59"/>
      <c r="W683" s="59"/>
      <c r="X683" s="59"/>
      <c r="Y683" s="59"/>
      <c r="Z683" s="59"/>
      <c r="AA683" s="59"/>
      <c r="AB683" s="59"/>
      <c r="AC683" s="59"/>
      <c r="AD683" s="59"/>
      <c r="AE683" s="59"/>
      <c r="AF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c r="CR683" s="59"/>
      <c r="CS683" s="59"/>
      <c r="CT683" s="59"/>
      <c r="CU683" s="59"/>
      <c r="CV683" s="59"/>
      <c r="CW683" s="59"/>
      <c r="CX683" s="59"/>
      <c r="CY683" s="59"/>
      <c r="CZ683" s="59"/>
      <c r="DA683" s="59"/>
      <c r="DB683" s="59"/>
      <c r="DC683" s="59"/>
      <c r="DD683" s="59"/>
      <c r="DE683" s="59"/>
      <c r="DF683" s="59"/>
      <c r="DG683" s="59"/>
      <c r="DH683" s="59"/>
      <c r="DI683" s="59"/>
      <c r="DJ683" s="59"/>
      <c r="DK683" s="59"/>
      <c r="DL683" s="59"/>
      <c r="DM683" s="59"/>
      <c r="DN683" s="59"/>
      <c r="DO683" s="59"/>
      <c r="DP683" s="59"/>
      <c r="DQ683" s="59"/>
      <c r="DR683" s="59"/>
      <c r="DS683" s="59"/>
      <c r="DT683" s="59"/>
      <c r="DU683" s="59"/>
      <c r="DV683" s="59"/>
      <c r="DW683" s="59"/>
      <c r="DX683" s="59"/>
      <c r="DY683" s="59"/>
      <c r="DZ683" s="59"/>
      <c r="EA683" s="59"/>
      <c r="EB683" s="59"/>
    </row>
    <row r="684" spans="15:132" s="60" customFormat="1">
      <c r="O684" s="59"/>
      <c r="P684" s="59"/>
      <c r="Q684" s="59"/>
      <c r="R684" s="59"/>
      <c r="S684" s="59"/>
      <c r="T684" s="59"/>
      <c r="U684" s="59"/>
      <c r="V684" s="59"/>
      <c r="W684" s="59"/>
      <c r="X684" s="59"/>
      <c r="Y684" s="59"/>
      <c r="Z684" s="59"/>
      <c r="AA684" s="59"/>
      <c r="AB684" s="59"/>
      <c r="AC684" s="59"/>
      <c r="AD684" s="59"/>
      <c r="AE684" s="59"/>
      <c r="AF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c r="CR684" s="59"/>
      <c r="CS684" s="59"/>
      <c r="CT684" s="59"/>
      <c r="CU684" s="59"/>
      <c r="CV684" s="59"/>
      <c r="CW684" s="59"/>
      <c r="CX684" s="59"/>
      <c r="CY684" s="59"/>
      <c r="CZ684" s="59"/>
      <c r="DA684" s="59"/>
      <c r="DB684" s="59"/>
      <c r="DC684" s="59"/>
      <c r="DD684" s="59"/>
      <c r="DE684" s="59"/>
      <c r="DF684" s="59"/>
      <c r="DG684" s="59"/>
      <c r="DH684" s="59"/>
      <c r="DI684" s="59"/>
      <c r="DJ684" s="59"/>
      <c r="DK684" s="59"/>
      <c r="DL684" s="59"/>
      <c r="DM684" s="59"/>
      <c r="DN684" s="59"/>
      <c r="DO684" s="59"/>
      <c r="DP684" s="59"/>
      <c r="DQ684" s="59"/>
      <c r="DR684" s="59"/>
      <c r="DS684" s="59"/>
      <c r="DT684" s="59"/>
      <c r="DU684" s="59"/>
      <c r="DV684" s="59"/>
      <c r="DW684" s="59"/>
      <c r="DX684" s="59"/>
      <c r="DY684" s="59"/>
      <c r="DZ684" s="59"/>
      <c r="EA684" s="59"/>
      <c r="EB684" s="59"/>
    </row>
    <row r="685" spans="15:132" s="60" customFormat="1">
      <c r="O685" s="59"/>
      <c r="P685" s="59"/>
      <c r="Q685" s="59"/>
      <c r="R685" s="59"/>
      <c r="S685" s="59"/>
      <c r="T685" s="59"/>
      <c r="U685" s="59"/>
      <c r="V685" s="59"/>
      <c r="W685" s="59"/>
      <c r="X685" s="59"/>
      <c r="Y685" s="59"/>
      <c r="Z685" s="59"/>
      <c r="AA685" s="59"/>
      <c r="AB685" s="59"/>
      <c r="AC685" s="59"/>
      <c r="AD685" s="59"/>
      <c r="AE685" s="59"/>
      <c r="AF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c r="CR685" s="59"/>
      <c r="CS685" s="59"/>
      <c r="CT685" s="59"/>
      <c r="CU685" s="59"/>
      <c r="CV685" s="59"/>
      <c r="CW685" s="59"/>
      <c r="CX685" s="59"/>
      <c r="CY685" s="59"/>
      <c r="CZ685" s="59"/>
      <c r="DA685" s="59"/>
      <c r="DB685" s="59"/>
      <c r="DC685" s="59"/>
      <c r="DD685" s="59"/>
      <c r="DE685" s="59"/>
      <c r="DF685" s="59"/>
      <c r="DG685" s="59"/>
      <c r="DH685" s="59"/>
      <c r="DI685" s="59"/>
      <c r="DJ685" s="59"/>
      <c r="DK685" s="59"/>
      <c r="DL685" s="59"/>
      <c r="DM685" s="59"/>
      <c r="DN685" s="59"/>
      <c r="DO685" s="59"/>
      <c r="DP685" s="59"/>
      <c r="DQ685" s="59"/>
      <c r="DR685" s="59"/>
      <c r="DS685" s="59"/>
      <c r="DT685" s="59"/>
      <c r="DU685" s="59"/>
      <c r="DV685" s="59"/>
      <c r="DW685" s="59"/>
      <c r="DX685" s="59"/>
      <c r="DY685" s="59"/>
      <c r="DZ685" s="59"/>
      <c r="EA685" s="59"/>
      <c r="EB685" s="59"/>
    </row>
    <row r="686" spans="15:132" s="60" customFormat="1">
      <c r="O686" s="59"/>
      <c r="P686" s="59"/>
      <c r="Q686" s="59"/>
      <c r="R686" s="59"/>
      <c r="S686" s="59"/>
      <c r="T686" s="59"/>
      <c r="U686" s="59"/>
      <c r="V686" s="59"/>
      <c r="W686" s="59"/>
      <c r="X686" s="59"/>
      <c r="Y686" s="59"/>
      <c r="Z686" s="59"/>
      <c r="AA686" s="59"/>
      <c r="AB686" s="59"/>
      <c r="AC686" s="59"/>
      <c r="AD686" s="59"/>
      <c r="AE686" s="59"/>
      <c r="AF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c r="CR686" s="59"/>
      <c r="CS686" s="59"/>
      <c r="CT686" s="59"/>
      <c r="CU686" s="59"/>
      <c r="CV686" s="59"/>
      <c r="CW686" s="59"/>
      <c r="CX686" s="59"/>
      <c r="CY686" s="59"/>
      <c r="CZ686" s="59"/>
      <c r="DA686" s="59"/>
      <c r="DB686" s="59"/>
      <c r="DC686" s="59"/>
      <c r="DD686" s="59"/>
      <c r="DE686" s="59"/>
      <c r="DF686" s="59"/>
      <c r="DG686" s="59"/>
      <c r="DH686" s="59"/>
      <c r="DI686" s="59"/>
      <c r="DJ686" s="59"/>
      <c r="DK686" s="59"/>
      <c r="DL686" s="59"/>
      <c r="DM686" s="59"/>
      <c r="DN686" s="59"/>
      <c r="DO686" s="59"/>
      <c r="DP686" s="59"/>
      <c r="DQ686" s="59"/>
      <c r="DR686" s="59"/>
      <c r="DS686" s="59"/>
      <c r="DT686" s="59"/>
      <c r="DU686" s="59"/>
      <c r="DV686" s="59"/>
      <c r="DW686" s="59"/>
      <c r="DX686" s="59"/>
      <c r="DY686" s="59"/>
      <c r="DZ686" s="59"/>
      <c r="EA686" s="59"/>
      <c r="EB686" s="59"/>
    </row>
    <row r="687" spans="15:132" s="60" customFormat="1">
      <c r="O687" s="59"/>
      <c r="P687" s="59"/>
      <c r="Q687" s="59"/>
      <c r="R687" s="59"/>
      <c r="S687" s="59"/>
      <c r="T687" s="59"/>
      <c r="U687" s="59"/>
      <c r="V687" s="59"/>
      <c r="W687" s="59"/>
      <c r="X687" s="59"/>
      <c r="Y687" s="59"/>
      <c r="Z687" s="59"/>
      <c r="AA687" s="59"/>
      <c r="AB687" s="59"/>
      <c r="AC687" s="59"/>
      <c r="AD687" s="59"/>
      <c r="AE687" s="59"/>
      <c r="AF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c r="CR687" s="59"/>
      <c r="CS687" s="59"/>
      <c r="CT687" s="59"/>
      <c r="CU687" s="59"/>
      <c r="CV687" s="59"/>
      <c r="CW687" s="59"/>
      <c r="CX687" s="59"/>
      <c r="CY687" s="59"/>
      <c r="CZ687" s="59"/>
      <c r="DA687" s="59"/>
      <c r="DB687" s="59"/>
      <c r="DC687" s="59"/>
      <c r="DD687" s="59"/>
      <c r="DE687" s="59"/>
      <c r="DF687" s="59"/>
      <c r="DG687" s="59"/>
      <c r="DH687" s="59"/>
      <c r="DI687" s="59"/>
      <c r="DJ687" s="59"/>
      <c r="DK687" s="59"/>
      <c r="DL687" s="59"/>
      <c r="DM687" s="59"/>
      <c r="DN687" s="59"/>
      <c r="DO687" s="59"/>
      <c r="DP687" s="59"/>
      <c r="DQ687" s="59"/>
      <c r="DR687" s="59"/>
      <c r="DS687" s="59"/>
      <c r="DT687" s="59"/>
      <c r="DU687" s="59"/>
      <c r="DV687" s="59"/>
      <c r="DW687" s="59"/>
      <c r="DX687" s="59"/>
      <c r="DY687" s="59"/>
      <c r="DZ687" s="59"/>
      <c r="EA687" s="59"/>
      <c r="EB687" s="59"/>
    </row>
    <row r="688" spans="15:132" s="60" customFormat="1">
      <c r="O688" s="59"/>
      <c r="P688" s="59"/>
      <c r="Q688" s="59"/>
      <c r="R688" s="59"/>
      <c r="S688" s="59"/>
      <c r="T688" s="59"/>
      <c r="U688" s="59"/>
      <c r="V688" s="59"/>
      <c r="W688" s="59"/>
      <c r="X688" s="59"/>
      <c r="Y688" s="59"/>
      <c r="Z688" s="59"/>
      <c r="AA688" s="59"/>
      <c r="AB688" s="59"/>
      <c r="AC688" s="59"/>
      <c r="AD688" s="59"/>
      <c r="AE688" s="59"/>
      <c r="AF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c r="CR688" s="59"/>
      <c r="CS688" s="59"/>
      <c r="CT688" s="59"/>
      <c r="CU688" s="59"/>
      <c r="CV688" s="59"/>
      <c r="CW688" s="59"/>
      <c r="CX688" s="59"/>
      <c r="CY688" s="59"/>
      <c r="CZ688" s="59"/>
      <c r="DA688" s="59"/>
      <c r="DB688" s="59"/>
      <c r="DC688" s="59"/>
      <c r="DD688" s="59"/>
      <c r="DE688" s="59"/>
      <c r="DF688" s="59"/>
      <c r="DG688" s="59"/>
      <c r="DH688" s="59"/>
      <c r="DI688" s="59"/>
      <c r="DJ688" s="59"/>
      <c r="DK688" s="59"/>
      <c r="DL688" s="59"/>
      <c r="DM688" s="59"/>
      <c r="DN688" s="59"/>
      <c r="DO688" s="59"/>
      <c r="DP688" s="59"/>
      <c r="DQ688" s="59"/>
      <c r="DR688" s="59"/>
      <c r="DS688" s="59"/>
      <c r="DT688" s="59"/>
      <c r="DU688" s="59"/>
      <c r="DV688" s="59"/>
      <c r="DW688" s="59"/>
      <c r="DX688" s="59"/>
      <c r="DY688" s="59"/>
      <c r="DZ688" s="59"/>
      <c r="EA688" s="59"/>
      <c r="EB688" s="59"/>
    </row>
    <row r="689" spans="15:132" s="60" customFormat="1">
      <c r="O689" s="59"/>
      <c r="P689" s="59"/>
      <c r="Q689" s="59"/>
      <c r="R689" s="59"/>
      <c r="S689" s="59"/>
      <c r="T689" s="59"/>
      <c r="U689" s="59"/>
      <c r="V689" s="59"/>
      <c r="W689" s="59"/>
      <c r="X689" s="59"/>
      <c r="Y689" s="59"/>
      <c r="Z689" s="59"/>
      <c r="AA689" s="59"/>
      <c r="AB689" s="59"/>
      <c r="AC689" s="59"/>
      <c r="AD689" s="59"/>
      <c r="AE689" s="59"/>
      <c r="AF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c r="CR689" s="59"/>
      <c r="CS689" s="59"/>
      <c r="CT689" s="59"/>
      <c r="CU689" s="59"/>
      <c r="CV689" s="59"/>
      <c r="CW689" s="59"/>
      <c r="CX689" s="59"/>
      <c r="CY689" s="59"/>
      <c r="CZ689" s="59"/>
      <c r="DA689" s="59"/>
      <c r="DB689" s="59"/>
      <c r="DC689" s="59"/>
      <c r="DD689" s="59"/>
      <c r="DE689" s="59"/>
      <c r="DF689" s="59"/>
      <c r="DG689" s="59"/>
      <c r="DH689" s="59"/>
      <c r="DI689" s="59"/>
      <c r="DJ689" s="59"/>
      <c r="DK689" s="59"/>
      <c r="DL689" s="59"/>
      <c r="DM689" s="59"/>
      <c r="DN689" s="59"/>
      <c r="DO689" s="59"/>
      <c r="DP689" s="59"/>
      <c r="DQ689" s="59"/>
      <c r="DR689" s="59"/>
      <c r="DS689" s="59"/>
      <c r="DT689" s="59"/>
      <c r="DU689" s="59"/>
      <c r="DV689" s="59"/>
      <c r="DW689" s="59"/>
      <c r="DX689" s="59"/>
      <c r="DY689" s="59"/>
      <c r="DZ689" s="59"/>
      <c r="EA689" s="59"/>
      <c r="EB689" s="59"/>
    </row>
    <row r="690" spans="15:132" s="60" customFormat="1">
      <c r="O690" s="59"/>
      <c r="P690" s="59"/>
      <c r="Q690" s="59"/>
      <c r="R690" s="59"/>
      <c r="S690" s="59"/>
      <c r="T690" s="59"/>
      <c r="U690" s="59"/>
      <c r="V690" s="59"/>
      <c r="W690" s="59"/>
      <c r="X690" s="59"/>
      <c r="Y690" s="59"/>
      <c r="Z690" s="59"/>
      <c r="AA690" s="59"/>
      <c r="AB690" s="59"/>
      <c r="AC690" s="59"/>
      <c r="AD690" s="59"/>
      <c r="AE690" s="59"/>
      <c r="AF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c r="CR690" s="59"/>
      <c r="CS690" s="59"/>
      <c r="CT690" s="59"/>
      <c r="CU690" s="59"/>
      <c r="CV690" s="59"/>
      <c r="CW690" s="59"/>
      <c r="CX690" s="59"/>
      <c r="CY690" s="59"/>
      <c r="CZ690" s="59"/>
      <c r="DA690" s="59"/>
      <c r="DB690" s="59"/>
      <c r="DC690" s="59"/>
      <c r="DD690" s="59"/>
      <c r="DE690" s="59"/>
      <c r="DF690" s="59"/>
      <c r="DG690" s="59"/>
      <c r="DH690" s="59"/>
      <c r="DI690" s="59"/>
      <c r="DJ690" s="59"/>
      <c r="DK690" s="59"/>
      <c r="DL690" s="59"/>
      <c r="DM690" s="59"/>
      <c r="DN690" s="59"/>
      <c r="DO690" s="59"/>
      <c r="DP690" s="59"/>
      <c r="DQ690" s="59"/>
      <c r="DR690" s="59"/>
      <c r="DS690" s="59"/>
      <c r="DT690" s="59"/>
      <c r="DU690" s="59"/>
      <c r="DV690" s="59"/>
      <c r="DW690" s="59"/>
      <c r="DX690" s="59"/>
      <c r="DY690" s="59"/>
      <c r="DZ690" s="59"/>
      <c r="EA690" s="59"/>
      <c r="EB690" s="59"/>
    </row>
    <row r="691" spans="15:132" s="60" customFormat="1">
      <c r="O691" s="59"/>
      <c r="P691" s="59"/>
      <c r="Q691" s="59"/>
      <c r="R691" s="59"/>
      <c r="S691" s="59"/>
      <c r="T691" s="59"/>
      <c r="U691" s="59"/>
      <c r="V691" s="59"/>
      <c r="W691" s="59"/>
      <c r="X691" s="59"/>
      <c r="Y691" s="59"/>
      <c r="Z691" s="59"/>
      <c r="AA691" s="59"/>
      <c r="AB691" s="59"/>
      <c r="AC691" s="59"/>
      <c r="AD691" s="59"/>
      <c r="AE691" s="59"/>
      <c r="AF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c r="CR691" s="59"/>
      <c r="CS691" s="59"/>
      <c r="CT691" s="59"/>
      <c r="CU691" s="59"/>
      <c r="CV691" s="59"/>
      <c r="CW691" s="59"/>
      <c r="CX691" s="59"/>
      <c r="CY691" s="59"/>
      <c r="CZ691" s="59"/>
      <c r="DA691" s="59"/>
      <c r="DB691" s="59"/>
      <c r="DC691" s="59"/>
      <c r="DD691" s="59"/>
      <c r="DE691" s="59"/>
      <c r="DF691" s="59"/>
      <c r="DG691" s="59"/>
      <c r="DH691" s="59"/>
      <c r="DI691" s="59"/>
      <c r="DJ691" s="59"/>
      <c r="DK691" s="59"/>
      <c r="DL691" s="59"/>
      <c r="DM691" s="59"/>
      <c r="DN691" s="59"/>
      <c r="DO691" s="59"/>
      <c r="DP691" s="59"/>
      <c r="DQ691" s="59"/>
      <c r="DR691" s="59"/>
      <c r="DS691" s="59"/>
      <c r="DT691" s="59"/>
      <c r="DU691" s="59"/>
      <c r="DV691" s="59"/>
      <c r="DW691" s="59"/>
      <c r="DX691" s="59"/>
      <c r="DY691" s="59"/>
      <c r="DZ691" s="59"/>
      <c r="EA691" s="59"/>
      <c r="EB691" s="59"/>
    </row>
    <row r="692" spans="15:132" s="60" customFormat="1">
      <c r="O692" s="59"/>
      <c r="P692" s="59"/>
      <c r="Q692" s="59"/>
      <c r="R692" s="59"/>
      <c r="S692" s="59"/>
      <c r="T692" s="59"/>
      <c r="U692" s="59"/>
      <c r="V692" s="59"/>
      <c r="W692" s="59"/>
      <c r="X692" s="59"/>
      <c r="Y692" s="59"/>
      <c r="Z692" s="59"/>
      <c r="AA692" s="59"/>
      <c r="AB692" s="59"/>
      <c r="AC692" s="59"/>
      <c r="AD692" s="59"/>
      <c r="AE692" s="59"/>
      <c r="AF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c r="CR692" s="59"/>
      <c r="CS692" s="59"/>
      <c r="CT692" s="59"/>
      <c r="CU692" s="59"/>
      <c r="CV692" s="59"/>
      <c r="CW692" s="59"/>
      <c r="CX692" s="59"/>
      <c r="CY692" s="59"/>
      <c r="CZ692" s="59"/>
      <c r="DA692" s="59"/>
      <c r="DB692" s="59"/>
      <c r="DC692" s="59"/>
      <c r="DD692" s="59"/>
      <c r="DE692" s="59"/>
      <c r="DF692" s="59"/>
      <c r="DG692" s="59"/>
      <c r="DH692" s="59"/>
      <c r="DI692" s="59"/>
      <c r="DJ692" s="59"/>
      <c r="DK692" s="59"/>
      <c r="DL692" s="59"/>
      <c r="DM692" s="59"/>
      <c r="DN692" s="59"/>
      <c r="DO692" s="59"/>
      <c r="DP692" s="59"/>
      <c r="DQ692" s="59"/>
      <c r="DR692" s="59"/>
      <c r="DS692" s="59"/>
      <c r="DT692" s="59"/>
      <c r="DU692" s="59"/>
      <c r="DV692" s="59"/>
      <c r="DW692" s="59"/>
      <c r="DX692" s="59"/>
      <c r="DY692" s="59"/>
      <c r="DZ692" s="59"/>
      <c r="EA692" s="59"/>
      <c r="EB692" s="59"/>
    </row>
    <row r="693" spans="15:132" s="60" customFormat="1">
      <c r="O693" s="59"/>
      <c r="P693" s="59"/>
      <c r="Q693" s="59"/>
      <c r="R693" s="59"/>
      <c r="S693" s="59"/>
      <c r="T693" s="59"/>
      <c r="U693" s="59"/>
      <c r="V693" s="59"/>
      <c r="W693" s="59"/>
      <c r="X693" s="59"/>
      <c r="Y693" s="59"/>
      <c r="Z693" s="59"/>
      <c r="AA693" s="59"/>
      <c r="AB693" s="59"/>
      <c r="AC693" s="59"/>
      <c r="AD693" s="59"/>
      <c r="AE693" s="59"/>
      <c r="AF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c r="CR693" s="59"/>
      <c r="CS693" s="59"/>
      <c r="CT693" s="59"/>
      <c r="CU693" s="59"/>
      <c r="CV693" s="59"/>
      <c r="CW693" s="59"/>
      <c r="CX693" s="59"/>
      <c r="CY693" s="59"/>
      <c r="CZ693" s="59"/>
      <c r="DA693" s="59"/>
      <c r="DB693" s="59"/>
      <c r="DC693" s="59"/>
      <c r="DD693" s="59"/>
      <c r="DE693" s="59"/>
      <c r="DF693" s="59"/>
      <c r="DG693" s="59"/>
      <c r="DH693" s="59"/>
      <c r="DI693" s="59"/>
      <c r="DJ693" s="59"/>
      <c r="DK693" s="59"/>
      <c r="DL693" s="59"/>
      <c r="DM693" s="59"/>
      <c r="DN693" s="59"/>
      <c r="DO693" s="59"/>
      <c r="DP693" s="59"/>
      <c r="DQ693" s="59"/>
      <c r="DR693" s="59"/>
      <c r="DS693" s="59"/>
      <c r="DT693" s="59"/>
      <c r="DU693" s="59"/>
      <c r="DV693" s="59"/>
      <c r="DW693" s="59"/>
      <c r="DX693" s="59"/>
      <c r="DY693" s="59"/>
      <c r="DZ693" s="59"/>
      <c r="EA693" s="59"/>
      <c r="EB693" s="59"/>
    </row>
    <row r="694" spans="15:132" s="60" customFormat="1">
      <c r="O694" s="59"/>
      <c r="P694" s="59"/>
      <c r="Q694" s="59"/>
      <c r="R694" s="59"/>
      <c r="S694" s="59"/>
      <c r="T694" s="59"/>
      <c r="U694" s="59"/>
      <c r="V694" s="59"/>
      <c r="W694" s="59"/>
      <c r="X694" s="59"/>
      <c r="Y694" s="59"/>
      <c r="Z694" s="59"/>
      <c r="AA694" s="59"/>
      <c r="AB694" s="59"/>
      <c r="AC694" s="59"/>
      <c r="AD694" s="59"/>
      <c r="AE694" s="59"/>
      <c r="AF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c r="CR694" s="59"/>
      <c r="CS694" s="59"/>
      <c r="CT694" s="59"/>
      <c r="CU694" s="59"/>
      <c r="CV694" s="59"/>
      <c r="CW694" s="59"/>
      <c r="CX694" s="59"/>
      <c r="CY694" s="59"/>
      <c r="CZ694" s="59"/>
      <c r="DA694" s="59"/>
      <c r="DB694" s="59"/>
      <c r="DC694" s="59"/>
      <c r="DD694" s="59"/>
      <c r="DE694" s="59"/>
      <c r="DF694" s="59"/>
      <c r="DG694" s="59"/>
      <c r="DH694" s="59"/>
      <c r="DI694" s="59"/>
      <c r="DJ694" s="59"/>
      <c r="DK694" s="59"/>
      <c r="DL694" s="59"/>
      <c r="DM694" s="59"/>
      <c r="DN694" s="59"/>
      <c r="DO694" s="59"/>
      <c r="DP694" s="59"/>
      <c r="DQ694" s="59"/>
      <c r="DR694" s="59"/>
      <c r="DS694" s="59"/>
      <c r="DT694" s="59"/>
      <c r="DU694" s="59"/>
      <c r="DV694" s="59"/>
      <c r="DW694" s="59"/>
      <c r="DX694" s="59"/>
      <c r="DY694" s="59"/>
      <c r="DZ694" s="59"/>
      <c r="EA694" s="59"/>
      <c r="EB694" s="59"/>
    </row>
    <row r="695" spans="15:132" s="60" customFormat="1">
      <c r="O695" s="59"/>
      <c r="P695" s="59"/>
      <c r="Q695" s="59"/>
      <c r="R695" s="59"/>
      <c r="S695" s="59"/>
      <c r="T695" s="59"/>
      <c r="U695" s="59"/>
      <c r="V695" s="59"/>
      <c r="W695" s="59"/>
      <c r="X695" s="59"/>
      <c r="Y695" s="59"/>
      <c r="Z695" s="59"/>
      <c r="AA695" s="59"/>
      <c r="AB695" s="59"/>
      <c r="AC695" s="59"/>
      <c r="AD695" s="59"/>
      <c r="AE695" s="59"/>
      <c r="AF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c r="CR695" s="59"/>
      <c r="CS695" s="59"/>
      <c r="CT695" s="59"/>
      <c r="CU695" s="59"/>
      <c r="CV695" s="59"/>
      <c r="CW695" s="59"/>
      <c r="CX695" s="59"/>
      <c r="CY695" s="59"/>
      <c r="CZ695" s="59"/>
      <c r="DA695" s="59"/>
      <c r="DB695" s="59"/>
      <c r="DC695" s="59"/>
      <c r="DD695" s="59"/>
      <c r="DE695" s="59"/>
      <c r="DF695" s="59"/>
      <c r="DG695" s="59"/>
      <c r="DH695" s="59"/>
      <c r="DI695" s="59"/>
      <c r="DJ695" s="59"/>
      <c r="DK695" s="59"/>
      <c r="DL695" s="59"/>
      <c r="DM695" s="59"/>
      <c r="DN695" s="59"/>
      <c r="DO695" s="59"/>
      <c r="DP695" s="59"/>
      <c r="DQ695" s="59"/>
      <c r="DR695" s="59"/>
      <c r="DS695" s="59"/>
      <c r="DT695" s="59"/>
      <c r="DU695" s="59"/>
      <c r="DV695" s="59"/>
      <c r="DW695" s="59"/>
      <c r="DX695" s="59"/>
      <c r="DY695" s="59"/>
      <c r="DZ695" s="59"/>
      <c r="EA695" s="59"/>
      <c r="EB695" s="59"/>
    </row>
    <row r="696" spans="15:132" s="60" customFormat="1">
      <c r="O696" s="59"/>
      <c r="P696" s="59"/>
      <c r="Q696" s="59"/>
      <c r="R696" s="59"/>
      <c r="S696" s="59"/>
      <c r="T696" s="59"/>
      <c r="U696" s="59"/>
      <c r="V696" s="59"/>
      <c r="W696" s="59"/>
      <c r="X696" s="59"/>
      <c r="Y696" s="59"/>
      <c r="Z696" s="59"/>
      <c r="AA696" s="59"/>
      <c r="AB696" s="59"/>
      <c r="AC696" s="59"/>
      <c r="AD696" s="59"/>
      <c r="AE696" s="59"/>
      <c r="AF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c r="CR696" s="59"/>
      <c r="CS696" s="59"/>
      <c r="CT696" s="59"/>
      <c r="CU696" s="59"/>
      <c r="CV696" s="59"/>
      <c r="CW696" s="59"/>
      <c r="CX696" s="59"/>
      <c r="CY696" s="59"/>
      <c r="CZ696" s="59"/>
      <c r="DA696" s="59"/>
      <c r="DB696" s="59"/>
      <c r="DC696" s="59"/>
      <c r="DD696" s="59"/>
      <c r="DE696" s="59"/>
      <c r="DF696" s="59"/>
      <c r="DG696" s="59"/>
      <c r="DH696" s="59"/>
      <c r="DI696" s="59"/>
      <c r="DJ696" s="59"/>
      <c r="DK696" s="59"/>
      <c r="DL696" s="59"/>
      <c r="DM696" s="59"/>
      <c r="DN696" s="59"/>
      <c r="DO696" s="59"/>
      <c r="DP696" s="59"/>
      <c r="DQ696" s="59"/>
      <c r="DR696" s="59"/>
      <c r="DS696" s="59"/>
      <c r="DT696" s="59"/>
      <c r="DU696" s="59"/>
      <c r="DV696" s="59"/>
      <c r="DW696" s="59"/>
      <c r="DX696" s="59"/>
      <c r="DY696" s="59"/>
      <c r="DZ696" s="59"/>
      <c r="EA696" s="59"/>
      <c r="EB696" s="59"/>
    </row>
    <row r="697" spans="15:132" s="60" customFormat="1">
      <c r="O697" s="59"/>
      <c r="P697" s="59"/>
      <c r="Q697" s="59"/>
      <c r="R697" s="59"/>
      <c r="S697" s="59"/>
      <c r="T697" s="59"/>
      <c r="U697" s="59"/>
      <c r="V697" s="59"/>
      <c r="W697" s="59"/>
      <c r="X697" s="59"/>
      <c r="Y697" s="59"/>
      <c r="Z697" s="59"/>
      <c r="AA697" s="59"/>
      <c r="AB697" s="59"/>
      <c r="AC697" s="59"/>
      <c r="AD697" s="59"/>
      <c r="AE697" s="59"/>
      <c r="AF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c r="CR697" s="59"/>
      <c r="CS697" s="59"/>
      <c r="CT697" s="59"/>
      <c r="CU697" s="59"/>
      <c r="CV697" s="59"/>
      <c r="CW697" s="59"/>
      <c r="CX697" s="59"/>
      <c r="CY697" s="59"/>
      <c r="CZ697" s="59"/>
      <c r="DA697" s="59"/>
      <c r="DB697" s="59"/>
      <c r="DC697" s="59"/>
      <c r="DD697" s="59"/>
      <c r="DE697" s="59"/>
      <c r="DF697" s="59"/>
      <c r="DG697" s="59"/>
      <c r="DH697" s="59"/>
      <c r="DI697" s="59"/>
      <c r="DJ697" s="59"/>
      <c r="DK697" s="59"/>
      <c r="DL697" s="59"/>
      <c r="DM697" s="59"/>
      <c r="DN697" s="59"/>
      <c r="DO697" s="59"/>
      <c r="DP697" s="59"/>
      <c r="DQ697" s="59"/>
      <c r="DR697" s="59"/>
      <c r="DS697" s="59"/>
      <c r="DT697" s="59"/>
      <c r="DU697" s="59"/>
      <c r="DV697" s="59"/>
      <c r="DW697" s="59"/>
      <c r="DX697" s="59"/>
      <c r="DY697" s="59"/>
      <c r="DZ697" s="59"/>
      <c r="EA697" s="59"/>
      <c r="EB697" s="59"/>
    </row>
    <row r="698" spans="15:132" s="60" customFormat="1">
      <c r="O698" s="59"/>
      <c r="P698" s="59"/>
      <c r="Q698" s="59"/>
      <c r="R698" s="59"/>
      <c r="S698" s="59"/>
      <c r="T698" s="59"/>
      <c r="U698" s="59"/>
      <c r="V698" s="59"/>
      <c r="W698" s="59"/>
      <c r="X698" s="59"/>
      <c r="Y698" s="59"/>
      <c r="Z698" s="59"/>
      <c r="AA698" s="59"/>
      <c r="AB698" s="59"/>
      <c r="AC698" s="59"/>
      <c r="AD698" s="59"/>
      <c r="AE698" s="59"/>
      <c r="AF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c r="CR698" s="59"/>
      <c r="CS698" s="59"/>
      <c r="CT698" s="59"/>
      <c r="CU698" s="59"/>
      <c r="CV698" s="59"/>
      <c r="CW698" s="59"/>
      <c r="CX698" s="59"/>
      <c r="CY698" s="59"/>
      <c r="CZ698" s="59"/>
      <c r="DA698" s="59"/>
      <c r="DB698" s="59"/>
      <c r="DC698" s="59"/>
      <c r="DD698" s="59"/>
      <c r="DE698" s="59"/>
      <c r="DF698" s="59"/>
      <c r="DG698" s="59"/>
      <c r="DH698" s="59"/>
      <c r="DI698" s="59"/>
      <c r="DJ698" s="59"/>
      <c r="DK698" s="59"/>
      <c r="DL698" s="59"/>
      <c r="DM698" s="59"/>
      <c r="DN698" s="59"/>
      <c r="DO698" s="59"/>
      <c r="DP698" s="59"/>
      <c r="DQ698" s="59"/>
      <c r="DR698" s="59"/>
      <c r="DS698" s="59"/>
      <c r="DT698" s="59"/>
      <c r="DU698" s="59"/>
      <c r="DV698" s="59"/>
      <c r="DW698" s="59"/>
      <c r="DX698" s="59"/>
      <c r="DY698" s="59"/>
      <c r="DZ698" s="59"/>
      <c r="EA698" s="59"/>
      <c r="EB698" s="59"/>
    </row>
    <row r="699" spans="15:132" s="60" customFormat="1">
      <c r="O699" s="59"/>
      <c r="P699" s="59"/>
      <c r="Q699" s="59"/>
      <c r="R699" s="59"/>
      <c r="S699" s="59"/>
      <c r="T699" s="59"/>
      <c r="U699" s="59"/>
      <c r="V699" s="59"/>
      <c r="W699" s="59"/>
      <c r="X699" s="59"/>
      <c r="Y699" s="59"/>
      <c r="Z699" s="59"/>
      <c r="AA699" s="59"/>
      <c r="AB699" s="59"/>
      <c r="AC699" s="59"/>
      <c r="AD699" s="59"/>
      <c r="AE699" s="59"/>
      <c r="AF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c r="CR699" s="59"/>
      <c r="CS699" s="59"/>
      <c r="CT699" s="59"/>
      <c r="CU699" s="59"/>
      <c r="CV699" s="59"/>
      <c r="CW699" s="59"/>
      <c r="CX699" s="59"/>
      <c r="CY699" s="59"/>
      <c r="CZ699" s="59"/>
      <c r="DA699" s="59"/>
      <c r="DB699" s="59"/>
      <c r="DC699" s="59"/>
      <c r="DD699" s="59"/>
      <c r="DE699" s="59"/>
      <c r="DF699" s="59"/>
      <c r="DG699" s="59"/>
      <c r="DH699" s="59"/>
      <c r="DI699" s="59"/>
      <c r="DJ699" s="59"/>
      <c r="DK699" s="59"/>
      <c r="DL699" s="59"/>
      <c r="DM699" s="59"/>
      <c r="DN699" s="59"/>
      <c r="DO699" s="59"/>
      <c r="DP699" s="59"/>
      <c r="DQ699" s="59"/>
      <c r="DR699" s="59"/>
      <c r="DS699" s="59"/>
      <c r="DT699" s="59"/>
      <c r="DU699" s="59"/>
      <c r="DV699" s="59"/>
      <c r="DW699" s="59"/>
      <c r="DX699" s="59"/>
      <c r="DY699" s="59"/>
      <c r="DZ699" s="59"/>
      <c r="EA699" s="59"/>
      <c r="EB699" s="59"/>
    </row>
    <row r="700" spans="15:132" s="60" customFormat="1">
      <c r="O700" s="59"/>
      <c r="P700" s="59"/>
      <c r="Q700" s="59"/>
      <c r="R700" s="59"/>
      <c r="S700" s="59"/>
      <c r="T700" s="59"/>
      <c r="U700" s="59"/>
      <c r="V700" s="59"/>
      <c r="W700" s="59"/>
      <c r="X700" s="59"/>
      <c r="Y700" s="59"/>
      <c r="Z700" s="59"/>
      <c r="AA700" s="59"/>
      <c r="AB700" s="59"/>
      <c r="AC700" s="59"/>
      <c r="AD700" s="59"/>
      <c r="AE700" s="59"/>
      <c r="AF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c r="CR700" s="59"/>
      <c r="CS700" s="59"/>
      <c r="CT700" s="59"/>
      <c r="CU700" s="59"/>
      <c r="CV700" s="59"/>
      <c r="CW700" s="59"/>
      <c r="CX700" s="59"/>
      <c r="CY700" s="59"/>
      <c r="CZ700" s="59"/>
      <c r="DA700" s="59"/>
      <c r="DB700" s="59"/>
      <c r="DC700" s="59"/>
      <c r="DD700" s="59"/>
      <c r="DE700" s="59"/>
      <c r="DF700" s="59"/>
      <c r="DG700" s="59"/>
      <c r="DH700" s="59"/>
      <c r="DI700" s="59"/>
      <c r="DJ700" s="59"/>
      <c r="DK700" s="59"/>
      <c r="DL700" s="59"/>
      <c r="DM700" s="59"/>
      <c r="DN700" s="59"/>
      <c r="DO700" s="59"/>
      <c r="DP700" s="59"/>
      <c r="DQ700" s="59"/>
      <c r="DR700" s="59"/>
      <c r="DS700" s="59"/>
      <c r="DT700" s="59"/>
      <c r="DU700" s="59"/>
      <c r="DV700" s="59"/>
      <c r="DW700" s="59"/>
      <c r="DX700" s="59"/>
      <c r="DY700" s="59"/>
      <c r="DZ700" s="59"/>
      <c r="EA700" s="59"/>
      <c r="EB700" s="59"/>
    </row>
    <row r="701" spans="15:132" s="60" customFormat="1">
      <c r="O701" s="59"/>
      <c r="P701" s="59"/>
      <c r="Q701" s="59"/>
      <c r="R701" s="59"/>
      <c r="S701" s="59"/>
      <c r="T701" s="59"/>
      <c r="U701" s="59"/>
      <c r="V701" s="59"/>
      <c r="W701" s="59"/>
      <c r="X701" s="59"/>
      <c r="Y701" s="59"/>
      <c r="Z701" s="59"/>
      <c r="AA701" s="59"/>
      <c r="AB701" s="59"/>
      <c r="AC701" s="59"/>
      <c r="AD701" s="59"/>
      <c r="AE701" s="59"/>
      <c r="AF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c r="CR701" s="59"/>
      <c r="CS701" s="59"/>
      <c r="CT701" s="59"/>
      <c r="CU701" s="59"/>
      <c r="CV701" s="59"/>
      <c r="CW701" s="59"/>
      <c r="CX701" s="59"/>
      <c r="CY701" s="59"/>
      <c r="CZ701" s="59"/>
      <c r="DA701" s="59"/>
      <c r="DB701" s="59"/>
      <c r="DC701" s="59"/>
      <c r="DD701" s="59"/>
      <c r="DE701" s="59"/>
      <c r="DF701" s="59"/>
      <c r="DG701" s="59"/>
      <c r="DH701" s="59"/>
      <c r="DI701" s="59"/>
      <c r="DJ701" s="59"/>
      <c r="DK701" s="59"/>
      <c r="DL701" s="59"/>
      <c r="DM701" s="59"/>
      <c r="DN701" s="59"/>
      <c r="DO701" s="59"/>
      <c r="DP701" s="59"/>
      <c r="DQ701" s="59"/>
      <c r="DR701" s="59"/>
      <c r="DS701" s="59"/>
      <c r="DT701" s="59"/>
      <c r="DU701" s="59"/>
      <c r="DV701" s="59"/>
      <c r="DW701" s="59"/>
      <c r="DX701" s="59"/>
      <c r="DY701" s="59"/>
      <c r="DZ701" s="59"/>
      <c r="EA701" s="59"/>
      <c r="EB701" s="59"/>
    </row>
    <row r="702" spans="15:132" s="60" customFormat="1">
      <c r="O702" s="59"/>
      <c r="P702" s="59"/>
      <c r="Q702" s="59"/>
      <c r="R702" s="59"/>
      <c r="S702" s="59"/>
      <c r="T702" s="59"/>
      <c r="U702" s="59"/>
      <c r="V702" s="59"/>
      <c r="W702" s="59"/>
      <c r="X702" s="59"/>
      <c r="Y702" s="59"/>
      <c r="Z702" s="59"/>
      <c r="AA702" s="59"/>
      <c r="AB702" s="59"/>
      <c r="AC702" s="59"/>
      <c r="AD702" s="59"/>
      <c r="AE702" s="59"/>
      <c r="AF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c r="CR702" s="59"/>
      <c r="CS702" s="59"/>
      <c r="CT702" s="59"/>
      <c r="CU702" s="59"/>
      <c r="CV702" s="59"/>
      <c r="CW702" s="59"/>
      <c r="CX702" s="59"/>
      <c r="CY702" s="59"/>
      <c r="CZ702" s="59"/>
      <c r="DA702" s="59"/>
      <c r="DB702" s="59"/>
      <c r="DC702" s="59"/>
      <c r="DD702" s="59"/>
      <c r="DE702" s="59"/>
      <c r="DF702" s="59"/>
      <c r="DG702" s="59"/>
      <c r="DH702" s="59"/>
      <c r="DI702" s="59"/>
      <c r="DJ702" s="59"/>
      <c r="DK702" s="59"/>
      <c r="DL702" s="59"/>
      <c r="DM702" s="59"/>
      <c r="DN702" s="59"/>
      <c r="DO702" s="59"/>
      <c r="DP702" s="59"/>
      <c r="DQ702" s="59"/>
      <c r="DR702" s="59"/>
      <c r="DS702" s="59"/>
      <c r="DT702" s="59"/>
      <c r="DU702" s="59"/>
      <c r="DV702" s="59"/>
      <c r="DW702" s="59"/>
      <c r="DX702" s="59"/>
      <c r="DY702" s="59"/>
      <c r="DZ702" s="59"/>
      <c r="EA702" s="59"/>
      <c r="EB702" s="59"/>
    </row>
    <row r="703" spans="15:132" s="60" customFormat="1">
      <c r="O703" s="59"/>
      <c r="P703" s="59"/>
      <c r="Q703" s="59"/>
      <c r="R703" s="59"/>
      <c r="S703" s="59"/>
      <c r="T703" s="59"/>
      <c r="U703" s="59"/>
      <c r="V703" s="59"/>
      <c r="W703" s="59"/>
      <c r="X703" s="59"/>
      <c r="Y703" s="59"/>
      <c r="Z703" s="59"/>
      <c r="AA703" s="59"/>
      <c r="AB703" s="59"/>
      <c r="AC703" s="59"/>
      <c r="AD703" s="59"/>
      <c r="AE703" s="59"/>
      <c r="AF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c r="CR703" s="59"/>
      <c r="CS703" s="59"/>
      <c r="CT703" s="59"/>
      <c r="CU703" s="59"/>
      <c r="CV703" s="59"/>
      <c r="CW703" s="59"/>
      <c r="CX703" s="59"/>
      <c r="CY703" s="59"/>
      <c r="CZ703" s="59"/>
      <c r="DA703" s="59"/>
      <c r="DB703" s="59"/>
      <c r="DC703" s="59"/>
      <c r="DD703" s="59"/>
      <c r="DE703" s="59"/>
      <c r="DF703" s="59"/>
      <c r="DG703" s="59"/>
      <c r="DH703" s="59"/>
      <c r="DI703" s="59"/>
      <c r="DJ703" s="59"/>
      <c r="DK703" s="59"/>
      <c r="DL703" s="59"/>
      <c r="DM703" s="59"/>
      <c r="DN703" s="59"/>
      <c r="DO703" s="59"/>
      <c r="DP703" s="59"/>
      <c r="DQ703" s="59"/>
      <c r="DR703" s="59"/>
      <c r="DS703" s="59"/>
      <c r="DT703" s="59"/>
      <c r="DU703" s="59"/>
      <c r="DV703" s="59"/>
      <c r="DW703" s="59"/>
      <c r="DX703" s="59"/>
      <c r="DY703" s="59"/>
      <c r="DZ703" s="59"/>
      <c r="EA703" s="59"/>
      <c r="EB703" s="59"/>
    </row>
    <row r="704" spans="15:132" s="60" customFormat="1">
      <c r="O704" s="59"/>
      <c r="P704" s="59"/>
      <c r="Q704" s="59"/>
      <c r="R704" s="59"/>
      <c r="S704" s="59"/>
      <c r="T704" s="59"/>
      <c r="U704" s="59"/>
      <c r="V704" s="59"/>
      <c r="W704" s="59"/>
      <c r="X704" s="59"/>
      <c r="Y704" s="59"/>
      <c r="Z704" s="59"/>
      <c r="AA704" s="59"/>
      <c r="AB704" s="59"/>
      <c r="AC704" s="59"/>
      <c r="AD704" s="59"/>
      <c r="AE704" s="59"/>
      <c r="AF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c r="CR704" s="59"/>
      <c r="CS704" s="59"/>
      <c r="CT704" s="59"/>
      <c r="CU704" s="59"/>
      <c r="CV704" s="59"/>
      <c r="CW704" s="59"/>
      <c r="CX704" s="59"/>
      <c r="CY704" s="59"/>
      <c r="CZ704" s="59"/>
      <c r="DA704" s="59"/>
      <c r="DB704" s="59"/>
      <c r="DC704" s="59"/>
      <c r="DD704" s="59"/>
      <c r="DE704" s="59"/>
      <c r="DF704" s="59"/>
      <c r="DG704" s="59"/>
      <c r="DH704" s="59"/>
      <c r="DI704" s="59"/>
      <c r="DJ704" s="59"/>
      <c r="DK704" s="59"/>
      <c r="DL704" s="59"/>
      <c r="DM704" s="59"/>
      <c r="DN704" s="59"/>
      <c r="DO704" s="59"/>
      <c r="DP704" s="59"/>
      <c r="DQ704" s="59"/>
      <c r="DR704" s="59"/>
      <c r="DS704" s="59"/>
      <c r="DT704" s="59"/>
      <c r="DU704" s="59"/>
      <c r="DV704" s="59"/>
      <c r="DW704" s="59"/>
      <c r="DX704" s="59"/>
      <c r="DY704" s="59"/>
      <c r="DZ704" s="59"/>
      <c r="EA704" s="59"/>
      <c r="EB704" s="59"/>
    </row>
    <row r="705" spans="15:132" s="60" customFormat="1">
      <c r="O705" s="59"/>
      <c r="P705" s="59"/>
      <c r="Q705" s="59"/>
      <c r="R705" s="59"/>
      <c r="S705" s="59"/>
      <c r="T705" s="59"/>
      <c r="U705" s="59"/>
      <c r="V705" s="59"/>
      <c r="W705" s="59"/>
      <c r="X705" s="59"/>
      <c r="Y705" s="59"/>
      <c r="Z705" s="59"/>
      <c r="AA705" s="59"/>
      <c r="AB705" s="59"/>
      <c r="AC705" s="59"/>
      <c r="AD705" s="59"/>
      <c r="AE705" s="59"/>
      <c r="AF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c r="CR705" s="59"/>
      <c r="CS705" s="59"/>
      <c r="CT705" s="59"/>
      <c r="CU705" s="59"/>
      <c r="CV705" s="59"/>
      <c r="CW705" s="59"/>
      <c r="CX705" s="59"/>
      <c r="CY705" s="59"/>
      <c r="CZ705" s="59"/>
      <c r="DA705" s="59"/>
      <c r="DB705" s="59"/>
      <c r="DC705" s="59"/>
      <c r="DD705" s="59"/>
      <c r="DE705" s="59"/>
      <c r="DF705" s="59"/>
      <c r="DG705" s="59"/>
      <c r="DH705" s="59"/>
      <c r="DI705" s="59"/>
      <c r="DJ705" s="59"/>
      <c r="DK705" s="59"/>
      <c r="DL705" s="59"/>
      <c r="DM705" s="59"/>
      <c r="DN705" s="59"/>
      <c r="DO705" s="59"/>
      <c r="DP705" s="59"/>
      <c r="DQ705" s="59"/>
      <c r="DR705" s="59"/>
      <c r="DS705" s="59"/>
      <c r="DT705" s="59"/>
      <c r="DU705" s="59"/>
      <c r="DV705" s="59"/>
      <c r="DW705" s="59"/>
      <c r="DX705" s="59"/>
      <c r="DY705" s="59"/>
      <c r="DZ705" s="59"/>
      <c r="EA705" s="59"/>
      <c r="EB705" s="59"/>
    </row>
    <row r="706" spans="15:132" s="60" customFormat="1">
      <c r="O706" s="59"/>
      <c r="P706" s="59"/>
      <c r="Q706" s="59"/>
      <c r="R706" s="59"/>
      <c r="S706" s="59"/>
      <c r="T706" s="59"/>
      <c r="U706" s="59"/>
      <c r="V706" s="59"/>
      <c r="W706" s="59"/>
      <c r="X706" s="59"/>
      <c r="Y706" s="59"/>
      <c r="Z706" s="59"/>
      <c r="AA706" s="59"/>
      <c r="AB706" s="59"/>
      <c r="AC706" s="59"/>
      <c r="AD706" s="59"/>
      <c r="AE706" s="59"/>
      <c r="AF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c r="CR706" s="59"/>
      <c r="CS706" s="59"/>
      <c r="CT706" s="59"/>
      <c r="CU706" s="59"/>
      <c r="CV706" s="59"/>
      <c r="CW706" s="59"/>
      <c r="CX706" s="59"/>
      <c r="CY706" s="59"/>
      <c r="CZ706" s="59"/>
      <c r="DA706" s="59"/>
      <c r="DB706" s="59"/>
      <c r="DC706" s="59"/>
      <c r="DD706" s="59"/>
      <c r="DE706" s="59"/>
      <c r="DF706" s="59"/>
      <c r="DG706" s="59"/>
      <c r="DH706" s="59"/>
      <c r="DI706" s="59"/>
      <c r="DJ706" s="59"/>
      <c r="DK706" s="59"/>
      <c r="DL706" s="59"/>
      <c r="DM706" s="59"/>
      <c r="DN706" s="59"/>
      <c r="DO706" s="59"/>
      <c r="DP706" s="59"/>
      <c r="DQ706" s="59"/>
      <c r="DR706" s="59"/>
      <c r="DS706" s="59"/>
      <c r="DT706" s="59"/>
      <c r="DU706" s="59"/>
      <c r="DV706" s="59"/>
      <c r="DW706" s="59"/>
      <c r="DX706" s="59"/>
      <c r="DY706" s="59"/>
      <c r="DZ706" s="59"/>
      <c r="EA706" s="59"/>
      <c r="EB706" s="59"/>
    </row>
    <row r="707" spans="15:132" s="60" customFormat="1">
      <c r="O707" s="59"/>
      <c r="P707" s="59"/>
      <c r="Q707" s="59"/>
      <c r="R707" s="59"/>
      <c r="S707" s="59"/>
      <c r="T707" s="59"/>
      <c r="U707" s="59"/>
      <c r="V707" s="59"/>
      <c r="W707" s="59"/>
      <c r="X707" s="59"/>
      <c r="Y707" s="59"/>
      <c r="Z707" s="59"/>
      <c r="AA707" s="59"/>
      <c r="AB707" s="59"/>
      <c r="AC707" s="59"/>
      <c r="AD707" s="59"/>
      <c r="AE707" s="59"/>
      <c r="AF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c r="CR707" s="59"/>
      <c r="CS707" s="59"/>
      <c r="CT707" s="59"/>
      <c r="CU707" s="59"/>
      <c r="CV707" s="59"/>
      <c r="CW707" s="59"/>
      <c r="CX707" s="59"/>
      <c r="CY707" s="59"/>
      <c r="CZ707" s="59"/>
      <c r="DA707" s="59"/>
      <c r="DB707" s="59"/>
      <c r="DC707" s="59"/>
      <c r="DD707" s="59"/>
      <c r="DE707" s="59"/>
      <c r="DF707" s="59"/>
      <c r="DG707" s="59"/>
      <c r="DH707" s="59"/>
      <c r="DI707" s="59"/>
      <c r="DJ707" s="59"/>
      <c r="DK707" s="59"/>
      <c r="DL707" s="59"/>
      <c r="DM707" s="59"/>
      <c r="DN707" s="59"/>
      <c r="DO707" s="59"/>
      <c r="DP707" s="59"/>
      <c r="DQ707" s="59"/>
      <c r="DR707" s="59"/>
      <c r="DS707" s="59"/>
      <c r="DT707" s="59"/>
      <c r="DU707" s="59"/>
      <c r="DV707" s="59"/>
      <c r="DW707" s="59"/>
      <c r="DX707" s="59"/>
      <c r="DY707" s="59"/>
      <c r="DZ707" s="59"/>
      <c r="EA707" s="59"/>
      <c r="EB707" s="59"/>
    </row>
    <row r="708" spans="15:132" s="60" customFormat="1">
      <c r="O708" s="59"/>
      <c r="P708" s="59"/>
      <c r="Q708" s="59"/>
      <c r="R708" s="59"/>
      <c r="S708" s="59"/>
      <c r="T708" s="59"/>
      <c r="U708" s="59"/>
      <c r="V708" s="59"/>
      <c r="W708" s="59"/>
      <c r="X708" s="59"/>
      <c r="Y708" s="59"/>
      <c r="Z708" s="59"/>
      <c r="AA708" s="59"/>
      <c r="AB708" s="59"/>
      <c r="AC708" s="59"/>
      <c r="AD708" s="59"/>
      <c r="AE708" s="59"/>
      <c r="AF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c r="CR708" s="59"/>
      <c r="CS708" s="59"/>
      <c r="CT708" s="59"/>
      <c r="CU708" s="59"/>
      <c r="CV708" s="59"/>
      <c r="CW708" s="59"/>
      <c r="CX708" s="59"/>
      <c r="CY708" s="59"/>
      <c r="CZ708" s="59"/>
      <c r="DA708" s="59"/>
      <c r="DB708" s="59"/>
      <c r="DC708" s="59"/>
      <c r="DD708" s="59"/>
      <c r="DE708" s="59"/>
      <c r="DF708" s="59"/>
      <c r="DG708" s="59"/>
      <c r="DH708" s="59"/>
      <c r="DI708" s="59"/>
      <c r="DJ708" s="59"/>
      <c r="DK708" s="59"/>
      <c r="DL708" s="59"/>
      <c r="DM708" s="59"/>
      <c r="DN708" s="59"/>
      <c r="DO708" s="59"/>
      <c r="DP708" s="59"/>
      <c r="DQ708" s="59"/>
      <c r="DR708" s="59"/>
      <c r="DS708" s="59"/>
      <c r="DT708" s="59"/>
      <c r="DU708" s="59"/>
      <c r="DV708" s="59"/>
      <c r="DW708" s="59"/>
      <c r="DX708" s="59"/>
      <c r="DY708" s="59"/>
      <c r="DZ708" s="59"/>
      <c r="EA708" s="59"/>
      <c r="EB708" s="59"/>
    </row>
    <row r="709" spans="15:132" s="60" customFormat="1">
      <c r="O709" s="59"/>
      <c r="P709" s="59"/>
      <c r="Q709" s="59"/>
      <c r="R709" s="59"/>
      <c r="S709" s="59"/>
      <c r="T709" s="59"/>
      <c r="U709" s="59"/>
      <c r="V709" s="59"/>
      <c r="W709" s="59"/>
      <c r="X709" s="59"/>
      <c r="Y709" s="59"/>
      <c r="Z709" s="59"/>
      <c r="AA709" s="59"/>
      <c r="AB709" s="59"/>
      <c r="AC709" s="59"/>
      <c r="AD709" s="59"/>
      <c r="AE709" s="59"/>
      <c r="AF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c r="CR709" s="59"/>
      <c r="CS709" s="59"/>
      <c r="CT709" s="59"/>
      <c r="CU709" s="59"/>
      <c r="CV709" s="59"/>
      <c r="CW709" s="59"/>
      <c r="CX709" s="59"/>
      <c r="CY709" s="59"/>
      <c r="CZ709" s="59"/>
      <c r="DA709" s="59"/>
      <c r="DB709" s="59"/>
      <c r="DC709" s="59"/>
      <c r="DD709" s="59"/>
      <c r="DE709" s="59"/>
      <c r="DF709" s="59"/>
      <c r="DG709" s="59"/>
      <c r="DH709" s="59"/>
      <c r="DI709" s="59"/>
      <c r="DJ709" s="59"/>
      <c r="DK709" s="59"/>
      <c r="DL709" s="59"/>
      <c r="DM709" s="59"/>
      <c r="DN709" s="59"/>
      <c r="DO709" s="59"/>
      <c r="DP709" s="59"/>
      <c r="DQ709" s="59"/>
      <c r="DR709" s="59"/>
      <c r="DS709" s="59"/>
      <c r="DT709" s="59"/>
      <c r="DU709" s="59"/>
      <c r="DV709" s="59"/>
      <c r="DW709" s="59"/>
      <c r="DX709" s="59"/>
      <c r="DY709" s="59"/>
      <c r="DZ709" s="59"/>
      <c r="EA709" s="59"/>
      <c r="EB709" s="59"/>
    </row>
    <row r="710" spans="15:132" s="60" customFormat="1">
      <c r="O710" s="59"/>
      <c r="P710" s="59"/>
      <c r="Q710" s="59"/>
      <c r="R710" s="59"/>
      <c r="S710" s="59"/>
      <c r="T710" s="59"/>
      <c r="U710" s="59"/>
      <c r="V710" s="59"/>
      <c r="W710" s="59"/>
      <c r="X710" s="59"/>
      <c r="Y710" s="59"/>
      <c r="Z710" s="59"/>
      <c r="AA710" s="59"/>
      <c r="AB710" s="59"/>
      <c r="AC710" s="59"/>
      <c r="AD710" s="59"/>
      <c r="AE710" s="59"/>
      <c r="AF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c r="CR710" s="59"/>
      <c r="CS710" s="59"/>
      <c r="CT710" s="59"/>
      <c r="CU710" s="59"/>
      <c r="CV710" s="59"/>
      <c r="CW710" s="59"/>
      <c r="CX710" s="59"/>
      <c r="CY710" s="59"/>
      <c r="CZ710" s="59"/>
      <c r="DA710" s="59"/>
      <c r="DB710" s="59"/>
      <c r="DC710" s="59"/>
      <c r="DD710" s="59"/>
      <c r="DE710" s="59"/>
      <c r="DF710" s="59"/>
      <c r="DG710" s="59"/>
      <c r="DH710" s="59"/>
      <c r="DI710" s="59"/>
      <c r="DJ710" s="59"/>
      <c r="DK710" s="59"/>
      <c r="DL710" s="59"/>
      <c r="DM710" s="59"/>
      <c r="DN710" s="59"/>
      <c r="DO710" s="59"/>
      <c r="DP710" s="59"/>
      <c r="DQ710" s="59"/>
      <c r="DR710" s="59"/>
      <c r="DS710" s="59"/>
      <c r="DT710" s="59"/>
      <c r="DU710" s="59"/>
      <c r="DV710" s="59"/>
      <c r="DW710" s="59"/>
      <c r="DX710" s="59"/>
      <c r="DY710" s="59"/>
      <c r="DZ710" s="59"/>
      <c r="EA710" s="59"/>
      <c r="EB710" s="59"/>
    </row>
    <row r="711" spans="15:132" s="60" customFormat="1">
      <c r="O711" s="59"/>
      <c r="P711" s="59"/>
      <c r="Q711" s="59"/>
      <c r="R711" s="59"/>
      <c r="S711" s="59"/>
      <c r="T711" s="59"/>
      <c r="U711" s="59"/>
      <c r="V711" s="59"/>
      <c r="W711" s="59"/>
      <c r="X711" s="59"/>
      <c r="Y711" s="59"/>
      <c r="Z711" s="59"/>
      <c r="AA711" s="59"/>
      <c r="AB711" s="59"/>
      <c r="AC711" s="59"/>
      <c r="AD711" s="59"/>
      <c r="AE711" s="59"/>
      <c r="AF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c r="CR711" s="59"/>
      <c r="CS711" s="59"/>
      <c r="CT711" s="59"/>
      <c r="CU711" s="59"/>
      <c r="CV711" s="59"/>
      <c r="CW711" s="59"/>
      <c r="CX711" s="59"/>
      <c r="CY711" s="59"/>
      <c r="CZ711" s="59"/>
      <c r="DA711" s="59"/>
      <c r="DB711" s="59"/>
      <c r="DC711" s="59"/>
      <c r="DD711" s="59"/>
      <c r="DE711" s="59"/>
      <c r="DF711" s="59"/>
      <c r="DG711" s="59"/>
      <c r="DH711" s="59"/>
      <c r="DI711" s="59"/>
      <c r="DJ711" s="59"/>
      <c r="DK711" s="59"/>
      <c r="DL711" s="59"/>
      <c r="DM711" s="59"/>
      <c r="DN711" s="59"/>
      <c r="DO711" s="59"/>
      <c r="DP711" s="59"/>
      <c r="DQ711" s="59"/>
      <c r="DR711" s="59"/>
      <c r="DS711" s="59"/>
      <c r="DT711" s="59"/>
      <c r="DU711" s="59"/>
      <c r="DV711" s="59"/>
      <c r="DW711" s="59"/>
      <c r="DX711" s="59"/>
      <c r="DY711" s="59"/>
      <c r="DZ711" s="59"/>
      <c r="EA711" s="59"/>
      <c r="EB711" s="59"/>
    </row>
    <row r="712" spans="15:132" s="60" customFormat="1">
      <c r="O712" s="59"/>
      <c r="P712" s="59"/>
      <c r="Q712" s="59"/>
      <c r="R712" s="59"/>
      <c r="S712" s="59"/>
      <c r="T712" s="59"/>
      <c r="U712" s="59"/>
      <c r="V712" s="59"/>
      <c r="W712" s="59"/>
      <c r="X712" s="59"/>
      <c r="Y712" s="59"/>
      <c r="Z712" s="59"/>
      <c r="AA712" s="59"/>
      <c r="AB712" s="59"/>
      <c r="AC712" s="59"/>
      <c r="AD712" s="59"/>
      <c r="AE712" s="59"/>
      <c r="AF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c r="CR712" s="59"/>
      <c r="CS712" s="59"/>
      <c r="CT712" s="59"/>
      <c r="CU712" s="59"/>
      <c r="CV712" s="59"/>
      <c r="CW712" s="59"/>
      <c r="CX712" s="59"/>
      <c r="CY712" s="59"/>
      <c r="CZ712" s="59"/>
      <c r="DA712" s="59"/>
      <c r="DB712" s="59"/>
      <c r="DC712" s="59"/>
      <c r="DD712" s="59"/>
      <c r="DE712" s="59"/>
      <c r="DF712" s="59"/>
      <c r="DG712" s="59"/>
      <c r="DH712" s="59"/>
      <c r="DI712" s="59"/>
      <c r="DJ712" s="59"/>
      <c r="DK712" s="59"/>
      <c r="DL712" s="59"/>
      <c r="DM712" s="59"/>
      <c r="DN712" s="59"/>
      <c r="DO712" s="59"/>
      <c r="DP712" s="59"/>
      <c r="DQ712" s="59"/>
      <c r="DR712" s="59"/>
      <c r="DS712" s="59"/>
      <c r="DT712" s="59"/>
      <c r="DU712" s="59"/>
      <c r="DV712" s="59"/>
      <c r="DW712" s="59"/>
      <c r="DX712" s="59"/>
      <c r="DY712" s="59"/>
      <c r="DZ712" s="59"/>
      <c r="EA712" s="59"/>
      <c r="EB712" s="59"/>
    </row>
    <row r="713" spans="15:132" s="60" customFormat="1">
      <c r="O713" s="59"/>
      <c r="P713" s="59"/>
      <c r="Q713" s="59"/>
      <c r="R713" s="59"/>
      <c r="S713" s="59"/>
      <c r="T713" s="59"/>
      <c r="U713" s="59"/>
      <c r="V713" s="59"/>
      <c r="W713" s="59"/>
      <c r="X713" s="59"/>
      <c r="Y713" s="59"/>
      <c r="Z713" s="59"/>
      <c r="AA713" s="59"/>
      <c r="AB713" s="59"/>
      <c r="AC713" s="59"/>
      <c r="AD713" s="59"/>
      <c r="AE713" s="59"/>
      <c r="AF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c r="CR713" s="59"/>
      <c r="CS713" s="59"/>
      <c r="CT713" s="59"/>
      <c r="CU713" s="59"/>
      <c r="CV713" s="59"/>
      <c r="CW713" s="59"/>
      <c r="CX713" s="59"/>
      <c r="CY713" s="59"/>
      <c r="CZ713" s="59"/>
      <c r="DA713" s="59"/>
      <c r="DB713" s="59"/>
      <c r="DC713" s="59"/>
      <c r="DD713" s="59"/>
      <c r="DE713" s="59"/>
      <c r="DF713" s="59"/>
      <c r="DG713" s="59"/>
      <c r="DH713" s="59"/>
      <c r="DI713" s="59"/>
      <c r="DJ713" s="59"/>
      <c r="DK713" s="59"/>
      <c r="DL713" s="59"/>
      <c r="DM713" s="59"/>
      <c r="DN713" s="59"/>
      <c r="DO713" s="59"/>
      <c r="DP713" s="59"/>
      <c r="DQ713" s="59"/>
      <c r="DR713" s="59"/>
      <c r="DS713" s="59"/>
      <c r="DT713" s="59"/>
      <c r="DU713" s="59"/>
      <c r="DV713" s="59"/>
      <c r="DW713" s="59"/>
      <c r="DX713" s="59"/>
      <c r="DY713" s="59"/>
      <c r="DZ713" s="59"/>
      <c r="EA713" s="59"/>
      <c r="EB713" s="59"/>
    </row>
    <row r="714" spans="15:132" s="60" customFormat="1">
      <c r="O714" s="59"/>
      <c r="P714" s="59"/>
      <c r="Q714" s="59"/>
      <c r="R714" s="59"/>
      <c r="S714" s="59"/>
      <c r="T714" s="59"/>
      <c r="U714" s="59"/>
      <c r="V714" s="59"/>
      <c r="W714" s="59"/>
      <c r="X714" s="59"/>
      <c r="Y714" s="59"/>
      <c r="Z714" s="59"/>
      <c r="AA714" s="59"/>
      <c r="AB714" s="59"/>
      <c r="AC714" s="59"/>
      <c r="AD714" s="59"/>
      <c r="AE714" s="59"/>
      <c r="AF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c r="CR714" s="59"/>
      <c r="CS714" s="59"/>
      <c r="CT714" s="59"/>
      <c r="CU714" s="59"/>
      <c r="CV714" s="59"/>
      <c r="CW714" s="59"/>
      <c r="CX714" s="59"/>
      <c r="CY714" s="59"/>
      <c r="CZ714" s="59"/>
      <c r="DA714" s="59"/>
      <c r="DB714" s="59"/>
      <c r="DC714" s="59"/>
      <c r="DD714" s="59"/>
      <c r="DE714" s="59"/>
      <c r="DF714" s="59"/>
      <c r="DG714" s="59"/>
      <c r="DH714" s="59"/>
      <c r="DI714" s="59"/>
      <c r="DJ714" s="59"/>
      <c r="DK714" s="59"/>
      <c r="DL714" s="59"/>
      <c r="DM714" s="59"/>
      <c r="DN714" s="59"/>
      <c r="DO714" s="59"/>
      <c r="DP714" s="59"/>
      <c r="DQ714" s="59"/>
      <c r="DR714" s="59"/>
      <c r="DS714" s="59"/>
      <c r="DT714" s="59"/>
      <c r="DU714" s="59"/>
      <c r="DV714" s="59"/>
      <c r="DW714" s="59"/>
      <c r="DX714" s="59"/>
      <c r="DY714" s="59"/>
      <c r="DZ714" s="59"/>
      <c r="EA714" s="59"/>
      <c r="EB714" s="59"/>
    </row>
    <row r="715" spans="15:132" s="60" customFormat="1">
      <c r="O715" s="59"/>
      <c r="P715" s="59"/>
      <c r="Q715" s="59"/>
      <c r="R715" s="59"/>
      <c r="S715" s="59"/>
      <c r="T715" s="59"/>
      <c r="U715" s="59"/>
      <c r="V715" s="59"/>
      <c r="W715" s="59"/>
      <c r="X715" s="59"/>
      <c r="Y715" s="59"/>
      <c r="Z715" s="59"/>
      <c r="AA715" s="59"/>
      <c r="AB715" s="59"/>
      <c r="AC715" s="59"/>
      <c r="AD715" s="59"/>
      <c r="AE715" s="59"/>
      <c r="AF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c r="CR715" s="59"/>
      <c r="CS715" s="59"/>
      <c r="CT715" s="59"/>
      <c r="CU715" s="59"/>
      <c r="CV715" s="59"/>
      <c r="CW715" s="59"/>
      <c r="CX715" s="59"/>
      <c r="CY715" s="59"/>
      <c r="CZ715" s="59"/>
      <c r="DA715" s="59"/>
      <c r="DB715" s="59"/>
      <c r="DC715" s="59"/>
      <c r="DD715" s="59"/>
      <c r="DE715" s="59"/>
      <c r="DF715" s="59"/>
      <c r="DG715" s="59"/>
      <c r="DH715" s="59"/>
      <c r="DI715" s="59"/>
      <c r="DJ715" s="59"/>
      <c r="DK715" s="59"/>
      <c r="DL715" s="59"/>
      <c r="DM715" s="59"/>
      <c r="DN715" s="59"/>
      <c r="DO715" s="59"/>
      <c r="DP715" s="59"/>
      <c r="DQ715" s="59"/>
      <c r="DR715" s="59"/>
      <c r="DS715" s="59"/>
      <c r="DT715" s="59"/>
      <c r="DU715" s="59"/>
      <c r="DV715" s="59"/>
      <c r="DW715" s="59"/>
      <c r="DX715" s="59"/>
      <c r="DY715" s="59"/>
      <c r="DZ715" s="59"/>
      <c r="EA715" s="59"/>
      <c r="EB715" s="59"/>
    </row>
    <row r="716" spans="15:132" s="60" customFormat="1">
      <c r="O716" s="59"/>
      <c r="P716" s="59"/>
      <c r="Q716" s="59"/>
      <c r="R716" s="59"/>
      <c r="S716" s="59"/>
      <c r="T716" s="59"/>
      <c r="U716" s="59"/>
      <c r="V716" s="59"/>
      <c r="W716" s="59"/>
      <c r="X716" s="59"/>
      <c r="Y716" s="59"/>
      <c r="Z716" s="59"/>
      <c r="AA716" s="59"/>
      <c r="AB716" s="59"/>
      <c r="AC716" s="59"/>
      <c r="AD716" s="59"/>
      <c r="AE716" s="59"/>
      <c r="AF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c r="CR716" s="59"/>
      <c r="CS716" s="59"/>
      <c r="CT716" s="59"/>
      <c r="CU716" s="59"/>
      <c r="CV716" s="59"/>
      <c r="CW716" s="59"/>
      <c r="CX716" s="59"/>
      <c r="CY716" s="59"/>
      <c r="CZ716" s="59"/>
      <c r="DA716" s="59"/>
      <c r="DB716" s="59"/>
      <c r="DC716" s="59"/>
      <c r="DD716" s="59"/>
      <c r="DE716" s="59"/>
      <c r="DF716" s="59"/>
      <c r="DG716" s="59"/>
      <c r="DH716" s="59"/>
      <c r="DI716" s="59"/>
      <c r="DJ716" s="59"/>
      <c r="DK716" s="59"/>
      <c r="DL716" s="59"/>
      <c r="DM716" s="59"/>
      <c r="DN716" s="59"/>
      <c r="DO716" s="59"/>
      <c r="DP716" s="59"/>
      <c r="DQ716" s="59"/>
      <c r="DR716" s="59"/>
      <c r="DS716" s="59"/>
      <c r="DT716" s="59"/>
      <c r="DU716" s="59"/>
      <c r="DV716" s="59"/>
      <c r="DW716" s="59"/>
      <c r="DX716" s="59"/>
      <c r="DY716" s="59"/>
      <c r="DZ716" s="59"/>
      <c r="EA716" s="59"/>
      <c r="EB716" s="59"/>
    </row>
    <row r="717" spans="15:132" s="60" customFormat="1">
      <c r="O717" s="59"/>
      <c r="P717" s="59"/>
      <c r="Q717" s="59"/>
      <c r="R717" s="59"/>
      <c r="S717" s="59"/>
      <c r="T717" s="59"/>
      <c r="U717" s="59"/>
      <c r="V717" s="59"/>
      <c r="W717" s="59"/>
      <c r="X717" s="59"/>
      <c r="Y717" s="59"/>
      <c r="Z717" s="59"/>
      <c r="AA717" s="59"/>
      <c r="AB717" s="59"/>
      <c r="AC717" s="59"/>
      <c r="AD717" s="59"/>
      <c r="AE717" s="59"/>
      <c r="AF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c r="CR717" s="59"/>
      <c r="CS717" s="59"/>
      <c r="CT717" s="59"/>
      <c r="CU717" s="59"/>
      <c r="CV717" s="59"/>
      <c r="CW717" s="59"/>
      <c r="CX717" s="59"/>
      <c r="CY717" s="59"/>
      <c r="CZ717" s="59"/>
      <c r="DA717" s="59"/>
      <c r="DB717" s="59"/>
      <c r="DC717" s="59"/>
      <c r="DD717" s="59"/>
      <c r="DE717" s="59"/>
      <c r="DF717" s="59"/>
      <c r="DG717" s="59"/>
      <c r="DH717" s="59"/>
      <c r="DI717" s="59"/>
      <c r="DJ717" s="59"/>
      <c r="DK717" s="59"/>
      <c r="DL717" s="59"/>
      <c r="DM717" s="59"/>
      <c r="DN717" s="59"/>
      <c r="DO717" s="59"/>
      <c r="DP717" s="59"/>
      <c r="DQ717" s="59"/>
      <c r="DR717" s="59"/>
      <c r="DS717" s="59"/>
      <c r="DT717" s="59"/>
      <c r="DU717" s="59"/>
      <c r="DV717" s="59"/>
      <c r="DW717" s="59"/>
      <c r="DX717" s="59"/>
      <c r="DY717" s="59"/>
      <c r="DZ717" s="59"/>
      <c r="EA717" s="59"/>
      <c r="EB717" s="59"/>
    </row>
    <row r="718" spans="15:132" s="60" customFormat="1">
      <c r="O718" s="59"/>
      <c r="P718" s="59"/>
      <c r="Q718" s="59"/>
      <c r="R718" s="59"/>
      <c r="S718" s="59"/>
      <c r="T718" s="59"/>
      <c r="U718" s="59"/>
      <c r="V718" s="59"/>
      <c r="W718" s="59"/>
      <c r="X718" s="59"/>
      <c r="Y718" s="59"/>
      <c r="Z718" s="59"/>
      <c r="AA718" s="59"/>
      <c r="AB718" s="59"/>
      <c r="AC718" s="59"/>
      <c r="AD718" s="59"/>
      <c r="AE718" s="59"/>
      <c r="AF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c r="CR718" s="59"/>
      <c r="CS718" s="59"/>
      <c r="CT718" s="59"/>
      <c r="CU718" s="59"/>
      <c r="CV718" s="59"/>
      <c r="CW718" s="59"/>
      <c r="CX718" s="59"/>
      <c r="CY718" s="59"/>
      <c r="CZ718" s="59"/>
      <c r="DA718" s="59"/>
      <c r="DB718" s="59"/>
      <c r="DC718" s="59"/>
      <c r="DD718" s="59"/>
      <c r="DE718" s="59"/>
      <c r="DF718" s="59"/>
      <c r="DG718" s="59"/>
      <c r="DH718" s="59"/>
      <c r="DI718" s="59"/>
      <c r="DJ718" s="59"/>
      <c r="DK718" s="59"/>
      <c r="DL718" s="59"/>
      <c r="DM718" s="59"/>
      <c r="DN718" s="59"/>
      <c r="DO718" s="59"/>
      <c r="DP718" s="59"/>
      <c r="DQ718" s="59"/>
      <c r="DR718" s="59"/>
      <c r="DS718" s="59"/>
      <c r="DT718" s="59"/>
      <c r="DU718" s="59"/>
      <c r="DV718" s="59"/>
      <c r="DW718" s="59"/>
      <c r="DX718" s="59"/>
      <c r="DY718" s="59"/>
      <c r="DZ718" s="59"/>
      <c r="EA718" s="59"/>
      <c r="EB718" s="59"/>
    </row>
    <row r="719" spans="15:132" s="60" customFormat="1">
      <c r="O719" s="59"/>
      <c r="P719" s="59"/>
      <c r="Q719" s="59"/>
      <c r="R719" s="59"/>
      <c r="S719" s="59"/>
      <c r="T719" s="59"/>
      <c r="U719" s="59"/>
      <c r="V719" s="59"/>
      <c r="W719" s="59"/>
      <c r="X719" s="59"/>
      <c r="Y719" s="59"/>
      <c r="Z719" s="59"/>
      <c r="AA719" s="59"/>
      <c r="AB719" s="59"/>
      <c r="AC719" s="59"/>
      <c r="AD719" s="59"/>
      <c r="AE719" s="59"/>
      <c r="AF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c r="CR719" s="59"/>
      <c r="CS719" s="59"/>
      <c r="CT719" s="59"/>
      <c r="CU719" s="59"/>
      <c r="CV719" s="59"/>
      <c r="CW719" s="59"/>
      <c r="CX719" s="59"/>
      <c r="CY719" s="59"/>
      <c r="CZ719" s="59"/>
      <c r="DA719" s="59"/>
      <c r="DB719" s="59"/>
      <c r="DC719" s="59"/>
      <c r="DD719" s="59"/>
      <c r="DE719" s="59"/>
      <c r="DF719" s="59"/>
      <c r="DG719" s="59"/>
      <c r="DH719" s="59"/>
      <c r="DI719" s="59"/>
      <c r="DJ719" s="59"/>
      <c r="DK719" s="59"/>
      <c r="DL719" s="59"/>
      <c r="DM719" s="59"/>
      <c r="DN719" s="59"/>
      <c r="DO719" s="59"/>
      <c r="DP719" s="59"/>
      <c r="DQ719" s="59"/>
      <c r="DR719" s="59"/>
      <c r="DS719" s="59"/>
      <c r="DT719" s="59"/>
      <c r="DU719" s="59"/>
      <c r="DV719" s="59"/>
      <c r="DW719" s="59"/>
      <c r="DX719" s="59"/>
      <c r="DY719" s="59"/>
      <c r="DZ719" s="59"/>
      <c r="EA719" s="59"/>
      <c r="EB719" s="59"/>
    </row>
    <row r="720" spans="15:132" s="60" customFormat="1">
      <c r="O720" s="59"/>
      <c r="P720" s="59"/>
      <c r="Q720" s="59"/>
      <c r="R720" s="59"/>
      <c r="S720" s="59"/>
      <c r="T720" s="59"/>
      <c r="U720" s="59"/>
      <c r="V720" s="59"/>
      <c r="W720" s="59"/>
      <c r="X720" s="59"/>
      <c r="Y720" s="59"/>
      <c r="Z720" s="59"/>
      <c r="AA720" s="59"/>
      <c r="AB720" s="59"/>
      <c r="AC720" s="59"/>
      <c r="AD720" s="59"/>
      <c r="AE720" s="59"/>
      <c r="AF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c r="CR720" s="59"/>
      <c r="CS720" s="59"/>
      <c r="CT720" s="59"/>
      <c r="CU720" s="59"/>
      <c r="CV720" s="59"/>
      <c r="CW720" s="59"/>
      <c r="CX720" s="59"/>
      <c r="CY720" s="59"/>
      <c r="CZ720" s="59"/>
      <c r="DA720" s="59"/>
      <c r="DB720" s="59"/>
      <c r="DC720" s="59"/>
      <c r="DD720" s="59"/>
      <c r="DE720" s="59"/>
      <c r="DF720" s="59"/>
      <c r="DG720" s="59"/>
      <c r="DH720" s="59"/>
      <c r="DI720" s="59"/>
      <c r="DJ720" s="59"/>
      <c r="DK720" s="59"/>
      <c r="DL720" s="59"/>
      <c r="DM720" s="59"/>
      <c r="DN720" s="59"/>
      <c r="DO720" s="59"/>
      <c r="DP720" s="59"/>
      <c r="DQ720" s="59"/>
      <c r="DR720" s="59"/>
      <c r="DS720" s="59"/>
      <c r="DT720" s="59"/>
      <c r="DU720" s="59"/>
      <c r="DV720" s="59"/>
      <c r="DW720" s="59"/>
      <c r="DX720" s="59"/>
      <c r="DY720" s="59"/>
      <c r="DZ720" s="59"/>
      <c r="EA720" s="59"/>
      <c r="EB720" s="59"/>
    </row>
    <row r="721" spans="15:132" s="60" customFormat="1">
      <c r="O721" s="59"/>
      <c r="P721" s="59"/>
      <c r="Q721" s="59"/>
      <c r="R721" s="59"/>
      <c r="S721" s="59"/>
      <c r="T721" s="59"/>
      <c r="U721" s="59"/>
      <c r="V721" s="59"/>
      <c r="W721" s="59"/>
      <c r="X721" s="59"/>
      <c r="Y721" s="59"/>
      <c r="Z721" s="59"/>
      <c r="AA721" s="59"/>
      <c r="AB721" s="59"/>
      <c r="AC721" s="59"/>
      <c r="AD721" s="59"/>
      <c r="AE721" s="59"/>
      <c r="AF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c r="CR721" s="59"/>
      <c r="CS721" s="59"/>
      <c r="CT721" s="59"/>
      <c r="CU721" s="59"/>
      <c r="CV721" s="59"/>
      <c r="CW721" s="59"/>
      <c r="CX721" s="59"/>
      <c r="CY721" s="59"/>
      <c r="CZ721" s="59"/>
      <c r="DA721" s="59"/>
      <c r="DB721" s="59"/>
      <c r="DC721" s="59"/>
      <c r="DD721" s="59"/>
      <c r="DE721" s="59"/>
      <c r="DF721" s="59"/>
      <c r="DG721" s="59"/>
      <c r="DH721" s="59"/>
      <c r="DI721" s="59"/>
      <c r="DJ721" s="59"/>
      <c r="DK721" s="59"/>
      <c r="DL721" s="59"/>
      <c r="DM721" s="59"/>
      <c r="DN721" s="59"/>
      <c r="DO721" s="59"/>
      <c r="DP721" s="59"/>
      <c r="DQ721" s="59"/>
      <c r="DR721" s="59"/>
      <c r="DS721" s="59"/>
      <c r="DT721" s="59"/>
      <c r="DU721" s="59"/>
      <c r="DV721" s="59"/>
      <c r="DW721" s="59"/>
      <c r="DX721" s="59"/>
      <c r="DY721" s="59"/>
      <c r="DZ721" s="59"/>
      <c r="EA721" s="59"/>
      <c r="EB721" s="59"/>
    </row>
    <row r="722" spans="15:132" s="60" customFormat="1">
      <c r="O722" s="59"/>
      <c r="P722" s="59"/>
      <c r="Q722" s="59"/>
      <c r="R722" s="59"/>
      <c r="S722" s="59"/>
      <c r="T722" s="59"/>
      <c r="U722" s="59"/>
      <c r="V722" s="59"/>
      <c r="W722" s="59"/>
      <c r="X722" s="59"/>
      <c r="Y722" s="59"/>
      <c r="Z722" s="59"/>
      <c r="AA722" s="59"/>
      <c r="AB722" s="59"/>
      <c r="AC722" s="59"/>
      <c r="AD722" s="59"/>
      <c r="AE722" s="59"/>
      <c r="AF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c r="CR722" s="59"/>
      <c r="CS722" s="59"/>
      <c r="CT722" s="59"/>
      <c r="CU722" s="59"/>
      <c r="CV722" s="59"/>
      <c r="CW722" s="59"/>
      <c r="CX722" s="59"/>
      <c r="CY722" s="59"/>
      <c r="CZ722" s="59"/>
      <c r="DA722" s="59"/>
      <c r="DB722" s="59"/>
      <c r="DC722" s="59"/>
      <c r="DD722" s="59"/>
      <c r="DE722" s="59"/>
      <c r="DF722" s="59"/>
      <c r="DG722" s="59"/>
      <c r="DH722" s="59"/>
      <c r="DI722" s="59"/>
      <c r="DJ722" s="59"/>
      <c r="DK722" s="59"/>
      <c r="DL722" s="59"/>
      <c r="DM722" s="59"/>
      <c r="DN722" s="59"/>
      <c r="DO722" s="59"/>
      <c r="DP722" s="59"/>
      <c r="DQ722" s="59"/>
      <c r="DR722" s="59"/>
      <c r="DS722" s="59"/>
      <c r="DT722" s="59"/>
      <c r="DU722" s="59"/>
      <c r="DV722" s="59"/>
      <c r="DW722" s="59"/>
      <c r="DX722" s="59"/>
      <c r="DY722" s="59"/>
      <c r="DZ722" s="59"/>
      <c r="EA722" s="59"/>
      <c r="EB722" s="59"/>
    </row>
    <row r="723" spans="15:132" s="60" customFormat="1">
      <c r="O723" s="59"/>
      <c r="P723" s="59"/>
      <c r="Q723" s="59"/>
      <c r="R723" s="59"/>
      <c r="S723" s="59"/>
      <c r="T723" s="59"/>
      <c r="U723" s="59"/>
      <c r="V723" s="59"/>
      <c r="W723" s="59"/>
      <c r="X723" s="59"/>
      <c r="Y723" s="59"/>
      <c r="Z723" s="59"/>
      <c r="AA723" s="59"/>
      <c r="AB723" s="59"/>
      <c r="AC723" s="59"/>
      <c r="AD723" s="59"/>
      <c r="AE723" s="59"/>
      <c r="AF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c r="CR723" s="59"/>
      <c r="CS723" s="59"/>
      <c r="CT723" s="59"/>
      <c r="CU723" s="59"/>
      <c r="CV723" s="59"/>
      <c r="CW723" s="59"/>
      <c r="CX723" s="59"/>
      <c r="CY723" s="59"/>
      <c r="CZ723" s="59"/>
      <c r="DA723" s="59"/>
      <c r="DB723" s="59"/>
      <c r="DC723" s="59"/>
      <c r="DD723" s="59"/>
      <c r="DE723" s="59"/>
      <c r="DF723" s="59"/>
      <c r="DG723" s="59"/>
      <c r="DH723" s="59"/>
      <c r="DI723" s="59"/>
      <c r="DJ723" s="59"/>
      <c r="DK723" s="59"/>
      <c r="DL723" s="59"/>
      <c r="DM723" s="59"/>
      <c r="DN723" s="59"/>
      <c r="DO723" s="59"/>
      <c r="DP723" s="59"/>
      <c r="DQ723" s="59"/>
      <c r="DR723" s="59"/>
      <c r="DS723" s="59"/>
      <c r="DT723" s="59"/>
      <c r="DU723" s="59"/>
      <c r="DV723" s="59"/>
      <c r="DW723" s="59"/>
      <c r="DX723" s="59"/>
      <c r="DY723" s="59"/>
      <c r="DZ723" s="59"/>
      <c r="EA723" s="59"/>
      <c r="EB723" s="59"/>
    </row>
    <row r="724" spans="15:132" s="60" customFormat="1">
      <c r="O724" s="59"/>
      <c r="P724" s="59"/>
      <c r="Q724" s="59"/>
      <c r="R724" s="59"/>
      <c r="S724" s="59"/>
      <c r="T724" s="59"/>
      <c r="U724" s="59"/>
      <c r="V724" s="59"/>
      <c r="W724" s="59"/>
      <c r="X724" s="59"/>
      <c r="Y724" s="59"/>
      <c r="Z724" s="59"/>
      <c r="AA724" s="59"/>
      <c r="AB724" s="59"/>
      <c r="AC724" s="59"/>
      <c r="AD724" s="59"/>
      <c r="AE724" s="59"/>
      <c r="AF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c r="CR724" s="59"/>
      <c r="CS724" s="59"/>
      <c r="CT724" s="59"/>
      <c r="CU724" s="59"/>
      <c r="CV724" s="59"/>
      <c r="CW724" s="59"/>
      <c r="CX724" s="59"/>
      <c r="CY724" s="59"/>
      <c r="CZ724" s="59"/>
      <c r="DA724" s="59"/>
      <c r="DB724" s="59"/>
      <c r="DC724" s="59"/>
      <c r="DD724" s="59"/>
      <c r="DE724" s="59"/>
      <c r="DF724" s="59"/>
      <c r="DG724" s="59"/>
      <c r="DH724" s="59"/>
      <c r="DI724" s="59"/>
      <c r="DJ724" s="59"/>
      <c r="DK724" s="59"/>
      <c r="DL724" s="59"/>
      <c r="DM724" s="59"/>
      <c r="DN724" s="59"/>
      <c r="DO724" s="59"/>
      <c r="DP724" s="59"/>
      <c r="DQ724" s="59"/>
      <c r="DR724" s="59"/>
      <c r="DS724" s="59"/>
      <c r="DT724" s="59"/>
      <c r="DU724" s="59"/>
      <c r="DV724" s="59"/>
      <c r="DW724" s="59"/>
      <c r="DX724" s="59"/>
      <c r="DY724" s="59"/>
      <c r="DZ724" s="59"/>
      <c r="EA724" s="59"/>
      <c r="EB724" s="59"/>
    </row>
    <row r="725" spans="15:132" s="60" customFormat="1">
      <c r="O725" s="59"/>
      <c r="P725" s="59"/>
      <c r="Q725" s="59"/>
      <c r="R725" s="59"/>
      <c r="S725" s="59"/>
      <c r="T725" s="59"/>
      <c r="U725" s="59"/>
      <c r="V725" s="59"/>
      <c r="W725" s="59"/>
      <c r="X725" s="59"/>
      <c r="Y725" s="59"/>
      <c r="Z725" s="59"/>
      <c r="AA725" s="59"/>
      <c r="AB725" s="59"/>
      <c r="AC725" s="59"/>
      <c r="AD725" s="59"/>
      <c r="AE725" s="59"/>
      <c r="AF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c r="CR725" s="59"/>
      <c r="CS725" s="59"/>
      <c r="CT725" s="59"/>
      <c r="CU725" s="59"/>
      <c r="CV725" s="59"/>
      <c r="CW725" s="59"/>
      <c r="CX725" s="59"/>
      <c r="CY725" s="59"/>
      <c r="CZ725" s="59"/>
      <c r="DA725" s="59"/>
      <c r="DB725" s="59"/>
      <c r="DC725" s="59"/>
      <c r="DD725" s="59"/>
      <c r="DE725" s="59"/>
      <c r="DF725" s="59"/>
      <c r="DG725" s="59"/>
      <c r="DH725" s="59"/>
      <c r="DI725" s="59"/>
      <c r="DJ725" s="59"/>
      <c r="DK725" s="59"/>
      <c r="DL725" s="59"/>
      <c r="DM725" s="59"/>
      <c r="DN725" s="59"/>
      <c r="DO725" s="59"/>
      <c r="DP725" s="59"/>
      <c r="DQ725" s="59"/>
      <c r="DR725" s="59"/>
      <c r="DS725" s="59"/>
      <c r="DT725" s="59"/>
      <c r="DU725" s="59"/>
      <c r="DV725" s="59"/>
      <c r="DW725" s="59"/>
      <c r="DX725" s="59"/>
      <c r="DY725" s="59"/>
      <c r="DZ725" s="59"/>
      <c r="EA725" s="59"/>
      <c r="EB725" s="59"/>
    </row>
    <row r="726" spans="15:132" s="60" customFormat="1">
      <c r="O726" s="59"/>
      <c r="P726" s="59"/>
      <c r="Q726" s="59"/>
      <c r="R726" s="59"/>
      <c r="S726" s="59"/>
      <c r="T726" s="59"/>
      <c r="U726" s="59"/>
      <c r="V726" s="59"/>
      <c r="W726" s="59"/>
      <c r="X726" s="59"/>
      <c r="Y726" s="59"/>
      <c r="Z726" s="59"/>
      <c r="AA726" s="59"/>
      <c r="AB726" s="59"/>
      <c r="AC726" s="59"/>
      <c r="AD726" s="59"/>
      <c r="AE726" s="59"/>
      <c r="AF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c r="CR726" s="59"/>
      <c r="CS726" s="59"/>
      <c r="CT726" s="59"/>
      <c r="CU726" s="59"/>
      <c r="CV726" s="59"/>
      <c r="CW726" s="59"/>
      <c r="CX726" s="59"/>
      <c r="CY726" s="59"/>
      <c r="CZ726" s="59"/>
      <c r="DA726" s="59"/>
      <c r="DB726" s="59"/>
      <c r="DC726" s="59"/>
      <c r="DD726" s="59"/>
      <c r="DE726" s="59"/>
      <c r="DF726" s="59"/>
      <c r="DG726" s="59"/>
      <c r="DH726" s="59"/>
      <c r="DI726" s="59"/>
      <c r="DJ726" s="59"/>
      <c r="DK726" s="59"/>
      <c r="DL726" s="59"/>
      <c r="DM726" s="59"/>
      <c r="DN726" s="59"/>
      <c r="DO726" s="59"/>
      <c r="DP726" s="59"/>
      <c r="DQ726" s="59"/>
      <c r="DR726" s="59"/>
      <c r="DS726" s="59"/>
      <c r="DT726" s="59"/>
      <c r="DU726" s="59"/>
      <c r="DV726" s="59"/>
      <c r="DW726" s="59"/>
      <c r="DX726" s="59"/>
      <c r="DY726" s="59"/>
      <c r="DZ726" s="59"/>
      <c r="EA726" s="59"/>
      <c r="EB726" s="59"/>
    </row>
    <row r="727" spans="15:132" s="60" customFormat="1">
      <c r="O727" s="59"/>
      <c r="P727" s="59"/>
      <c r="Q727" s="59"/>
      <c r="R727" s="59"/>
      <c r="S727" s="59"/>
      <c r="T727" s="59"/>
      <c r="U727" s="59"/>
      <c r="V727" s="59"/>
      <c r="W727" s="59"/>
      <c r="X727" s="59"/>
      <c r="Y727" s="59"/>
      <c r="Z727" s="59"/>
      <c r="AA727" s="59"/>
      <c r="AB727" s="59"/>
      <c r="AC727" s="59"/>
      <c r="AD727" s="59"/>
      <c r="AE727" s="59"/>
      <c r="AF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c r="CR727" s="59"/>
      <c r="CS727" s="59"/>
      <c r="CT727" s="59"/>
      <c r="CU727" s="59"/>
      <c r="CV727" s="59"/>
      <c r="CW727" s="59"/>
      <c r="CX727" s="59"/>
      <c r="CY727" s="59"/>
      <c r="CZ727" s="59"/>
      <c r="DA727" s="59"/>
      <c r="DB727" s="59"/>
      <c r="DC727" s="59"/>
      <c r="DD727" s="59"/>
      <c r="DE727" s="59"/>
      <c r="DF727" s="59"/>
      <c r="DG727" s="59"/>
      <c r="DH727" s="59"/>
      <c r="DI727" s="59"/>
      <c r="DJ727" s="59"/>
      <c r="DK727" s="59"/>
      <c r="DL727" s="59"/>
      <c r="DM727" s="59"/>
      <c r="DN727" s="59"/>
      <c r="DO727" s="59"/>
      <c r="DP727" s="59"/>
      <c r="DQ727" s="59"/>
      <c r="DR727" s="59"/>
      <c r="DS727" s="59"/>
      <c r="DT727" s="59"/>
      <c r="DU727" s="59"/>
      <c r="DV727" s="59"/>
      <c r="DW727" s="59"/>
      <c r="DX727" s="59"/>
      <c r="DY727" s="59"/>
      <c r="DZ727" s="59"/>
      <c r="EA727" s="59"/>
      <c r="EB727" s="59"/>
    </row>
    <row r="728" spans="15:132" s="60" customFormat="1">
      <c r="O728" s="59"/>
      <c r="P728" s="59"/>
      <c r="Q728" s="59"/>
      <c r="R728" s="59"/>
      <c r="S728" s="59"/>
      <c r="T728" s="59"/>
      <c r="U728" s="59"/>
      <c r="V728" s="59"/>
      <c r="W728" s="59"/>
      <c r="X728" s="59"/>
      <c r="Y728" s="59"/>
      <c r="Z728" s="59"/>
      <c r="AA728" s="59"/>
      <c r="AB728" s="59"/>
      <c r="AC728" s="59"/>
      <c r="AD728" s="59"/>
      <c r="AE728" s="59"/>
      <c r="AF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c r="CR728" s="59"/>
      <c r="CS728" s="59"/>
      <c r="CT728" s="59"/>
      <c r="CU728" s="59"/>
      <c r="CV728" s="59"/>
      <c r="CW728" s="59"/>
      <c r="CX728" s="59"/>
      <c r="CY728" s="59"/>
      <c r="CZ728" s="59"/>
      <c r="DA728" s="59"/>
      <c r="DB728" s="59"/>
      <c r="DC728" s="59"/>
      <c r="DD728" s="59"/>
      <c r="DE728" s="59"/>
      <c r="DF728" s="59"/>
      <c r="DG728" s="59"/>
      <c r="DH728" s="59"/>
      <c r="DI728" s="59"/>
      <c r="DJ728" s="59"/>
      <c r="DK728" s="59"/>
      <c r="DL728" s="59"/>
      <c r="DM728" s="59"/>
      <c r="DN728" s="59"/>
      <c r="DO728" s="59"/>
      <c r="DP728" s="59"/>
      <c r="DQ728" s="59"/>
      <c r="DR728" s="59"/>
      <c r="DS728" s="59"/>
      <c r="DT728" s="59"/>
      <c r="DU728" s="59"/>
      <c r="DV728" s="59"/>
      <c r="DW728" s="59"/>
      <c r="DX728" s="59"/>
      <c r="DY728" s="59"/>
      <c r="DZ728" s="59"/>
      <c r="EA728" s="59"/>
      <c r="EB728" s="59"/>
    </row>
    <row r="729" spans="15:132" s="60" customFormat="1">
      <c r="O729" s="59"/>
      <c r="P729" s="59"/>
      <c r="Q729" s="59"/>
      <c r="R729" s="59"/>
      <c r="S729" s="59"/>
      <c r="T729" s="59"/>
      <c r="U729" s="59"/>
      <c r="V729" s="59"/>
      <c r="W729" s="59"/>
      <c r="X729" s="59"/>
      <c r="Y729" s="59"/>
      <c r="Z729" s="59"/>
      <c r="AA729" s="59"/>
      <c r="AB729" s="59"/>
      <c r="AC729" s="59"/>
      <c r="AD729" s="59"/>
      <c r="AE729" s="59"/>
      <c r="AF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c r="CR729" s="59"/>
      <c r="CS729" s="59"/>
      <c r="CT729" s="59"/>
      <c r="CU729" s="59"/>
      <c r="CV729" s="59"/>
      <c r="CW729" s="59"/>
      <c r="CX729" s="59"/>
      <c r="CY729" s="59"/>
      <c r="CZ729" s="59"/>
      <c r="DA729" s="59"/>
      <c r="DB729" s="59"/>
      <c r="DC729" s="59"/>
      <c r="DD729" s="59"/>
      <c r="DE729" s="59"/>
      <c r="DF729" s="59"/>
      <c r="DG729" s="59"/>
      <c r="DH729" s="59"/>
      <c r="DI729" s="59"/>
      <c r="DJ729" s="59"/>
      <c r="DK729" s="59"/>
      <c r="DL729" s="59"/>
      <c r="DM729" s="59"/>
      <c r="DN729" s="59"/>
      <c r="DO729" s="59"/>
      <c r="DP729" s="59"/>
      <c r="DQ729" s="59"/>
      <c r="DR729" s="59"/>
      <c r="DS729" s="59"/>
      <c r="DT729" s="59"/>
      <c r="DU729" s="59"/>
      <c r="DV729" s="59"/>
      <c r="DW729" s="59"/>
      <c r="DX729" s="59"/>
      <c r="DY729" s="59"/>
      <c r="DZ729" s="59"/>
      <c r="EA729" s="59"/>
      <c r="EB729" s="59"/>
    </row>
    <row r="730" spans="15:132" s="60" customFormat="1">
      <c r="O730" s="59"/>
      <c r="P730" s="59"/>
      <c r="Q730" s="62"/>
      <c r="R730" s="62"/>
      <c r="S730" s="62"/>
      <c r="T730" s="62"/>
      <c r="U730" s="62"/>
      <c r="V730" s="62"/>
      <c r="W730" s="62"/>
      <c r="X730" s="62"/>
      <c r="Y730" s="62"/>
      <c r="Z730" s="62"/>
      <c r="AA730" s="62"/>
      <c r="AB730" s="62"/>
      <c r="AC730" s="62"/>
      <c r="AD730" s="62"/>
      <c r="AE730" s="62"/>
      <c r="AF730" s="62"/>
      <c r="AG730" s="61"/>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c r="CR730" s="59"/>
      <c r="CS730" s="59"/>
      <c r="CT730" s="59"/>
      <c r="CU730" s="59"/>
      <c r="CV730" s="59"/>
      <c r="CW730" s="59"/>
      <c r="CX730" s="59"/>
      <c r="CY730" s="59"/>
      <c r="CZ730" s="59"/>
      <c r="DA730" s="59"/>
      <c r="DB730" s="59"/>
      <c r="DC730" s="59"/>
      <c r="DD730" s="59"/>
      <c r="DE730" s="59"/>
      <c r="DF730" s="59"/>
      <c r="DG730" s="59"/>
      <c r="DH730" s="59"/>
      <c r="DI730" s="59"/>
      <c r="DJ730" s="59"/>
      <c r="DK730" s="59"/>
      <c r="DL730" s="59"/>
      <c r="DM730" s="59"/>
      <c r="DN730" s="59"/>
      <c r="DO730" s="59"/>
      <c r="DP730" s="59"/>
      <c r="DQ730" s="59"/>
      <c r="DR730" s="59"/>
      <c r="DS730" s="59"/>
      <c r="DT730" s="59"/>
      <c r="DU730" s="59"/>
      <c r="DV730" s="59"/>
      <c r="DW730" s="59"/>
      <c r="DX730" s="59"/>
      <c r="DY730" s="59"/>
      <c r="DZ730" s="59"/>
      <c r="EA730" s="59"/>
      <c r="EB730" s="59"/>
    </row>
    <row r="731" spans="15:132" s="60" customFormat="1">
      <c r="O731" s="59"/>
      <c r="P731" s="59"/>
      <c r="Q731" s="62"/>
      <c r="R731" s="62"/>
      <c r="S731" s="62"/>
      <c r="T731" s="62"/>
      <c r="U731" s="62"/>
      <c r="V731" s="62"/>
      <c r="W731" s="62"/>
      <c r="X731" s="62"/>
      <c r="Y731" s="62"/>
      <c r="Z731" s="62"/>
      <c r="AA731" s="62"/>
      <c r="AB731" s="62"/>
      <c r="AC731" s="62"/>
      <c r="AD731" s="62"/>
      <c r="AE731" s="62"/>
      <c r="AF731" s="62"/>
      <c r="AG731" s="61"/>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c r="CR731" s="59"/>
      <c r="CS731" s="59"/>
      <c r="CT731" s="59"/>
      <c r="CU731" s="59"/>
      <c r="CV731" s="59"/>
      <c r="CW731" s="59"/>
      <c r="CX731" s="59"/>
      <c r="CY731" s="59"/>
      <c r="CZ731" s="59"/>
      <c r="DA731" s="59"/>
      <c r="DB731" s="59"/>
      <c r="DC731" s="59"/>
      <c r="DD731" s="59"/>
      <c r="DE731" s="59"/>
      <c r="DF731" s="59"/>
      <c r="DG731" s="59"/>
      <c r="DH731" s="59"/>
      <c r="DI731" s="59"/>
      <c r="DJ731" s="59"/>
      <c r="DK731" s="59"/>
      <c r="DL731" s="59"/>
      <c r="DM731" s="59"/>
      <c r="DN731" s="59"/>
      <c r="DO731" s="59"/>
      <c r="DP731" s="59"/>
      <c r="DQ731" s="59"/>
      <c r="DR731" s="59"/>
      <c r="DS731" s="59"/>
      <c r="DT731" s="59"/>
      <c r="DU731" s="59"/>
      <c r="DV731" s="59"/>
      <c r="DW731" s="59"/>
      <c r="DX731" s="59"/>
      <c r="DY731" s="59"/>
      <c r="DZ731" s="59"/>
      <c r="EA731" s="59"/>
      <c r="EB731" s="59"/>
    </row>
    <row r="732" spans="15:132" s="60" customFormat="1">
      <c r="O732" s="59"/>
      <c r="P732" s="59"/>
      <c r="Q732" s="62"/>
      <c r="R732" s="62"/>
      <c r="S732" s="62"/>
      <c r="T732" s="62"/>
      <c r="U732" s="62"/>
      <c r="V732" s="62"/>
      <c r="W732" s="62"/>
      <c r="X732" s="62"/>
      <c r="Y732" s="62"/>
      <c r="Z732" s="62"/>
      <c r="AA732" s="62"/>
      <c r="AB732" s="62"/>
      <c r="AC732" s="62"/>
      <c r="AD732" s="62"/>
      <c r="AE732" s="62"/>
      <c r="AF732" s="62"/>
      <c r="AG732" s="61"/>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c r="CR732" s="59"/>
      <c r="CS732" s="59"/>
      <c r="CT732" s="59"/>
      <c r="CU732" s="59"/>
      <c r="CV732" s="59"/>
      <c r="CW732" s="59"/>
      <c r="CX732" s="59"/>
      <c r="CY732" s="59"/>
      <c r="CZ732" s="59"/>
      <c r="DA732" s="59"/>
      <c r="DB732" s="59"/>
      <c r="DC732" s="59"/>
      <c r="DD732" s="59"/>
      <c r="DE732" s="59"/>
      <c r="DF732" s="59"/>
      <c r="DG732" s="59"/>
      <c r="DH732" s="59"/>
      <c r="DI732" s="59"/>
      <c r="DJ732" s="59"/>
      <c r="DK732" s="59"/>
      <c r="DL732" s="59"/>
      <c r="DM732" s="59"/>
      <c r="DN732" s="59"/>
      <c r="DO732" s="59"/>
      <c r="DP732" s="59"/>
      <c r="DQ732" s="59"/>
      <c r="DR732" s="59"/>
      <c r="DS732" s="59"/>
      <c r="DT732" s="59"/>
      <c r="DU732" s="59"/>
      <c r="DV732" s="59"/>
      <c r="DW732" s="59"/>
      <c r="DX732" s="59"/>
      <c r="DY732" s="59"/>
      <c r="DZ732" s="59"/>
      <c r="EA732" s="59"/>
      <c r="EB732" s="59"/>
    </row>
    <row r="733" spans="15:132" s="60" customFormat="1">
      <c r="O733" s="59"/>
      <c r="P733" s="59"/>
      <c r="Q733" s="62"/>
      <c r="R733" s="62"/>
      <c r="S733" s="62"/>
      <c r="T733" s="62"/>
      <c r="U733" s="62"/>
      <c r="V733" s="62"/>
      <c r="W733" s="62"/>
      <c r="X733" s="62"/>
      <c r="Y733" s="62"/>
      <c r="Z733" s="62"/>
      <c r="AA733" s="62"/>
      <c r="AB733" s="62"/>
      <c r="AC733" s="62"/>
      <c r="AD733" s="62"/>
      <c r="AE733" s="62"/>
      <c r="AF733" s="62"/>
      <c r="AG733" s="61"/>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c r="CR733" s="59"/>
      <c r="CS733" s="59"/>
      <c r="CT733" s="59"/>
      <c r="CU733" s="59"/>
      <c r="CV733" s="59"/>
      <c r="CW733" s="59"/>
      <c r="CX733" s="59"/>
      <c r="CY733" s="59"/>
      <c r="CZ733" s="59"/>
      <c r="DA733" s="59"/>
      <c r="DB733" s="59"/>
      <c r="DC733" s="59"/>
      <c r="DD733" s="59"/>
      <c r="DE733" s="59"/>
      <c r="DF733" s="59"/>
      <c r="DG733" s="59"/>
      <c r="DH733" s="59"/>
      <c r="DI733" s="59"/>
      <c r="DJ733" s="59"/>
      <c r="DK733" s="59"/>
      <c r="DL733" s="59"/>
      <c r="DM733" s="59"/>
      <c r="DN733" s="59"/>
      <c r="DO733" s="59"/>
      <c r="DP733" s="59"/>
      <c r="DQ733" s="59"/>
      <c r="DR733" s="59"/>
      <c r="DS733" s="59"/>
      <c r="DT733" s="59"/>
      <c r="DU733" s="59"/>
      <c r="DV733" s="59"/>
      <c r="DW733" s="59"/>
      <c r="DX733" s="59"/>
      <c r="DY733" s="59"/>
      <c r="DZ733" s="59"/>
      <c r="EA733" s="59"/>
      <c r="EB733" s="59"/>
    </row>
    <row r="734" spans="15:132" s="60" customFormat="1">
      <c r="O734" s="59"/>
      <c r="P734" s="59"/>
      <c r="Q734" s="62"/>
      <c r="R734" s="62"/>
      <c r="S734" s="62"/>
      <c r="T734" s="62"/>
      <c r="U734" s="62"/>
      <c r="V734" s="62"/>
      <c r="W734" s="62"/>
      <c r="X734" s="62"/>
      <c r="Y734" s="62"/>
      <c r="Z734" s="62"/>
      <c r="AA734" s="62"/>
      <c r="AB734" s="62"/>
      <c r="AC734" s="62"/>
      <c r="AD734" s="62"/>
      <c r="AE734" s="62"/>
      <c r="AF734" s="62"/>
      <c r="AG734" s="61"/>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c r="BE734" s="62"/>
      <c r="BF734" s="62"/>
      <c r="BG734" s="62"/>
      <c r="BH734" s="62"/>
      <c r="BI734" s="62"/>
      <c r="BJ734" s="62"/>
      <c r="BK734" s="62"/>
      <c r="BL734" s="62"/>
      <c r="BM734" s="62"/>
      <c r="BN734" s="62"/>
      <c r="BO734" s="62"/>
      <c r="BP734" s="59"/>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c r="CR734" s="59"/>
      <c r="CS734" s="59"/>
      <c r="CT734" s="59"/>
      <c r="CU734" s="59"/>
      <c r="CV734" s="59"/>
      <c r="CW734" s="59"/>
      <c r="CX734" s="59"/>
      <c r="CY734" s="59"/>
      <c r="CZ734" s="59"/>
      <c r="DA734" s="59"/>
      <c r="DB734" s="59"/>
      <c r="DC734" s="59"/>
      <c r="DD734" s="59"/>
      <c r="DE734" s="59"/>
      <c r="DF734" s="59"/>
      <c r="DG734" s="59"/>
      <c r="DH734" s="59"/>
      <c r="DI734" s="59"/>
      <c r="DJ734" s="59"/>
      <c r="DK734" s="59"/>
      <c r="DL734" s="59"/>
      <c r="DM734" s="59"/>
      <c r="DN734" s="59"/>
      <c r="DO734" s="59"/>
      <c r="DP734" s="59"/>
      <c r="DQ734" s="59"/>
      <c r="DR734" s="59"/>
      <c r="DS734" s="59"/>
      <c r="DT734" s="59"/>
      <c r="DU734" s="59"/>
      <c r="DV734" s="59"/>
      <c r="DW734" s="59"/>
      <c r="DX734" s="59"/>
      <c r="DY734" s="59"/>
      <c r="DZ734" s="59"/>
      <c r="EA734" s="59"/>
      <c r="EB734" s="59"/>
    </row>
    <row r="735" spans="15:132" s="60" customFormat="1">
      <c r="O735" s="59"/>
      <c r="P735" s="59"/>
      <c r="Q735" s="62"/>
      <c r="R735" s="62"/>
      <c r="S735" s="62"/>
      <c r="T735" s="62"/>
      <c r="U735" s="62"/>
      <c r="V735" s="62"/>
      <c r="W735" s="62"/>
      <c r="X735" s="62"/>
      <c r="Y735" s="62"/>
      <c r="Z735" s="62"/>
      <c r="AA735" s="62"/>
      <c r="AB735" s="62"/>
      <c r="AC735" s="62"/>
      <c r="AD735" s="62"/>
      <c r="AE735" s="62"/>
      <c r="AF735" s="62"/>
      <c r="AG735" s="61"/>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c r="BE735" s="62"/>
      <c r="BF735" s="62"/>
      <c r="BG735" s="62"/>
      <c r="BH735" s="62"/>
      <c r="BI735" s="62"/>
      <c r="BJ735" s="62"/>
      <c r="BK735" s="62"/>
      <c r="BL735" s="62"/>
      <c r="BM735" s="62"/>
      <c r="BN735" s="62"/>
      <c r="BO735" s="62"/>
      <c r="BP735" s="59"/>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c r="CR735" s="59"/>
      <c r="CS735" s="59"/>
      <c r="CT735" s="59"/>
      <c r="CU735" s="59"/>
      <c r="CV735" s="59"/>
      <c r="CW735" s="59"/>
      <c r="CX735" s="59"/>
      <c r="CY735" s="59"/>
      <c r="CZ735" s="59"/>
      <c r="DA735" s="59"/>
      <c r="DB735" s="59"/>
      <c r="DC735" s="59"/>
      <c r="DD735" s="59"/>
      <c r="DE735" s="59"/>
      <c r="DF735" s="59"/>
      <c r="DG735" s="59"/>
      <c r="DH735" s="59"/>
      <c r="DI735" s="59"/>
      <c r="DJ735" s="59"/>
      <c r="DK735" s="59"/>
      <c r="DL735" s="59"/>
      <c r="DM735" s="59"/>
      <c r="DN735" s="59"/>
      <c r="DO735" s="59"/>
      <c r="DP735" s="59"/>
      <c r="DQ735" s="59"/>
      <c r="DR735" s="59"/>
      <c r="DS735" s="59"/>
      <c r="DT735" s="59"/>
      <c r="DU735" s="59"/>
      <c r="DV735" s="59"/>
      <c r="DW735" s="59"/>
      <c r="DX735" s="59"/>
      <c r="DY735" s="59"/>
      <c r="DZ735" s="59"/>
      <c r="EA735" s="59"/>
      <c r="EB735" s="59"/>
    </row>
    <row r="736" spans="15:132" s="60" customFormat="1">
      <c r="O736" s="59"/>
      <c r="P736" s="59"/>
      <c r="Q736" s="62"/>
      <c r="R736" s="62"/>
      <c r="S736" s="62"/>
      <c r="T736" s="62"/>
      <c r="U736" s="62"/>
      <c r="V736" s="62"/>
      <c r="W736" s="62"/>
      <c r="X736" s="62"/>
      <c r="Y736" s="62"/>
      <c r="Z736" s="62"/>
      <c r="AA736" s="62"/>
      <c r="AB736" s="62"/>
      <c r="AC736" s="62"/>
      <c r="AD736" s="62"/>
      <c r="AE736" s="62"/>
      <c r="AF736" s="62"/>
      <c r="AG736" s="61"/>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c r="BE736" s="62"/>
      <c r="BF736" s="62"/>
      <c r="BG736" s="62"/>
      <c r="BH736" s="62"/>
      <c r="BI736" s="62"/>
      <c r="BJ736" s="62"/>
      <c r="BK736" s="62"/>
      <c r="BL736" s="62"/>
      <c r="BM736" s="62"/>
      <c r="BN736" s="62"/>
      <c r="BO736" s="62"/>
      <c r="BP736" s="59"/>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c r="CR736" s="59"/>
      <c r="CS736" s="59"/>
      <c r="CT736" s="59"/>
      <c r="CU736" s="59"/>
      <c r="CV736" s="59"/>
      <c r="CW736" s="59"/>
      <c r="CX736" s="59"/>
      <c r="CY736" s="59"/>
      <c r="CZ736" s="59"/>
      <c r="DA736" s="59"/>
      <c r="DB736" s="59"/>
      <c r="DC736" s="59"/>
      <c r="DD736" s="59"/>
      <c r="DE736" s="59"/>
      <c r="DF736" s="59"/>
      <c r="DG736" s="59"/>
      <c r="DH736" s="59"/>
      <c r="DI736" s="59"/>
      <c r="DJ736" s="59"/>
      <c r="DK736" s="59"/>
      <c r="DL736" s="59"/>
      <c r="DM736" s="59"/>
      <c r="DN736" s="59"/>
      <c r="DO736" s="59"/>
      <c r="DP736" s="59"/>
      <c r="DQ736" s="59"/>
      <c r="DR736" s="59"/>
      <c r="DS736" s="59"/>
      <c r="DT736" s="59"/>
      <c r="DU736" s="59"/>
      <c r="DV736" s="59"/>
      <c r="DW736" s="59"/>
      <c r="DX736" s="59"/>
      <c r="DY736" s="59"/>
      <c r="DZ736" s="59"/>
      <c r="EA736" s="59"/>
      <c r="EB736" s="59"/>
    </row>
    <row r="737" spans="15:132" s="60" customFormat="1">
      <c r="O737" s="59"/>
      <c r="P737" s="59"/>
      <c r="Q737" s="62"/>
      <c r="R737" s="62"/>
      <c r="S737" s="62"/>
      <c r="T737" s="62"/>
      <c r="U737" s="62"/>
      <c r="V737" s="62"/>
      <c r="W737" s="62"/>
      <c r="X737" s="62"/>
      <c r="Y737" s="62"/>
      <c r="Z737" s="62"/>
      <c r="AA737" s="62"/>
      <c r="AB737" s="62"/>
      <c r="AC737" s="62"/>
      <c r="AD737" s="62"/>
      <c r="AE737" s="62"/>
      <c r="AF737" s="62"/>
      <c r="AG737" s="61"/>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c r="BE737" s="62"/>
      <c r="BF737" s="62"/>
      <c r="BG737" s="62"/>
      <c r="BH737" s="62"/>
      <c r="BI737" s="62"/>
      <c r="BJ737" s="62"/>
      <c r="BK737" s="62"/>
      <c r="BL737" s="62"/>
      <c r="BM737" s="62"/>
      <c r="BN737" s="62"/>
      <c r="BO737" s="62"/>
      <c r="BP737" s="59"/>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c r="CR737" s="59"/>
      <c r="CS737" s="59"/>
      <c r="CT737" s="59"/>
      <c r="CU737" s="59"/>
      <c r="CV737" s="59"/>
      <c r="CW737" s="59"/>
      <c r="CX737" s="59"/>
      <c r="CY737" s="59"/>
      <c r="CZ737" s="59"/>
      <c r="DA737" s="59"/>
      <c r="DB737" s="59"/>
      <c r="DC737" s="59"/>
      <c r="DD737" s="59"/>
      <c r="DE737" s="59"/>
      <c r="DF737" s="59"/>
      <c r="DG737" s="59"/>
      <c r="DH737" s="59"/>
      <c r="DI737" s="59"/>
      <c r="DJ737" s="59"/>
      <c r="DK737" s="59"/>
      <c r="DL737" s="59"/>
      <c r="DM737" s="59"/>
      <c r="DN737" s="59"/>
      <c r="DO737" s="59"/>
      <c r="DP737" s="59"/>
      <c r="DQ737" s="59"/>
      <c r="DR737" s="59"/>
      <c r="DS737" s="59"/>
      <c r="DT737" s="59"/>
      <c r="DU737" s="59"/>
      <c r="DV737" s="59"/>
      <c r="DW737" s="59"/>
      <c r="DX737" s="59"/>
      <c r="DY737" s="59"/>
      <c r="DZ737" s="59"/>
      <c r="EA737" s="59"/>
      <c r="EB737" s="59"/>
    </row>
    <row r="738" spans="15:132" s="60" customFormat="1">
      <c r="O738" s="59"/>
      <c r="P738" s="59"/>
      <c r="Q738" s="62"/>
      <c r="R738" s="62"/>
      <c r="S738" s="62"/>
      <c r="T738" s="62"/>
      <c r="U738" s="62"/>
      <c r="V738" s="62"/>
      <c r="W738" s="62"/>
      <c r="X738" s="62"/>
      <c r="Y738" s="62"/>
      <c r="Z738" s="62"/>
      <c r="AA738" s="62"/>
      <c r="AB738" s="62"/>
      <c r="AC738" s="62"/>
      <c r="AD738" s="62"/>
      <c r="AE738" s="62"/>
      <c r="AF738" s="62"/>
      <c r="AG738" s="61"/>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c r="BG738" s="62"/>
      <c r="BH738" s="62"/>
      <c r="BI738" s="62"/>
      <c r="BJ738" s="62"/>
      <c r="BK738" s="62"/>
      <c r="BL738" s="62"/>
      <c r="BM738" s="62"/>
      <c r="BN738" s="62"/>
      <c r="BO738" s="62"/>
      <c r="BP738" s="59"/>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c r="CR738" s="59"/>
      <c r="CS738" s="59"/>
      <c r="CT738" s="59"/>
      <c r="CU738" s="59"/>
      <c r="CV738" s="59"/>
      <c r="CW738" s="59"/>
      <c r="CX738" s="59"/>
      <c r="CY738" s="59"/>
      <c r="CZ738" s="59"/>
      <c r="DA738" s="59"/>
      <c r="DB738" s="59"/>
      <c r="DC738" s="59"/>
      <c r="DD738" s="59"/>
      <c r="DE738" s="59"/>
      <c r="DF738" s="59"/>
      <c r="DG738" s="59"/>
      <c r="DH738" s="59"/>
      <c r="DI738" s="59"/>
      <c r="DJ738" s="59"/>
      <c r="DK738" s="59"/>
      <c r="DL738" s="59"/>
      <c r="DM738" s="59"/>
      <c r="DN738" s="59"/>
      <c r="DO738" s="59"/>
      <c r="DP738" s="59"/>
      <c r="DQ738" s="59"/>
      <c r="DR738" s="59"/>
      <c r="DS738" s="59"/>
      <c r="DT738" s="59"/>
      <c r="DU738" s="59"/>
      <c r="DV738" s="59"/>
      <c r="DW738" s="59"/>
      <c r="DX738" s="59"/>
      <c r="DY738" s="59"/>
      <c r="DZ738" s="59"/>
      <c r="EA738" s="59"/>
      <c r="EB738" s="59"/>
    </row>
    <row r="739" spans="15:132" s="60" customFormat="1">
      <c r="O739" s="59"/>
      <c r="P739" s="59"/>
      <c r="Q739" s="62"/>
      <c r="R739" s="62"/>
      <c r="S739" s="62"/>
      <c r="T739" s="62"/>
      <c r="U739" s="62"/>
      <c r="V739" s="62"/>
      <c r="W739" s="62"/>
      <c r="X739" s="62"/>
      <c r="Y739" s="62"/>
      <c r="Z739" s="62"/>
      <c r="AA739" s="62"/>
      <c r="AB739" s="62"/>
      <c r="AC739" s="62"/>
      <c r="AD739" s="62"/>
      <c r="AE739" s="62"/>
      <c r="AF739" s="62"/>
      <c r="AG739" s="61"/>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c r="BE739" s="62"/>
      <c r="BF739" s="62"/>
      <c r="BG739" s="62"/>
      <c r="BH739" s="62"/>
      <c r="BI739" s="62"/>
      <c r="BJ739" s="62"/>
      <c r="BK739" s="62"/>
      <c r="BL739" s="62"/>
      <c r="BM739" s="62"/>
      <c r="BN739" s="62"/>
      <c r="BO739" s="62"/>
      <c r="BP739" s="59"/>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c r="CR739" s="59"/>
      <c r="CS739" s="59"/>
      <c r="CT739" s="59"/>
      <c r="CU739" s="59"/>
      <c r="CV739" s="59"/>
      <c r="CW739" s="59"/>
      <c r="CX739" s="59"/>
      <c r="CY739" s="59"/>
      <c r="CZ739" s="59"/>
      <c r="DA739" s="59"/>
      <c r="DB739" s="59"/>
      <c r="DC739" s="59"/>
      <c r="DD739" s="59"/>
      <c r="DE739" s="59"/>
      <c r="DF739" s="59"/>
      <c r="DG739" s="59"/>
      <c r="DH739" s="59"/>
      <c r="DI739" s="59"/>
      <c r="DJ739" s="59"/>
      <c r="DK739" s="59"/>
      <c r="DL739" s="59"/>
      <c r="DM739" s="59"/>
      <c r="DN739" s="59"/>
      <c r="DO739" s="59"/>
      <c r="DP739" s="59"/>
      <c r="DQ739" s="59"/>
      <c r="DR739" s="59"/>
      <c r="DS739" s="59"/>
      <c r="DT739" s="59"/>
      <c r="DU739" s="59"/>
      <c r="DV739" s="59"/>
      <c r="DW739" s="59"/>
      <c r="DX739" s="59"/>
      <c r="DY739" s="59"/>
      <c r="DZ739" s="59"/>
      <c r="EA739" s="59"/>
      <c r="EB739" s="59"/>
    </row>
    <row r="740" spans="15:132" s="60" customFormat="1">
      <c r="O740" s="59"/>
      <c r="P740" s="59"/>
      <c r="Q740" s="62"/>
      <c r="R740" s="62"/>
      <c r="S740" s="62"/>
      <c r="T740" s="62"/>
      <c r="U740" s="62"/>
      <c r="V740" s="62"/>
      <c r="W740" s="62"/>
      <c r="X740" s="62"/>
      <c r="Y740" s="62"/>
      <c r="Z740" s="62"/>
      <c r="AA740" s="62"/>
      <c r="AB740" s="62"/>
      <c r="AC740" s="62"/>
      <c r="AD740" s="62"/>
      <c r="AE740" s="62"/>
      <c r="AF740" s="62"/>
      <c r="AG740" s="61"/>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c r="BE740" s="62"/>
      <c r="BF740" s="62"/>
      <c r="BG740" s="62"/>
      <c r="BH740" s="62"/>
      <c r="BI740" s="62"/>
      <c r="BJ740" s="62"/>
      <c r="BK740" s="62"/>
      <c r="BL740" s="62"/>
      <c r="BM740" s="62"/>
      <c r="BN740" s="62"/>
      <c r="BO740" s="62"/>
      <c r="BP740" s="59"/>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c r="CR740" s="59"/>
      <c r="CS740" s="59"/>
      <c r="CT740" s="59"/>
      <c r="CU740" s="59"/>
      <c r="CV740" s="59"/>
      <c r="CW740" s="59"/>
      <c r="CX740" s="59"/>
      <c r="CY740" s="59"/>
      <c r="CZ740" s="59"/>
      <c r="DA740" s="59"/>
      <c r="DB740" s="59"/>
      <c r="DC740" s="59"/>
      <c r="DD740" s="59"/>
      <c r="DE740" s="59"/>
      <c r="DF740" s="59"/>
      <c r="DG740" s="59"/>
      <c r="DH740" s="59"/>
      <c r="DI740" s="59"/>
      <c r="DJ740" s="59"/>
      <c r="DK740" s="59"/>
      <c r="DL740" s="59"/>
      <c r="DM740" s="59"/>
      <c r="DN740" s="59"/>
      <c r="DO740" s="59"/>
      <c r="DP740" s="59"/>
      <c r="DQ740" s="59"/>
      <c r="DR740" s="59"/>
      <c r="DS740" s="59"/>
      <c r="DT740" s="59"/>
      <c r="DU740" s="59"/>
      <c r="DV740" s="59"/>
      <c r="DW740" s="59"/>
      <c r="DX740" s="59"/>
      <c r="DY740" s="59"/>
      <c r="DZ740" s="59"/>
      <c r="EA740" s="59"/>
      <c r="EB740" s="59"/>
    </row>
    <row r="741" spans="15:132" s="60" customFormat="1">
      <c r="O741" s="59"/>
      <c r="P741" s="59"/>
      <c r="Q741" s="62"/>
      <c r="R741" s="62"/>
      <c r="S741" s="62"/>
      <c r="T741" s="62"/>
      <c r="U741" s="62"/>
      <c r="V741" s="62"/>
      <c r="W741" s="62"/>
      <c r="X741" s="62"/>
      <c r="Y741" s="62"/>
      <c r="Z741" s="62"/>
      <c r="AA741" s="62"/>
      <c r="AB741" s="62"/>
      <c r="AC741" s="62"/>
      <c r="AD741" s="62"/>
      <c r="AE741" s="62"/>
      <c r="AF741" s="62"/>
      <c r="AG741" s="61"/>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c r="BE741" s="62"/>
      <c r="BF741" s="62"/>
      <c r="BG741" s="62"/>
      <c r="BH741" s="62"/>
      <c r="BI741" s="62"/>
      <c r="BJ741" s="62"/>
      <c r="BK741" s="62"/>
      <c r="BL741" s="62"/>
      <c r="BM741" s="62"/>
      <c r="BN741" s="62"/>
      <c r="BO741" s="62"/>
      <c r="BP741" s="59"/>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c r="CR741" s="59"/>
      <c r="CS741" s="59"/>
      <c r="CT741" s="59"/>
      <c r="CU741" s="59"/>
      <c r="CV741" s="59"/>
      <c r="CW741" s="59"/>
      <c r="CX741" s="59"/>
      <c r="CY741" s="59"/>
      <c r="CZ741" s="59"/>
      <c r="DA741" s="59"/>
      <c r="DB741" s="59"/>
      <c r="DC741" s="59"/>
      <c r="DD741" s="59"/>
      <c r="DE741" s="59"/>
      <c r="DF741" s="59"/>
      <c r="DG741" s="59"/>
      <c r="DH741" s="59"/>
      <c r="DI741" s="59"/>
      <c r="DJ741" s="59"/>
      <c r="DK741" s="59"/>
      <c r="DL741" s="59"/>
      <c r="DM741" s="59"/>
      <c r="DN741" s="59"/>
      <c r="DO741" s="59"/>
      <c r="DP741" s="59"/>
      <c r="DQ741" s="59"/>
      <c r="DR741" s="59"/>
      <c r="DS741" s="59"/>
      <c r="DT741" s="59"/>
      <c r="DU741" s="59"/>
      <c r="DV741" s="59"/>
      <c r="DW741" s="59"/>
      <c r="DX741" s="59"/>
      <c r="DY741" s="59"/>
      <c r="DZ741" s="59"/>
      <c r="EA741" s="59"/>
      <c r="EB741" s="59"/>
    </row>
    <row r="742" spans="15:132" s="60" customFormat="1">
      <c r="O742" s="59"/>
      <c r="P742" s="59"/>
      <c r="Q742" s="62"/>
      <c r="R742" s="62"/>
      <c r="S742" s="62"/>
      <c r="T742" s="62"/>
      <c r="U742" s="62"/>
      <c r="V742" s="62"/>
      <c r="W742" s="62"/>
      <c r="X742" s="62"/>
      <c r="Y742" s="62"/>
      <c r="Z742" s="62"/>
      <c r="AA742" s="62"/>
      <c r="AB742" s="62"/>
      <c r="AC742" s="62"/>
      <c r="AD742" s="62"/>
      <c r="AE742" s="62"/>
      <c r="AF742" s="62"/>
      <c r="AG742" s="61"/>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c r="BE742" s="62"/>
      <c r="BF742" s="62"/>
      <c r="BG742" s="62"/>
      <c r="BH742" s="62"/>
      <c r="BI742" s="62"/>
      <c r="BJ742" s="62"/>
      <c r="BK742" s="62"/>
      <c r="BL742" s="62"/>
      <c r="BM742" s="62"/>
      <c r="BN742" s="62"/>
      <c r="BO742" s="62"/>
      <c r="BP742" s="59"/>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c r="CR742" s="59"/>
      <c r="CS742" s="59"/>
      <c r="CT742" s="59"/>
      <c r="CU742" s="59"/>
      <c r="CV742" s="59"/>
      <c r="CW742" s="59"/>
      <c r="CX742" s="59"/>
      <c r="CY742" s="59"/>
      <c r="CZ742" s="59"/>
      <c r="DA742" s="59"/>
      <c r="DB742" s="59"/>
      <c r="DC742" s="59"/>
      <c r="DD742" s="59"/>
      <c r="DE742" s="59"/>
      <c r="DF742" s="59"/>
      <c r="DG742" s="59"/>
      <c r="DH742" s="59"/>
      <c r="DI742" s="59"/>
      <c r="DJ742" s="59"/>
      <c r="DK742" s="59"/>
      <c r="DL742" s="59"/>
      <c r="DM742" s="59"/>
      <c r="DN742" s="59"/>
      <c r="DO742" s="59"/>
      <c r="DP742" s="59"/>
      <c r="DQ742" s="59"/>
      <c r="DR742" s="59"/>
      <c r="DS742" s="59"/>
      <c r="DT742" s="59"/>
      <c r="DU742" s="59"/>
      <c r="DV742" s="59"/>
      <c r="DW742" s="59"/>
      <c r="DX742" s="59"/>
      <c r="DY742" s="59"/>
      <c r="DZ742" s="59"/>
      <c r="EA742" s="59"/>
      <c r="EB742" s="59"/>
    </row>
    <row r="743" spans="15:132" s="60" customFormat="1">
      <c r="O743" s="59"/>
      <c r="P743" s="59"/>
      <c r="Q743" s="62"/>
      <c r="R743" s="62"/>
      <c r="S743" s="62"/>
      <c r="T743" s="62"/>
      <c r="U743" s="62"/>
      <c r="V743" s="62"/>
      <c r="W743" s="62"/>
      <c r="X743" s="62"/>
      <c r="Y743" s="62"/>
      <c r="Z743" s="62"/>
      <c r="AA743" s="62"/>
      <c r="AB743" s="62"/>
      <c r="AC743" s="62"/>
      <c r="AD743" s="62"/>
      <c r="AE743" s="62"/>
      <c r="AF743" s="62"/>
      <c r="AG743" s="61"/>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c r="BE743" s="62"/>
      <c r="BF743" s="62"/>
      <c r="BG743" s="62"/>
      <c r="BH743" s="62"/>
      <c r="BI743" s="62"/>
      <c r="BJ743" s="62"/>
      <c r="BK743" s="62"/>
      <c r="BL743" s="62"/>
      <c r="BM743" s="62"/>
      <c r="BN743" s="62"/>
      <c r="BO743" s="62"/>
      <c r="BP743" s="59"/>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c r="CR743" s="59"/>
      <c r="CS743" s="59"/>
      <c r="CT743" s="59"/>
      <c r="CU743" s="59"/>
      <c r="CV743" s="59"/>
      <c r="CW743" s="59"/>
      <c r="CX743" s="59"/>
      <c r="CY743" s="59"/>
      <c r="CZ743" s="59"/>
      <c r="DA743" s="59"/>
      <c r="DB743" s="59"/>
      <c r="DC743" s="59"/>
      <c r="DD743" s="59"/>
      <c r="DE743" s="59"/>
      <c r="DF743" s="59"/>
      <c r="DG743" s="59"/>
      <c r="DH743" s="59"/>
      <c r="DI743" s="59"/>
      <c r="DJ743" s="59"/>
      <c r="DK743" s="59"/>
      <c r="DL743" s="59"/>
      <c r="DM743" s="59"/>
      <c r="DN743" s="59"/>
      <c r="DO743" s="59"/>
      <c r="DP743" s="59"/>
      <c r="DQ743" s="59"/>
      <c r="DR743" s="59"/>
      <c r="DS743" s="59"/>
      <c r="DT743" s="59"/>
      <c r="DU743" s="59"/>
      <c r="DV743" s="59"/>
      <c r="DW743" s="59"/>
      <c r="DX743" s="59"/>
      <c r="DY743" s="59"/>
      <c r="DZ743" s="59"/>
      <c r="EA743" s="59"/>
      <c r="EB743" s="59"/>
    </row>
    <row r="744" spans="15:132" s="60" customFormat="1">
      <c r="O744" s="59"/>
      <c r="P744" s="59"/>
      <c r="Q744" s="62"/>
      <c r="R744" s="62"/>
      <c r="S744" s="62"/>
      <c r="T744" s="62"/>
      <c r="U744" s="62"/>
      <c r="V744" s="62"/>
      <c r="W744" s="62"/>
      <c r="X744" s="62"/>
      <c r="Y744" s="62"/>
      <c r="Z744" s="62"/>
      <c r="AA744" s="62"/>
      <c r="AB744" s="62"/>
      <c r="AC744" s="62"/>
      <c r="AD744" s="62"/>
      <c r="AE744" s="62"/>
      <c r="AF744" s="62"/>
      <c r="AG744" s="61"/>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c r="BE744" s="62"/>
      <c r="BF744" s="62"/>
      <c r="BG744" s="62"/>
      <c r="BH744" s="62"/>
      <c r="BI744" s="62"/>
      <c r="BJ744" s="62"/>
      <c r="BK744" s="62"/>
      <c r="BL744" s="62"/>
      <c r="BM744" s="62"/>
      <c r="BN744" s="62"/>
      <c r="BO744" s="62"/>
      <c r="BP744" s="59"/>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c r="CR744" s="59"/>
      <c r="CS744" s="59"/>
      <c r="CT744" s="59"/>
      <c r="CU744" s="59"/>
      <c r="CV744" s="59"/>
      <c r="CW744" s="59"/>
      <c r="CX744" s="59"/>
      <c r="CY744" s="59"/>
      <c r="CZ744" s="59"/>
      <c r="DA744" s="59"/>
      <c r="DB744" s="59"/>
      <c r="DC744" s="59"/>
      <c r="DD744" s="59"/>
      <c r="DE744" s="59"/>
      <c r="DF744" s="59"/>
      <c r="DG744" s="59"/>
      <c r="DH744" s="59"/>
      <c r="DI744" s="59"/>
      <c r="DJ744" s="59"/>
      <c r="DK744" s="59"/>
      <c r="DL744" s="59"/>
      <c r="DM744" s="59"/>
      <c r="DN744" s="59"/>
      <c r="DO744" s="59"/>
      <c r="DP744" s="59"/>
      <c r="DQ744" s="59"/>
      <c r="DR744" s="59"/>
      <c r="DS744" s="59"/>
      <c r="DT744" s="59"/>
      <c r="DU744" s="59"/>
      <c r="DV744" s="59"/>
      <c r="DW744" s="59"/>
      <c r="DX744" s="59"/>
      <c r="DY744" s="59"/>
      <c r="DZ744" s="59"/>
      <c r="EA744" s="59"/>
      <c r="EB744" s="59"/>
    </row>
    <row r="745" spans="15:132" s="60" customFormat="1">
      <c r="O745" s="59"/>
      <c r="P745" s="59"/>
      <c r="Q745" s="62"/>
      <c r="R745" s="62"/>
      <c r="S745" s="62"/>
      <c r="T745" s="62"/>
      <c r="U745" s="62"/>
      <c r="V745" s="62"/>
      <c r="W745" s="62"/>
      <c r="X745" s="62"/>
      <c r="Y745" s="62"/>
      <c r="Z745" s="62"/>
      <c r="AA745" s="62"/>
      <c r="AB745" s="62"/>
      <c r="AC745" s="62"/>
      <c r="AD745" s="62"/>
      <c r="AE745" s="62"/>
      <c r="AF745" s="62"/>
      <c r="AG745" s="61"/>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c r="BE745" s="62"/>
      <c r="BF745" s="62"/>
      <c r="BG745" s="62"/>
      <c r="BH745" s="62"/>
      <c r="BI745" s="62"/>
      <c r="BJ745" s="62"/>
      <c r="BK745" s="62"/>
      <c r="BL745" s="62"/>
      <c r="BM745" s="62"/>
      <c r="BN745" s="62"/>
      <c r="BO745" s="62"/>
      <c r="BP745" s="59"/>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c r="CR745" s="59"/>
      <c r="CS745" s="59"/>
      <c r="CT745" s="59"/>
      <c r="CU745" s="59"/>
      <c r="CV745" s="59"/>
      <c r="CW745" s="59"/>
      <c r="CX745" s="59"/>
      <c r="CY745" s="59"/>
      <c r="CZ745" s="59"/>
      <c r="DA745" s="59"/>
      <c r="DB745" s="59"/>
      <c r="DC745" s="59"/>
      <c r="DD745" s="59"/>
      <c r="DE745" s="59"/>
      <c r="DF745" s="59"/>
      <c r="DG745" s="59"/>
      <c r="DH745" s="59"/>
      <c r="DI745" s="59"/>
      <c r="DJ745" s="59"/>
      <c r="DK745" s="59"/>
      <c r="DL745" s="59"/>
      <c r="DM745" s="59"/>
      <c r="DN745" s="59"/>
      <c r="DO745" s="59"/>
      <c r="DP745" s="59"/>
      <c r="DQ745" s="59"/>
      <c r="DR745" s="59"/>
      <c r="DS745" s="59"/>
      <c r="DT745" s="59"/>
      <c r="DU745" s="59"/>
      <c r="DV745" s="59"/>
      <c r="DW745" s="59"/>
      <c r="DX745" s="59"/>
      <c r="DY745" s="59"/>
      <c r="DZ745" s="59"/>
      <c r="EA745" s="59"/>
      <c r="EB745" s="59"/>
    </row>
    <row r="746" spans="15:132" s="60" customFormat="1">
      <c r="O746" s="59"/>
      <c r="P746" s="59"/>
      <c r="Q746" s="62"/>
      <c r="R746" s="62"/>
      <c r="S746" s="62"/>
      <c r="T746" s="62"/>
      <c r="U746" s="62"/>
      <c r="V746" s="62"/>
      <c r="W746" s="62"/>
      <c r="X746" s="62"/>
      <c r="Y746" s="62"/>
      <c r="Z746" s="62"/>
      <c r="AA746" s="62"/>
      <c r="AB746" s="62"/>
      <c r="AC746" s="62"/>
      <c r="AD746" s="62"/>
      <c r="AE746" s="62"/>
      <c r="AF746" s="62"/>
      <c r="AG746" s="61"/>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c r="BE746" s="62"/>
      <c r="BF746" s="62"/>
      <c r="BG746" s="62"/>
      <c r="BH746" s="62"/>
      <c r="BI746" s="62"/>
      <c r="BJ746" s="62"/>
      <c r="BK746" s="62"/>
      <c r="BL746" s="62"/>
      <c r="BM746" s="62"/>
      <c r="BN746" s="62"/>
      <c r="BO746" s="62"/>
      <c r="BP746" s="59"/>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c r="CR746" s="59"/>
      <c r="CS746" s="59"/>
      <c r="CT746" s="59"/>
      <c r="CU746" s="59"/>
      <c r="CV746" s="59"/>
      <c r="CW746" s="59"/>
      <c r="CX746" s="59"/>
      <c r="CY746" s="59"/>
      <c r="CZ746" s="59"/>
      <c r="DA746" s="59"/>
      <c r="DB746" s="59"/>
      <c r="DC746" s="59"/>
      <c r="DD746" s="59"/>
      <c r="DE746" s="59"/>
      <c r="DF746" s="59"/>
      <c r="DG746" s="59"/>
      <c r="DH746" s="59"/>
      <c r="DI746" s="59"/>
      <c r="DJ746" s="59"/>
      <c r="DK746" s="59"/>
      <c r="DL746" s="59"/>
      <c r="DM746" s="59"/>
      <c r="DN746" s="59"/>
      <c r="DO746" s="59"/>
      <c r="DP746" s="59"/>
      <c r="DQ746" s="59"/>
      <c r="DR746" s="59"/>
      <c r="DS746" s="59"/>
      <c r="DT746" s="59"/>
      <c r="DU746" s="59"/>
      <c r="DV746" s="59"/>
      <c r="DW746" s="59"/>
      <c r="DX746" s="59"/>
      <c r="DY746" s="59"/>
      <c r="DZ746" s="59"/>
      <c r="EA746" s="59"/>
      <c r="EB746" s="59"/>
    </row>
    <row r="747" spans="15:132" s="60" customFormat="1">
      <c r="O747" s="59"/>
      <c r="P747" s="59"/>
      <c r="Q747" s="62"/>
      <c r="R747" s="62"/>
      <c r="S747" s="62"/>
      <c r="T747" s="62"/>
      <c r="U747" s="62"/>
      <c r="V747" s="62"/>
      <c r="W747" s="62"/>
      <c r="X747" s="62"/>
      <c r="Y747" s="62"/>
      <c r="Z747" s="62"/>
      <c r="AA747" s="62"/>
      <c r="AB747" s="62"/>
      <c r="AC747" s="62"/>
      <c r="AD747" s="62"/>
      <c r="AE747" s="62"/>
      <c r="AF747" s="62"/>
      <c r="AG747" s="61"/>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c r="BE747" s="62"/>
      <c r="BF747" s="62"/>
      <c r="BG747" s="62"/>
      <c r="BH747" s="62"/>
      <c r="BI747" s="62"/>
      <c r="BJ747" s="62"/>
      <c r="BK747" s="62"/>
      <c r="BL747" s="62"/>
      <c r="BM747" s="62"/>
      <c r="BN747" s="62"/>
      <c r="BO747" s="62"/>
      <c r="BP747" s="59"/>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c r="CR747" s="59"/>
      <c r="CS747" s="59"/>
      <c r="CT747" s="59"/>
      <c r="CU747" s="59"/>
      <c r="CV747" s="59"/>
      <c r="CW747" s="59"/>
      <c r="CX747" s="59"/>
      <c r="CY747" s="59"/>
      <c r="CZ747" s="59"/>
      <c r="DA747" s="59"/>
      <c r="DB747" s="59"/>
      <c r="DC747" s="59"/>
      <c r="DD747" s="59"/>
      <c r="DE747" s="59"/>
      <c r="DF747" s="59"/>
      <c r="DG747" s="59"/>
      <c r="DH747" s="59"/>
      <c r="DI747" s="59"/>
      <c r="DJ747" s="59"/>
      <c r="DK747" s="59"/>
      <c r="DL747" s="59"/>
      <c r="DM747" s="59"/>
      <c r="DN747" s="59"/>
      <c r="DO747" s="59"/>
      <c r="DP747" s="59"/>
      <c r="DQ747" s="59"/>
      <c r="DR747" s="59"/>
      <c r="DS747" s="59"/>
      <c r="DT747" s="59"/>
      <c r="DU747" s="59"/>
      <c r="DV747" s="59"/>
      <c r="DW747" s="59"/>
      <c r="DX747" s="59"/>
      <c r="DY747" s="59"/>
      <c r="DZ747" s="59"/>
      <c r="EA747" s="59"/>
      <c r="EB747" s="59"/>
    </row>
    <row r="748" spans="15:132" s="60" customFormat="1">
      <c r="O748" s="59"/>
      <c r="P748" s="59"/>
      <c r="Q748" s="62"/>
      <c r="R748" s="62"/>
      <c r="S748" s="62"/>
      <c r="T748" s="62"/>
      <c r="U748" s="62"/>
      <c r="V748" s="62"/>
      <c r="W748" s="62"/>
      <c r="X748" s="62"/>
      <c r="Y748" s="62"/>
      <c r="Z748" s="62"/>
      <c r="AA748" s="62"/>
      <c r="AB748" s="62"/>
      <c r="AC748" s="62"/>
      <c r="AD748" s="62"/>
      <c r="AE748" s="62"/>
      <c r="AF748" s="62"/>
      <c r="AG748" s="61"/>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c r="BE748" s="62"/>
      <c r="BF748" s="62"/>
      <c r="BG748" s="62"/>
      <c r="BH748" s="62"/>
      <c r="BI748" s="62"/>
      <c r="BJ748" s="62"/>
      <c r="BK748" s="62"/>
      <c r="BL748" s="62"/>
      <c r="BM748" s="62"/>
      <c r="BN748" s="62"/>
      <c r="BO748" s="62"/>
      <c r="BP748" s="59"/>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c r="CR748" s="59"/>
      <c r="CS748" s="59"/>
      <c r="CT748" s="59"/>
      <c r="CU748" s="59"/>
      <c r="CV748" s="59"/>
      <c r="CW748" s="59"/>
      <c r="CX748" s="59"/>
      <c r="CY748" s="59"/>
      <c r="CZ748" s="59"/>
      <c r="DA748" s="59"/>
      <c r="DB748" s="59"/>
      <c r="DC748" s="59"/>
      <c r="DD748" s="59"/>
      <c r="DE748" s="59"/>
      <c r="DF748" s="59"/>
      <c r="DG748" s="59"/>
      <c r="DH748" s="59"/>
      <c r="DI748" s="59"/>
      <c r="DJ748" s="59"/>
      <c r="DK748" s="59"/>
      <c r="DL748" s="59"/>
      <c r="DM748" s="59"/>
      <c r="DN748" s="59"/>
      <c r="DO748" s="59"/>
      <c r="DP748" s="59"/>
      <c r="DQ748" s="59"/>
      <c r="DR748" s="59"/>
      <c r="DS748" s="59"/>
      <c r="DT748" s="59"/>
      <c r="DU748" s="59"/>
      <c r="DV748" s="59"/>
      <c r="DW748" s="59"/>
      <c r="DX748" s="59"/>
      <c r="DY748" s="59"/>
      <c r="DZ748" s="59"/>
      <c r="EA748" s="59"/>
      <c r="EB748" s="59"/>
    </row>
    <row r="749" spans="15:132" s="60" customFormat="1">
      <c r="O749" s="59"/>
      <c r="P749" s="59"/>
      <c r="Q749" s="62"/>
      <c r="R749" s="62"/>
      <c r="S749" s="62"/>
      <c r="T749" s="62"/>
      <c r="U749" s="62"/>
      <c r="V749" s="62"/>
      <c r="W749" s="62"/>
      <c r="X749" s="62"/>
      <c r="Y749" s="62"/>
      <c r="Z749" s="62"/>
      <c r="AA749" s="62"/>
      <c r="AB749" s="62"/>
      <c r="AC749" s="62"/>
      <c r="AD749" s="62"/>
      <c r="AE749" s="62"/>
      <c r="AF749" s="62"/>
      <c r="AG749" s="61"/>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c r="BE749" s="62"/>
      <c r="BF749" s="62"/>
      <c r="BG749" s="62"/>
      <c r="BH749" s="62"/>
      <c r="BI749" s="62"/>
      <c r="BJ749" s="62"/>
      <c r="BK749" s="62"/>
      <c r="BL749" s="62"/>
      <c r="BM749" s="62"/>
      <c r="BN749" s="62"/>
      <c r="BO749" s="62"/>
      <c r="BP749" s="59"/>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c r="CR749" s="59"/>
      <c r="CS749" s="59"/>
      <c r="CT749" s="59"/>
      <c r="CU749" s="59"/>
      <c r="CV749" s="59"/>
      <c r="CW749" s="59"/>
      <c r="CX749" s="59"/>
      <c r="CY749" s="59"/>
      <c r="CZ749" s="59"/>
      <c r="DA749" s="59"/>
      <c r="DB749" s="59"/>
      <c r="DC749" s="59"/>
      <c r="DD749" s="59"/>
      <c r="DE749" s="59"/>
      <c r="DF749" s="59"/>
      <c r="DG749" s="59"/>
      <c r="DH749" s="59"/>
      <c r="DI749" s="59"/>
      <c r="DJ749" s="59"/>
      <c r="DK749" s="59"/>
      <c r="DL749" s="59"/>
      <c r="DM749" s="59"/>
      <c r="DN749" s="59"/>
      <c r="DO749" s="59"/>
      <c r="DP749" s="59"/>
      <c r="DQ749" s="59"/>
      <c r="DR749" s="59"/>
      <c r="DS749" s="59"/>
      <c r="DT749" s="59"/>
      <c r="DU749" s="59"/>
      <c r="DV749" s="59"/>
      <c r="DW749" s="59"/>
      <c r="DX749" s="59"/>
      <c r="DY749" s="59"/>
      <c r="DZ749" s="59"/>
      <c r="EA749" s="59"/>
      <c r="EB749" s="59"/>
    </row>
    <row r="750" spans="15:132" s="60" customFormat="1">
      <c r="O750" s="59"/>
      <c r="P750" s="59"/>
      <c r="Q750" s="62"/>
      <c r="R750" s="62"/>
      <c r="S750" s="62"/>
      <c r="T750" s="62"/>
      <c r="U750" s="62"/>
      <c r="V750" s="62"/>
      <c r="W750" s="62"/>
      <c r="X750" s="62"/>
      <c r="Y750" s="62"/>
      <c r="Z750" s="62"/>
      <c r="AA750" s="62"/>
      <c r="AB750" s="62"/>
      <c r="AC750" s="62"/>
      <c r="AD750" s="62"/>
      <c r="AE750" s="62"/>
      <c r="AF750" s="62"/>
      <c r="AG750" s="61"/>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c r="BE750" s="62"/>
      <c r="BF750" s="62"/>
      <c r="BG750" s="62"/>
      <c r="BH750" s="62"/>
      <c r="BI750" s="62"/>
      <c r="BJ750" s="62"/>
      <c r="BK750" s="62"/>
      <c r="BL750" s="62"/>
      <c r="BM750" s="62"/>
      <c r="BN750" s="62"/>
      <c r="BO750" s="62"/>
      <c r="BP750" s="59"/>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c r="CR750" s="59"/>
      <c r="CS750" s="59"/>
      <c r="CT750" s="59"/>
      <c r="CU750" s="59"/>
      <c r="CV750" s="59"/>
      <c r="CW750" s="59"/>
      <c r="CX750" s="59"/>
      <c r="CY750" s="59"/>
      <c r="CZ750" s="59"/>
      <c r="DA750" s="59"/>
      <c r="DB750" s="59"/>
      <c r="DC750" s="59"/>
      <c r="DD750" s="59"/>
      <c r="DE750" s="59"/>
      <c r="DF750" s="59"/>
      <c r="DG750" s="59"/>
      <c r="DH750" s="59"/>
      <c r="DI750" s="59"/>
      <c r="DJ750" s="59"/>
      <c r="DK750" s="59"/>
      <c r="DL750" s="59"/>
      <c r="DM750" s="59"/>
      <c r="DN750" s="59"/>
      <c r="DO750" s="59"/>
      <c r="DP750" s="59"/>
      <c r="DQ750" s="59"/>
      <c r="DR750" s="59"/>
      <c r="DS750" s="59"/>
      <c r="DT750" s="59"/>
      <c r="DU750" s="59"/>
      <c r="DV750" s="59"/>
      <c r="DW750" s="59"/>
      <c r="DX750" s="59"/>
      <c r="DY750" s="59"/>
      <c r="DZ750" s="59"/>
      <c r="EA750" s="59"/>
      <c r="EB750" s="59"/>
    </row>
    <row r="751" spans="15:132" s="60" customFormat="1">
      <c r="O751" s="59"/>
      <c r="P751" s="59"/>
      <c r="Q751" s="62"/>
      <c r="R751" s="62"/>
      <c r="S751" s="62"/>
      <c r="T751" s="62"/>
      <c r="U751" s="62"/>
      <c r="V751" s="62"/>
      <c r="W751" s="62"/>
      <c r="X751" s="62"/>
      <c r="Y751" s="62"/>
      <c r="Z751" s="62"/>
      <c r="AA751" s="62"/>
      <c r="AB751" s="62"/>
      <c r="AC751" s="62"/>
      <c r="AD751" s="62"/>
      <c r="AE751" s="62"/>
      <c r="AF751" s="62"/>
      <c r="AG751" s="61"/>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c r="BE751" s="62"/>
      <c r="BF751" s="62"/>
      <c r="BG751" s="62"/>
      <c r="BH751" s="62"/>
      <c r="BI751" s="62"/>
      <c r="BJ751" s="62"/>
      <c r="BK751" s="62"/>
      <c r="BL751" s="62"/>
      <c r="BM751" s="62"/>
      <c r="BN751" s="62"/>
      <c r="BO751" s="62"/>
      <c r="BP751" s="59"/>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c r="CR751" s="59"/>
      <c r="CS751" s="59"/>
      <c r="CT751" s="59"/>
      <c r="CU751" s="59"/>
      <c r="CV751" s="59"/>
      <c r="CW751" s="59"/>
      <c r="CX751" s="59"/>
      <c r="CY751" s="59"/>
      <c r="CZ751" s="59"/>
      <c r="DA751" s="59"/>
      <c r="DB751" s="59"/>
      <c r="DC751" s="59"/>
      <c r="DD751" s="59"/>
      <c r="DE751" s="59"/>
      <c r="DF751" s="59"/>
      <c r="DG751" s="59"/>
      <c r="DH751" s="59"/>
      <c r="DI751" s="59"/>
      <c r="DJ751" s="59"/>
      <c r="DK751" s="59"/>
      <c r="DL751" s="59"/>
      <c r="DM751" s="59"/>
      <c r="DN751" s="59"/>
      <c r="DO751" s="59"/>
      <c r="DP751" s="59"/>
      <c r="DQ751" s="59"/>
      <c r="DR751" s="59"/>
      <c r="DS751" s="59"/>
      <c r="DT751" s="59"/>
      <c r="DU751" s="59"/>
      <c r="DV751" s="59"/>
      <c r="DW751" s="59"/>
      <c r="DX751" s="59"/>
      <c r="DY751" s="59"/>
      <c r="DZ751" s="59"/>
      <c r="EA751" s="59"/>
      <c r="EB751" s="59"/>
    </row>
    <row r="752" spans="15:132" s="60" customFormat="1">
      <c r="O752" s="59"/>
      <c r="P752" s="59"/>
      <c r="Q752" s="62"/>
      <c r="R752" s="62"/>
      <c r="S752" s="62"/>
      <c r="T752" s="62"/>
      <c r="U752" s="62"/>
      <c r="V752" s="62"/>
      <c r="W752" s="62"/>
      <c r="X752" s="62"/>
      <c r="Y752" s="62"/>
      <c r="Z752" s="62"/>
      <c r="AA752" s="62"/>
      <c r="AB752" s="62"/>
      <c r="AC752" s="62"/>
      <c r="AD752" s="62"/>
      <c r="AE752" s="62"/>
      <c r="AF752" s="62"/>
      <c r="AG752" s="61"/>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c r="BE752" s="62"/>
      <c r="BF752" s="62"/>
      <c r="BG752" s="62"/>
      <c r="BH752" s="62"/>
      <c r="BI752" s="62"/>
      <c r="BJ752" s="62"/>
      <c r="BK752" s="62"/>
      <c r="BL752" s="62"/>
      <c r="BM752" s="62"/>
      <c r="BN752" s="62"/>
      <c r="BO752" s="62"/>
      <c r="BP752" s="59"/>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c r="CR752" s="59"/>
      <c r="CS752" s="59"/>
      <c r="CT752" s="59"/>
      <c r="CU752" s="59"/>
      <c r="CV752" s="59"/>
      <c r="CW752" s="59"/>
      <c r="CX752" s="59"/>
      <c r="CY752" s="59"/>
      <c r="CZ752" s="59"/>
      <c r="DA752" s="59"/>
      <c r="DB752" s="59"/>
      <c r="DC752" s="59"/>
      <c r="DD752" s="59"/>
      <c r="DE752" s="59"/>
      <c r="DF752" s="59"/>
      <c r="DG752" s="59"/>
      <c r="DH752" s="59"/>
      <c r="DI752" s="59"/>
      <c r="DJ752" s="59"/>
      <c r="DK752" s="59"/>
      <c r="DL752" s="59"/>
      <c r="DM752" s="59"/>
      <c r="DN752" s="59"/>
      <c r="DO752" s="59"/>
      <c r="DP752" s="59"/>
      <c r="DQ752" s="59"/>
      <c r="DR752" s="59"/>
      <c r="DS752" s="59"/>
      <c r="DT752" s="59"/>
      <c r="DU752" s="59"/>
      <c r="DV752" s="59"/>
      <c r="DW752" s="59"/>
      <c r="DX752" s="59"/>
      <c r="DY752" s="59"/>
      <c r="DZ752" s="59"/>
      <c r="EA752" s="59"/>
      <c r="EB752" s="59"/>
    </row>
    <row r="753" spans="15:132" s="60" customFormat="1">
      <c r="O753" s="59"/>
      <c r="P753" s="59"/>
      <c r="Q753" s="62"/>
      <c r="R753" s="62"/>
      <c r="S753" s="62"/>
      <c r="T753" s="62"/>
      <c r="U753" s="62"/>
      <c r="V753" s="62"/>
      <c r="W753" s="62"/>
      <c r="X753" s="62"/>
      <c r="Y753" s="62"/>
      <c r="Z753" s="62"/>
      <c r="AA753" s="62"/>
      <c r="AB753" s="62"/>
      <c r="AC753" s="62"/>
      <c r="AD753" s="62"/>
      <c r="AE753" s="62"/>
      <c r="AF753" s="62"/>
      <c r="AG753" s="61"/>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c r="BE753" s="62"/>
      <c r="BF753" s="62"/>
      <c r="BG753" s="62"/>
      <c r="BH753" s="62"/>
      <c r="BI753" s="62"/>
      <c r="BJ753" s="62"/>
      <c r="BK753" s="62"/>
      <c r="BL753" s="62"/>
      <c r="BM753" s="62"/>
      <c r="BN753" s="62"/>
      <c r="BO753" s="62"/>
      <c r="BP753" s="59"/>
      <c r="BQ753" s="59"/>
      <c r="BR753" s="59"/>
      <c r="BS753" s="59"/>
      <c r="BT753" s="59"/>
      <c r="BU753" s="59"/>
      <c r="BV753" s="59"/>
      <c r="BW753" s="59"/>
      <c r="BX753" s="59"/>
      <c r="BY753" s="59"/>
      <c r="BZ753" s="59"/>
      <c r="CA753" s="59"/>
      <c r="CB753" s="59"/>
      <c r="CC753" s="59"/>
      <c r="CD753" s="59"/>
      <c r="CE753" s="59"/>
      <c r="CF753" s="59"/>
      <c r="CG753" s="59"/>
      <c r="CH753" s="59"/>
      <c r="CI753" s="59"/>
      <c r="CJ753" s="59"/>
      <c r="CK753" s="59"/>
      <c r="CL753" s="59"/>
      <c r="CM753" s="59"/>
      <c r="CN753" s="59"/>
      <c r="CO753" s="59"/>
      <c r="CP753" s="59"/>
      <c r="CQ753" s="59"/>
      <c r="CR753" s="59"/>
      <c r="CS753" s="59"/>
      <c r="CT753" s="59"/>
      <c r="CU753" s="59"/>
      <c r="CV753" s="59"/>
      <c r="CW753" s="59"/>
      <c r="CX753" s="59"/>
      <c r="CY753" s="59"/>
      <c r="CZ753" s="59"/>
      <c r="DA753" s="59"/>
      <c r="DB753" s="59"/>
      <c r="DC753" s="59"/>
      <c r="DD753" s="59"/>
      <c r="DE753" s="59"/>
      <c r="DF753" s="59"/>
      <c r="DG753" s="59"/>
      <c r="DH753" s="59"/>
      <c r="DI753" s="59"/>
      <c r="DJ753" s="59"/>
      <c r="DK753" s="59"/>
      <c r="DL753" s="59"/>
      <c r="DM753" s="59"/>
      <c r="DN753" s="59"/>
      <c r="DO753" s="59"/>
      <c r="DP753" s="59"/>
      <c r="DQ753" s="59"/>
      <c r="DR753" s="59"/>
      <c r="DS753" s="59"/>
      <c r="DT753" s="59"/>
      <c r="DU753" s="59"/>
      <c r="DV753" s="59"/>
      <c r="DW753" s="59"/>
      <c r="DX753" s="59"/>
      <c r="DY753" s="59"/>
      <c r="DZ753" s="59"/>
      <c r="EA753" s="59"/>
      <c r="EB753" s="59"/>
    </row>
    <row r="754" spans="15:132" s="60" customFormat="1">
      <c r="O754" s="59"/>
      <c r="P754" s="59"/>
      <c r="Q754" s="62"/>
      <c r="R754" s="62"/>
      <c r="S754" s="62"/>
      <c r="T754" s="62"/>
      <c r="U754" s="62"/>
      <c r="V754" s="62"/>
      <c r="W754" s="62"/>
      <c r="X754" s="62"/>
      <c r="Y754" s="62"/>
      <c r="Z754" s="62"/>
      <c r="AA754" s="62"/>
      <c r="AB754" s="62"/>
      <c r="AC754" s="62"/>
      <c r="AD754" s="62"/>
      <c r="AE754" s="62"/>
      <c r="AF754" s="62"/>
      <c r="AG754" s="61"/>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c r="BE754" s="62"/>
      <c r="BF754" s="62"/>
      <c r="BG754" s="62"/>
      <c r="BH754" s="62"/>
      <c r="BI754" s="62"/>
      <c r="BJ754" s="62"/>
      <c r="BK754" s="62"/>
      <c r="BL754" s="62"/>
      <c r="BM754" s="62"/>
      <c r="BN754" s="62"/>
      <c r="BO754" s="62"/>
      <c r="BP754" s="59"/>
      <c r="BQ754" s="59"/>
      <c r="BR754" s="59"/>
      <c r="BS754" s="59"/>
      <c r="BT754" s="59"/>
      <c r="BU754" s="59"/>
      <c r="BV754" s="59"/>
      <c r="BW754" s="59"/>
      <c r="BX754" s="59"/>
      <c r="BY754" s="59"/>
      <c r="BZ754" s="59"/>
      <c r="CA754" s="59"/>
      <c r="CB754" s="59"/>
      <c r="CC754" s="59"/>
      <c r="CD754" s="59"/>
      <c r="CE754" s="59"/>
      <c r="CF754" s="59"/>
      <c r="CG754" s="59"/>
      <c r="CH754" s="59"/>
      <c r="CI754" s="59"/>
      <c r="CJ754" s="59"/>
      <c r="CK754" s="59"/>
      <c r="CL754" s="59"/>
      <c r="CM754" s="59"/>
      <c r="CN754" s="59"/>
      <c r="CO754" s="59"/>
      <c r="CP754" s="59"/>
      <c r="CQ754" s="59"/>
      <c r="CR754" s="59"/>
      <c r="CS754" s="59"/>
      <c r="CT754" s="59"/>
      <c r="CU754" s="59"/>
      <c r="CV754" s="59"/>
      <c r="CW754" s="59"/>
      <c r="CX754" s="59"/>
      <c r="CY754" s="59"/>
      <c r="CZ754" s="59"/>
      <c r="DA754" s="59"/>
      <c r="DB754" s="59"/>
      <c r="DC754" s="59"/>
      <c r="DD754" s="59"/>
      <c r="DE754" s="59"/>
      <c r="DF754" s="59"/>
      <c r="DG754" s="59"/>
      <c r="DH754" s="59"/>
      <c r="DI754" s="59"/>
      <c r="DJ754" s="59"/>
      <c r="DK754" s="59"/>
      <c r="DL754" s="59"/>
      <c r="DM754" s="59"/>
      <c r="DN754" s="59"/>
      <c r="DO754" s="59"/>
      <c r="DP754" s="59"/>
      <c r="DQ754" s="59"/>
      <c r="DR754" s="59"/>
      <c r="DS754" s="59"/>
      <c r="DT754" s="59"/>
      <c r="DU754" s="59"/>
      <c r="DV754" s="59"/>
      <c r="DW754" s="59"/>
      <c r="DX754" s="59"/>
      <c r="DY754" s="59"/>
      <c r="DZ754" s="59"/>
      <c r="EA754" s="59"/>
      <c r="EB754" s="59"/>
    </row>
    <row r="755" spans="15:132" s="60" customFormat="1">
      <c r="O755" s="59"/>
      <c r="P755" s="59"/>
      <c r="Q755" s="62"/>
      <c r="R755" s="62"/>
      <c r="S755" s="62"/>
      <c r="T755" s="62"/>
      <c r="U755" s="62"/>
      <c r="V755" s="62"/>
      <c r="W755" s="62"/>
      <c r="X755" s="62"/>
      <c r="Y755" s="62"/>
      <c r="Z755" s="62"/>
      <c r="AA755" s="62"/>
      <c r="AB755" s="62"/>
      <c r="AC755" s="62"/>
      <c r="AD755" s="62"/>
      <c r="AE755" s="62"/>
      <c r="AF755" s="62"/>
      <c r="AG755" s="61"/>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c r="BE755" s="62"/>
      <c r="BF755" s="62"/>
      <c r="BG755" s="62"/>
      <c r="BH755" s="62"/>
      <c r="BI755" s="62"/>
      <c r="BJ755" s="62"/>
      <c r="BK755" s="62"/>
      <c r="BL755" s="62"/>
      <c r="BM755" s="62"/>
      <c r="BN755" s="62"/>
      <c r="BO755" s="62"/>
      <c r="BP755" s="59"/>
      <c r="BQ755" s="59"/>
      <c r="BR755" s="59"/>
      <c r="BS755" s="59"/>
      <c r="BT755" s="59"/>
      <c r="BU755" s="59"/>
      <c r="BV755" s="59"/>
      <c r="BW755" s="59"/>
      <c r="BX755" s="59"/>
      <c r="BY755" s="59"/>
      <c r="BZ755" s="59"/>
      <c r="CA755" s="59"/>
      <c r="CB755" s="59"/>
      <c r="CC755" s="59"/>
      <c r="CD755" s="59"/>
      <c r="CE755" s="59"/>
      <c r="CF755" s="59"/>
      <c r="CG755" s="59"/>
      <c r="CH755" s="59"/>
      <c r="CI755" s="59"/>
      <c r="CJ755" s="59"/>
      <c r="CK755" s="59"/>
      <c r="CL755" s="59"/>
      <c r="CM755" s="59"/>
      <c r="CN755" s="59"/>
      <c r="CO755" s="59"/>
      <c r="CP755" s="59"/>
      <c r="CQ755" s="59"/>
      <c r="CR755" s="59"/>
      <c r="CS755" s="59"/>
      <c r="CT755" s="59"/>
      <c r="CU755" s="59"/>
      <c r="CV755" s="59"/>
      <c r="CW755" s="59"/>
      <c r="CX755" s="59"/>
      <c r="CY755" s="59"/>
      <c r="CZ755" s="59"/>
      <c r="DA755" s="59"/>
      <c r="DB755" s="59"/>
      <c r="DC755" s="59"/>
      <c r="DD755" s="59"/>
      <c r="DE755" s="59"/>
      <c r="DF755" s="59"/>
      <c r="DG755" s="59"/>
      <c r="DH755" s="59"/>
      <c r="DI755" s="59"/>
      <c r="DJ755" s="59"/>
      <c r="DK755" s="59"/>
      <c r="DL755" s="59"/>
      <c r="DM755" s="59"/>
      <c r="DN755" s="59"/>
      <c r="DO755" s="59"/>
      <c r="DP755" s="59"/>
      <c r="DQ755" s="59"/>
      <c r="DR755" s="59"/>
      <c r="DS755" s="59"/>
      <c r="DT755" s="59"/>
      <c r="DU755" s="59"/>
      <c r="DV755" s="59"/>
      <c r="DW755" s="59"/>
      <c r="DX755" s="59"/>
      <c r="DY755" s="59"/>
      <c r="DZ755" s="59"/>
      <c r="EA755" s="59"/>
      <c r="EB755" s="59"/>
    </row>
    <row r="756" spans="15:132" s="60" customFormat="1">
      <c r="O756" s="59"/>
      <c r="P756" s="59"/>
      <c r="Q756" s="62"/>
      <c r="R756" s="62"/>
      <c r="S756" s="62"/>
      <c r="T756" s="62"/>
      <c r="U756" s="62"/>
      <c r="V756" s="62"/>
      <c r="W756" s="62"/>
      <c r="X756" s="62"/>
      <c r="Y756" s="62"/>
      <c r="Z756" s="62"/>
      <c r="AA756" s="62"/>
      <c r="AB756" s="62"/>
      <c r="AC756" s="62"/>
      <c r="AD756" s="62"/>
      <c r="AE756" s="62"/>
      <c r="AF756" s="62"/>
      <c r="AG756" s="61"/>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c r="BG756" s="62"/>
      <c r="BH756" s="62"/>
      <c r="BI756" s="62"/>
      <c r="BJ756" s="62"/>
      <c r="BK756" s="62"/>
      <c r="BL756" s="62"/>
      <c r="BM756" s="62"/>
      <c r="BN756" s="62"/>
      <c r="BO756" s="62"/>
      <c r="BP756" s="59"/>
      <c r="BQ756" s="59"/>
      <c r="BR756" s="59"/>
      <c r="BS756" s="59"/>
      <c r="BT756" s="59"/>
      <c r="BU756" s="59"/>
      <c r="BV756" s="59"/>
      <c r="BW756" s="59"/>
      <c r="BX756" s="59"/>
      <c r="BY756" s="59"/>
      <c r="BZ756" s="59"/>
      <c r="CA756" s="59"/>
      <c r="CB756" s="59"/>
      <c r="CC756" s="59"/>
      <c r="CD756" s="59"/>
      <c r="CE756" s="59"/>
      <c r="CF756" s="59"/>
      <c r="CG756" s="59"/>
      <c r="CH756" s="59"/>
      <c r="CI756" s="59"/>
      <c r="CJ756" s="59"/>
      <c r="CK756" s="59"/>
      <c r="CL756" s="59"/>
      <c r="CM756" s="59"/>
      <c r="CN756" s="59"/>
      <c r="CO756" s="59"/>
      <c r="CP756" s="59"/>
      <c r="CQ756" s="59"/>
      <c r="CR756" s="59"/>
      <c r="CS756" s="59"/>
      <c r="CT756" s="59"/>
      <c r="CU756" s="59"/>
      <c r="CV756" s="59"/>
      <c r="CW756" s="59"/>
      <c r="CX756" s="59"/>
      <c r="CY756" s="59"/>
      <c r="CZ756" s="59"/>
      <c r="DA756" s="59"/>
      <c r="DB756" s="59"/>
      <c r="DC756" s="59"/>
      <c r="DD756" s="59"/>
      <c r="DE756" s="59"/>
      <c r="DF756" s="59"/>
      <c r="DG756" s="59"/>
      <c r="DH756" s="59"/>
      <c r="DI756" s="59"/>
      <c r="DJ756" s="59"/>
      <c r="DK756" s="59"/>
      <c r="DL756" s="59"/>
      <c r="DM756" s="59"/>
      <c r="DN756" s="59"/>
      <c r="DO756" s="59"/>
      <c r="DP756" s="59"/>
      <c r="DQ756" s="59"/>
      <c r="DR756" s="59"/>
      <c r="DS756" s="59"/>
      <c r="DT756" s="59"/>
      <c r="DU756" s="59"/>
      <c r="DV756" s="59"/>
      <c r="DW756" s="59"/>
      <c r="DX756" s="59"/>
      <c r="DY756" s="59"/>
      <c r="DZ756" s="59"/>
      <c r="EA756" s="59"/>
      <c r="EB756" s="59"/>
    </row>
    <row r="757" spans="15:132" s="60" customFormat="1">
      <c r="O757" s="59"/>
      <c r="P757" s="59"/>
      <c r="Q757" s="62"/>
      <c r="R757" s="62"/>
      <c r="S757" s="62"/>
      <c r="T757" s="62"/>
      <c r="U757" s="62"/>
      <c r="V757" s="62"/>
      <c r="W757" s="62"/>
      <c r="X757" s="62"/>
      <c r="Y757" s="62"/>
      <c r="Z757" s="62"/>
      <c r="AA757" s="62"/>
      <c r="AB757" s="62"/>
      <c r="AC757" s="62"/>
      <c r="AD757" s="62"/>
      <c r="AE757" s="62"/>
      <c r="AF757" s="62"/>
      <c r="AG757" s="61"/>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c r="BG757" s="62"/>
      <c r="BH757" s="62"/>
      <c r="BI757" s="62"/>
      <c r="BJ757" s="62"/>
      <c r="BK757" s="62"/>
      <c r="BL757" s="62"/>
      <c r="BM757" s="62"/>
      <c r="BN757" s="62"/>
      <c r="BO757" s="62"/>
      <c r="BP757" s="59"/>
      <c r="BQ757" s="59"/>
      <c r="BR757" s="59"/>
      <c r="BS757" s="59"/>
      <c r="BT757" s="59"/>
      <c r="BU757" s="59"/>
      <c r="BV757" s="59"/>
      <c r="BW757" s="59"/>
      <c r="BX757" s="59"/>
      <c r="BY757" s="59"/>
      <c r="BZ757" s="59"/>
      <c r="CA757" s="59"/>
      <c r="CB757" s="59"/>
      <c r="CC757" s="59"/>
      <c r="CD757" s="59"/>
      <c r="CE757" s="59"/>
      <c r="CF757" s="59"/>
      <c r="CG757" s="59"/>
      <c r="CH757" s="59"/>
      <c r="CI757" s="59"/>
      <c r="CJ757" s="59"/>
      <c r="CK757" s="59"/>
      <c r="CL757" s="59"/>
      <c r="CM757" s="59"/>
      <c r="CN757" s="59"/>
      <c r="CO757" s="59"/>
      <c r="CP757" s="59"/>
      <c r="CQ757" s="59"/>
      <c r="CR757" s="59"/>
      <c r="CS757" s="59"/>
      <c r="CT757" s="59"/>
      <c r="CU757" s="59"/>
      <c r="CV757" s="59"/>
      <c r="CW757" s="59"/>
      <c r="CX757" s="59"/>
      <c r="CY757" s="59"/>
      <c r="CZ757" s="59"/>
      <c r="DA757" s="59"/>
      <c r="DB757" s="59"/>
      <c r="DC757" s="59"/>
      <c r="DD757" s="59"/>
      <c r="DE757" s="59"/>
      <c r="DF757" s="59"/>
      <c r="DG757" s="59"/>
      <c r="DH757" s="59"/>
      <c r="DI757" s="59"/>
      <c r="DJ757" s="59"/>
      <c r="DK757" s="59"/>
      <c r="DL757" s="59"/>
      <c r="DM757" s="59"/>
      <c r="DN757" s="59"/>
      <c r="DO757" s="59"/>
      <c r="DP757" s="59"/>
      <c r="DQ757" s="59"/>
      <c r="DR757" s="59"/>
      <c r="DS757" s="59"/>
      <c r="DT757" s="59"/>
      <c r="DU757" s="59"/>
      <c r="DV757" s="59"/>
      <c r="DW757" s="59"/>
      <c r="DX757" s="59"/>
      <c r="DY757" s="59"/>
      <c r="DZ757" s="59"/>
      <c r="EA757" s="59"/>
      <c r="EB757" s="59"/>
    </row>
    <row r="758" spans="15:132" s="60" customFormat="1">
      <c r="O758" s="59"/>
      <c r="P758" s="59"/>
      <c r="Q758" s="62"/>
      <c r="R758" s="62"/>
      <c r="S758" s="62"/>
      <c r="T758" s="62"/>
      <c r="U758" s="62"/>
      <c r="V758" s="62"/>
      <c r="W758" s="62"/>
      <c r="X758" s="62"/>
      <c r="Y758" s="62"/>
      <c r="Z758" s="62"/>
      <c r="AA758" s="62"/>
      <c r="AB758" s="62"/>
      <c r="AC758" s="62"/>
      <c r="AD758" s="62"/>
      <c r="AE758" s="62"/>
      <c r="AF758" s="62"/>
      <c r="AG758" s="61"/>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c r="BE758" s="62"/>
      <c r="BF758" s="62"/>
      <c r="BG758" s="62"/>
      <c r="BH758" s="62"/>
      <c r="BI758" s="62"/>
      <c r="BJ758" s="62"/>
      <c r="BK758" s="62"/>
      <c r="BL758" s="62"/>
      <c r="BM758" s="62"/>
      <c r="BN758" s="62"/>
      <c r="BO758" s="62"/>
      <c r="BP758" s="59"/>
      <c r="BQ758" s="59"/>
      <c r="BR758" s="59"/>
      <c r="BS758" s="59"/>
      <c r="BT758" s="59"/>
      <c r="BU758" s="59"/>
      <c r="BV758" s="59"/>
      <c r="BW758" s="59"/>
      <c r="BX758" s="59"/>
      <c r="BY758" s="59"/>
      <c r="BZ758" s="59"/>
      <c r="CA758" s="59"/>
      <c r="CB758" s="59"/>
      <c r="CC758" s="59"/>
      <c r="CD758" s="59"/>
      <c r="CE758" s="59"/>
      <c r="CF758" s="59"/>
      <c r="CG758" s="59"/>
      <c r="CH758" s="59"/>
      <c r="CI758" s="59"/>
      <c r="CJ758" s="59"/>
      <c r="CK758" s="59"/>
      <c r="CL758" s="59"/>
      <c r="CM758" s="59"/>
      <c r="CN758" s="59"/>
      <c r="CO758" s="59"/>
      <c r="CP758" s="59"/>
      <c r="CQ758" s="59"/>
      <c r="CR758" s="59"/>
      <c r="CS758" s="59"/>
      <c r="CT758" s="59"/>
      <c r="CU758" s="59"/>
      <c r="CV758" s="59"/>
      <c r="CW758" s="59"/>
      <c r="CX758" s="59"/>
      <c r="CY758" s="59"/>
      <c r="CZ758" s="59"/>
      <c r="DA758" s="59"/>
      <c r="DB758" s="59"/>
      <c r="DC758" s="59"/>
      <c r="DD758" s="59"/>
      <c r="DE758" s="59"/>
      <c r="DF758" s="59"/>
      <c r="DG758" s="59"/>
      <c r="DH758" s="59"/>
      <c r="DI758" s="59"/>
      <c r="DJ758" s="59"/>
      <c r="DK758" s="59"/>
      <c r="DL758" s="59"/>
      <c r="DM758" s="59"/>
      <c r="DN758" s="59"/>
      <c r="DO758" s="59"/>
      <c r="DP758" s="59"/>
      <c r="DQ758" s="59"/>
      <c r="DR758" s="59"/>
      <c r="DS758" s="59"/>
      <c r="DT758" s="59"/>
      <c r="DU758" s="59"/>
      <c r="DV758" s="59"/>
      <c r="DW758" s="59"/>
      <c r="DX758" s="59"/>
      <c r="DY758" s="59"/>
      <c r="DZ758" s="59"/>
      <c r="EA758" s="59"/>
      <c r="EB758" s="59"/>
    </row>
    <row r="759" spans="15:132" s="60" customFormat="1">
      <c r="O759" s="59"/>
      <c r="P759" s="59"/>
      <c r="Q759" s="62"/>
      <c r="R759" s="62"/>
      <c r="S759" s="62"/>
      <c r="T759" s="62"/>
      <c r="U759" s="62"/>
      <c r="V759" s="62"/>
      <c r="W759" s="62"/>
      <c r="X759" s="62"/>
      <c r="Y759" s="62"/>
      <c r="Z759" s="62"/>
      <c r="AA759" s="62"/>
      <c r="AB759" s="62"/>
      <c r="AC759" s="62"/>
      <c r="AD759" s="62"/>
      <c r="AE759" s="62"/>
      <c r="AF759" s="62"/>
      <c r="AG759" s="61"/>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c r="BE759" s="62"/>
      <c r="BF759" s="62"/>
      <c r="BG759" s="62"/>
      <c r="BH759" s="62"/>
      <c r="BI759" s="62"/>
      <c r="BJ759" s="62"/>
      <c r="BK759" s="62"/>
      <c r="BL759" s="62"/>
      <c r="BM759" s="62"/>
      <c r="BN759" s="62"/>
      <c r="BO759" s="62"/>
      <c r="BP759" s="59"/>
      <c r="BQ759" s="59"/>
      <c r="BR759" s="59"/>
      <c r="BS759" s="59"/>
      <c r="BT759" s="59"/>
      <c r="BU759" s="59"/>
      <c r="BV759" s="59"/>
      <c r="BW759" s="59"/>
      <c r="BX759" s="59"/>
      <c r="BY759" s="59"/>
      <c r="BZ759" s="59"/>
      <c r="CA759" s="59"/>
      <c r="CB759" s="59"/>
      <c r="CC759" s="59"/>
      <c r="CD759" s="59"/>
      <c r="CE759" s="59"/>
      <c r="CF759" s="59"/>
      <c r="CG759" s="59"/>
      <c r="CH759" s="59"/>
      <c r="CI759" s="59"/>
      <c r="CJ759" s="59"/>
      <c r="CK759" s="59"/>
      <c r="CL759" s="59"/>
      <c r="CM759" s="59"/>
      <c r="CN759" s="59"/>
      <c r="CO759" s="59"/>
      <c r="CP759" s="59"/>
      <c r="CQ759" s="59"/>
      <c r="CR759" s="59"/>
      <c r="CS759" s="59"/>
      <c r="CT759" s="59"/>
      <c r="CU759" s="59"/>
      <c r="CV759" s="59"/>
      <c r="CW759" s="59"/>
      <c r="CX759" s="59"/>
      <c r="CY759" s="59"/>
      <c r="CZ759" s="59"/>
      <c r="DA759" s="59"/>
      <c r="DB759" s="59"/>
      <c r="DC759" s="59"/>
      <c r="DD759" s="59"/>
      <c r="DE759" s="59"/>
      <c r="DF759" s="59"/>
      <c r="DG759" s="59"/>
      <c r="DH759" s="59"/>
      <c r="DI759" s="59"/>
      <c r="DJ759" s="59"/>
      <c r="DK759" s="59"/>
      <c r="DL759" s="59"/>
      <c r="DM759" s="59"/>
      <c r="DN759" s="59"/>
      <c r="DO759" s="59"/>
      <c r="DP759" s="59"/>
      <c r="DQ759" s="59"/>
      <c r="DR759" s="59"/>
      <c r="DS759" s="59"/>
      <c r="DT759" s="59"/>
      <c r="DU759" s="59"/>
      <c r="DV759" s="59"/>
      <c r="DW759" s="59"/>
      <c r="DX759" s="59"/>
      <c r="DY759" s="59"/>
      <c r="DZ759" s="59"/>
      <c r="EA759" s="59"/>
      <c r="EB759" s="59"/>
    </row>
    <row r="760" spans="15:132" s="60" customFormat="1">
      <c r="O760" s="59"/>
      <c r="P760" s="59"/>
      <c r="Q760" s="62"/>
      <c r="R760" s="62"/>
      <c r="S760" s="62"/>
      <c r="T760" s="62"/>
      <c r="U760" s="62"/>
      <c r="V760" s="62"/>
      <c r="W760" s="62"/>
      <c r="X760" s="62"/>
      <c r="Y760" s="62"/>
      <c r="Z760" s="62"/>
      <c r="AA760" s="62"/>
      <c r="AB760" s="62"/>
      <c r="AC760" s="62"/>
      <c r="AD760" s="62"/>
      <c r="AE760" s="62"/>
      <c r="AF760" s="62"/>
      <c r="AG760" s="61"/>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c r="BE760" s="62"/>
      <c r="BF760" s="62"/>
      <c r="BG760" s="62"/>
      <c r="BH760" s="62"/>
      <c r="BI760" s="62"/>
      <c r="BJ760" s="62"/>
      <c r="BK760" s="62"/>
      <c r="BL760" s="62"/>
      <c r="BM760" s="62"/>
      <c r="BN760" s="62"/>
      <c r="BO760" s="62"/>
      <c r="BP760" s="59"/>
      <c r="BQ760" s="59"/>
      <c r="BR760" s="59"/>
      <c r="BS760" s="59"/>
      <c r="BT760" s="59"/>
      <c r="BU760" s="59"/>
      <c r="BV760" s="59"/>
      <c r="BW760" s="59"/>
      <c r="BX760" s="59"/>
      <c r="BY760" s="59"/>
      <c r="BZ760" s="59"/>
      <c r="CA760" s="59"/>
      <c r="CB760" s="59"/>
      <c r="CC760" s="59"/>
      <c r="CD760" s="59"/>
      <c r="CE760" s="59"/>
      <c r="CF760" s="59"/>
      <c r="CG760" s="59"/>
      <c r="CH760" s="59"/>
      <c r="CI760" s="59"/>
      <c r="CJ760" s="59"/>
      <c r="CK760" s="59"/>
      <c r="CL760" s="59"/>
      <c r="CM760" s="59"/>
      <c r="CN760" s="59"/>
      <c r="CO760" s="59"/>
      <c r="CP760" s="59"/>
      <c r="CQ760" s="59"/>
      <c r="CR760" s="59"/>
      <c r="CS760" s="59"/>
      <c r="CT760" s="59"/>
      <c r="CU760" s="59"/>
      <c r="CV760" s="59"/>
      <c r="CW760" s="59"/>
      <c r="CX760" s="59"/>
      <c r="CY760" s="59"/>
      <c r="CZ760" s="59"/>
      <c r="DA760" s="59"/>
      <c r="DB760" s="59"/>
      <c r="DC760" s="59"/>
      <c r="DD760" s="59"/>
      <c r="DE760" s="59"/>
      <c r="DF760" s="59"/>
      <c r="DG760" s="59"/>
      <c r="DH760" s="59"/>
      <c r="DI760" s="59"/>
      <c r="DJ760" s="59"/>
      <c r="DK760" s="59"/>
      <c r="DL760" s="59"/>
      <c r="DM760" s="59"/>
      <c r="DN760" s="59"/>
      <c r="DO760" s="59"/>
      <c r="DP760" s="59"/>
      <c r="DQ760" s="59"/>
      <c r="DR760" s="59"/>
      <c r="DS760" s="59"/>
      <c r="DT760" s="59"/>
      <c r="DU760" s="59"/>
      <c r="DV760" s="59"/>
      <c r="DW760" s="59"/>
      <c r="DX760" s="59"/>
      <c r="DY760" s="59"/>
      <c r="DZ760" s="59"/>
      <c r="EA760" s="59"/>
      <c r="EB760" s="59"/>
    </row>
    <row r="761" spans="15:132" s="60" customFormat="1">
      <c r="O761" s="59"/>
      <c r="P761" s="59"/>
      <c r="Q761" s="62"/>
      <c r="R761" s="62"/>
      <c r="S761" s="62"/>
      <c r="T761" s="62"/>
      <c r="U761" s="62"/>
      <c r="V761" s="62"/>
      <c r="W761" s="62"/>
      <c r="X761" s="62"/>
      <c r="Y761" s="62"/>
      <c r="Z761" s="62"/>
      <c r="AA761" s="62"/>
      <c r="AB761" s="62"/>
      <c r="AC761" s="62"/>
      <c r="AD761" s="62"/>
      <c r="AE761" s="62"/>
      <c r="AF761" s="62"/>
      <c r="AG761" s="61"/>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c r="BE761" s="62"/>
      <c r="BF761" s="62"/>
      <c r="BG761" s="62"/>
      <c r="BH761" s="62"/>
      <c r="BI761" s="62"/>
      <c r="BJ761" s="62"/>
      <c r="BK761" s="62"/>
      <c r="BL761" s="62"/>
      <c r="BM761" s="62"/>
      <c r="BN761" s="62"/>
      <c r="BO761" s="62"/>
      <c r="BP761" s="59"/>
      <c r="BQ761" s="59"/>
      <c r="BR761" s="59"/>
      <c r="BS761" s="59"/>
      <c r="BT761" s="59"/>
      <c r="BU761" s="59"/>
      <c r="BV761" s="59"/>
      <c r="BW761" s="59"/>
      <c r="BX761" s="59"/>
      <c r="BY761" s="59"/>
      <c r="BZ761" s="59"/>
      <c r="CA761" s="59"/>
      <c r="CB761" s="59"/>
      <c r="CC761" s="59"/>
      <c r="CD761" s="59"/>
      <c r="CE761" s="59"/>
      <c r="CF761" s="59"/>
      <c r="CG761" s="59"/>
      <c r="CH761" s="59"/>
      <c r="CI761" s="59"/>
      <c r="CJ761" s="59"/>
      <c r="CK761" s="59"/>
      <c r="CL761" s="59"/>
      <c r="CM761" s="59"/>
      <c r="CN761" s="59"/>
      <c r="CO761" s="59"/>
      <c r="CP761" s="59"/>
      <c r="CQ761" s="59"/>
      <c r="CR761" s="59"/>
      <c r="CS761" s="59"/>
      <c r="CT761" s="59"/>
      <c r="CU761" s="59"/>
      <c r="CV761" s="59"/>
      <c r="CW761" s="59"/>
      <c r="CX761" s="59"/>
      <c r="CY761" s="59"/>
      <c r="CZ761" s="59"/>
      <c r="DA761" s="59"/>
      <c r="DB761" s="59"/>
      <c r="DC761" s="59"/>
      <c r="DD761" s="59"/>
      <c r="DE761" s="59"/>
      <c r="DF761" s="59"/>
      <c r="DG761" s="59"/>
      <c r="DH761" s="59"/>
      <c r="DI761" s="59"/>
      <c r="DJ761" s="59"/>
      <c r="DK761" s="59"/>
      <c r="DL761" s="59"/>
      <c r="DM761" s="59"/>
      <c r="DN761" s="59"/>
      <c r="DO761" s="59"/>
      <c r="DP761" s="59"/>
      <c r="DQ761" s="59"/>
      <c r="DR761" s="59"/>
      <c r="DS761" s="59"/>
      <c r="DT761" s="59"/>
      <c r="DU761" s="59"/>
      <c r="DV761" s="59"/>
      <c r="DW761" s="59"/>
      <c r="DX761" s="59"/>
      <c r="DY761" s="59"/>
      <c r="DZ761" s="59"/>
      <c r="EA761" s="59"/>
      <c r="EB761" s="59"/>
    </row>
    <row r="762" spans="15:132" s="60" customFormat="1">
      <c r="O762" s="59"/>
      <c r="P762" s="59"/>
      <c r="Q762" s="62"/>
      <c r="R762" s="62"/>
      <c r="S762" s="62"/>
      <c r="T762" s="62"/>
      <c r="U762" s="62"/>
      <c r="V762" s="62"/>
      <c r="W762" s="62"/>
      <c r="X762" s="62"/>
      <c r="Y762" s="62"/>
      <c r="Z762" s="62"/>
      <c r="AA762" s="62"/>
      <c r="AB762" s="62"/>
      <c r="AC762" s="62"/>
      <c r="AD762" s="62"/>
      <c r="AE762" s="62"/>
      <c r="AF762" s="62"/>
      <c r="AG762" s="61"/>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c r="BE762" s="62"/>
      <c r="BF762" s="62"/>
      <c r="BG762" s="62"/>
      <c r="BH762" s="62"/>
      <c r="BI762" s="62"/>
      <c r="BJ762" s="62"/>
      <c r="BK762" s="62"/>
      <c r="BL762" s="62"/>
      <c r="BM762" s="62"/>
      <c r="BN762" s="62"/>
      <c r="BO762" s="62"/>
      <c r="BP762" s="59"/>
      <c r="BQ762" s="59"/>
      <c r="BR762" s="59"/>
      <c r="BS762" s="59"/>
      <c r="BT762" s="59"/>
      <c r="BU762" s="59"/>
      <c r="BV762" s="59"/>
      <c r="BW762" s="59"/>
      <c r="BX762" s="59"/>
      <c r="BY762" s="59"/>
      <c r="BZ762" s="59"/>
      <c r="CA762" s="59"/>
      <c r="CB762" s="59"/>
      <c r="CC762" s="59"/>
      <c r="CD762" s="59"/>
      <c r="CE762" s="59"/>
      <c r="CF762" s="59"/>
      <c r="CG762" s="59"/>
      <c r="CH762" s="59"/>
      <c r="CI762" s="59"/>
      <c r="CJ762" s="59"/>
      <c r="CK762" s="59"/>
      <c r="CL762" s="59"/>
      <c r="CM762" s="59"/>
      <c r="CN762" s="59"/>
      <c r="CO762" s="59"/>
      <c r="CP762" s="59"/>
      <c r="CQ762" s="59"/>
      <c r="CR762" s="59"/>
      <c r="CS762" s="59"/>
      <c r="CT762" s="59"/>
      <c r="CU762" s="59"/>
      <c r="CV762" s="59"/>
      <c r="CW762" s="59"/>
      <c r="CX762" s="59"/>
      <c r="CY762" s="59"/>
      <c r="CZ762" s="59"/>
      <c r="DA762" s="59"/>
      <c r="DB762" s="59"/>
      <c r="DC762" s="59"/>
      <c r="DD762" s="59"/>
      <c r="DE762" s="59"/>
      <c r="DF762" s="59"/>
      <c r="DG762" s="59"/>
      <c r="DH762" s="59"/>
      <c r="DI762" s="59"/>
      <c r="DJ762" s="59"/>
      <c r="DK762" s="59"/>
      <c r="DL762" s="59"/>
      <c r="DM762" s="59"/>
      <c r="DN762" s="59"/>
      <c r="DO762" s="59"/>
      <c r="DP762" s="59"/>
      <c r="DQ762" s="59"/>
      <c r="DR762" s="59"/>
      <c r="DS762" s="59"/>
      <c r="DT762" s="59"/>
      <c r="DU762" s="59"/>
      <c r="DV762" s="59"/>
      <c r="DW762" s="59"/>
      <c r="DX762" s="59"/>
      <c r="DY762" s="59"/>
      <c r="DZ762" s="59"/>
      <c r="EA762" s="59"/>
      <c r="EB762" s="59"/>
    </row>
    <row r="763" spans="15:132" s="60" customFormat="1">
      <c r="O763" s="59"/>
      <c r="P763" s="59"/>
      <c r="Q763" s="62"/>
      <c r="R763" s="62"/>
      <c r="S763" s="62"/>
      <c r="T763" s="62"/>
      <c r="U763" s="62"/>
      <c r="V763" s="62"/>
      <c r="W763" s="62"/>
      <c r="X763" s="62"/>
      <c r="Y763" s="62"/>
      <c r="Z763" s="62"/>
      <c r="AA763" s="62"/>
      <c r="AB763" s="62"/>
      <c r="AC763" s="62"/>
      <c r="AD763" s="62"/>
      <c r="AE763" s="62"/>
      <c r="AF763" s="62"/>
      <c r="AG763" s="61"/>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c r="BE763" s="62"/>
      <c r="BF763" s="62"/>
      <c r="BG763" s="62"/>
      <c r="BH763" s="62"/>
      <c r="BI763" s="62"/>
      <c r="BJ763" s="62"/>
      <c r="BK763" s="62"/>
      <c r="BL763" s="62"/>
      <c r="BM763" s="62"/>
      <c r="BN763" s="62"/>
      <c r="BO763" s="62"/>
      <c r="BP763" s="59"/>
      <c r="BQ763" s="59"/>
      <c r="BR763" s="59"/>
      <c r="BS763" s="59"/>
      <c r="BT763" s="59"/>
      <c r="BU763" s="59"/>
      <c r="BV763" s="59"/>
      <c r="BW763" s="59"/>
      <c r="BX763" s="59"/>
      <c r="BY763" s="59"/>
      <c r="BZ763" s="59"/>
      <c r="CA763" s="59"/>
      <c r="CB763" s="59"/>
      <c r="CC763" s="59"/>
      <c r="CD763" s="59"/>
      <c r="CE763" s="59"/>
      <c r="CF763" s="59"/>
      <c r="CG763" s="59"/>
      <c r="CH763" s="59"/>
      <c r="CI763" s="59"/>
      <c r="CJ763" s="59"/>
      <c r="CK763" s="59"/>
      <c r="CL763" s="59"/>
      <c r="CM763" s="59"/>
      <c r="CN763" s="59"/>
      <c r="CO763" s="59"/>
      <c r="CP763" s="59"/>
      <c r="CQ763" s="59"/>
      <c r="CR763" s="59"/>
      <c r="CS763" s="59"/>
      <c r="CT763" s="59"/>
      <c r="CU763" s="59"/>
      <c r="CV763" s="59"/>
      <c r="CW763" s="59"/>
      <c r="CX763" s="59"/>
      <c r="CY763" s="59"/>
      <c r="CZ763" s="59"/>
      <c r="DA763" s="59"/>
      <c r="DB763" s="59"/>
      <c r="DC763" s="59"/>
      <c r="DD763" s="59"/>
      <c r="DE763" s="59"/>
      <c r="DF763" s="59"/>
      <c r="DG763" s="59"/>
      <c r="DH763" s="59"/>
      <c r="DI763" s="59"/>
      <c r="DJ763" s="59"/>
      <c r="DK763" s="59"/>
      <c r="DL763" s="59"/>
      <c r="DM763" s="59"/>
      <c r="DN763" s="59"/>
      <c r="DO763" s="59"/>
      <c r="DP763" s="59"/>
      <c r="DQ763" s="59"/>
      <c r="DR763" s="59"/>
      <c r="DS763" s="59"/>
      <c r="DT763" s="59"/>
      <c r="DU763" s="59"/>
      <c r="DV763" s="59"/>
      <c r="DW763" s="59"/>
      <c r="DX763" s="59"/>
      <c r="DY763" s="59"/>
      <c r="DZ763" s="59"/>
      <c r="EA763" s="59"/>
      <c r="EB763" s="59"/>
    </row>
    <row r="764" spans="15:132" s="60" customFormat="1">
      <c r="O764" s="59"/>
      <c r="P764" s="59"/>
      <c r="Q764" s="62"/>
      <c r="R764" s="62"/>
      <c r="S764" s="62"/>
      <c r="T764" s="62"/>
      <c r="U764" s="62"/>
      <c r="V764" s="62"/>
      <c r="W764" s="62"/>
      <c r="X764" s="62"/>
      <c r="Y764" s="62"/>
      <c r="Z764" s="62"/>
      <c r="AA764" s="62"/>
      <c r="AB764" s="62"/>
      <c r="AC764" s="62"/>
      <c r="AD764" s="62"/>
      <c r="AE764" s="62"/>
      <c r="AF764" s="62"/>
      <c r="AG764" s="61"/>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c r="BE764" s="62"/>
      <c r="BF764" s="62"/>
      <c r="BG764" s="62"/>
      <c r="BH764" s="62"/>
      <c r="BI764" s="62"/>
      <c r="BJ764" s="62"/>
      <c r="BK764" s="62"/>
      <c r="BL764" s="62"/>
      <c r="BM764" s="62"/>
      <c r="BN764" s="62"/>
      <c r="BO764" s="62"/>
      <c r="BP764" s="59"/>
      <c r="BQ764" s="59"/>
      <c r="BR764" s="59"/>
      <c r="BS764" s="59"/>
      <c r="BT764" s="59"/>
      <c r="BU764" s="59"/>
      <c r="BV764" s="59"/>
      <c r="BW764" s="59"/>
      <c r="BX764" s="59"/>
      <c r="BY764" s="59"/>
      <c r="BZ764" s="59"/>
      <c r="CA764" s="59"/>
      <c r="CB764" s="59"/>
      <c r="CC764" s="59"/>
      <c r="CD764" s="59"/>
      <c r="CE764" s="59"/>
      <c r="CF764" s="59"/>
      <c r="CG764" s="59"/>
      <c r="CH764" s="59"/>
      <c r="CI764" s="59"/>
      <c r="CJ764" s="59"/>
      <c r="CK764" s="59"/>
      <c r="CL764" s="59"/>
      <c r="CM764" s="59"/>
      <c r="CN764" s="59"/>
      <c r="CO764" s="59"/>
      <c r="CP764" s="59"/>
      <c r="CQ764" s="59"/>
      <c r="CR764" s="59"/>
      <c r="CS764" s="59"/>
      <c r="CT764" s="59"/>
      <c r="CU764" s="59"/>
      <c r="CV764" s="59"/>
      <c r="CW764" s="59"/>
      <c r="CX764" s="59"/>
      <c r="CY764" s="59"/>
      <c r="CZ764" s="59"/>
      <c r="DA764" s="59"/>
      <c r="DB764" s="59"/>
      <c r="DC764" s="59"/>
      <c r="DD764" s="59"/>
      <c r="DE764" s="59"/>
      <c r="DF764" s="59"/>
      <c r="DG764" s="59"/>
      <c r="DH764" s="59"/>
      <c r="DI764" s="59"/>
      <c r="DJ764" s="59"/>
      <c r="DK764" s="59"/>
      <c r="DL764" s="59"/>
      <c r="DM764" s="59"/>
      <c r="DN764" s="59"/>
      <c r="DO764" s="59"/>
      <c r="DP764" s="59"/>
      <c r="DQ764" s="59"/>
      <c r="DR764" s="59"/>
      <c r="DS764" s="59"/>
      <c r="DT764" s="59"/>
      <c r="DU764" s="59"/>
      <c r="DV764" s="59"/>
      <c r="DW764" s="59"/>
      <c r="DX764" s="59"/>
      <c r="DY764" s="59"/>
      <c r="DZ764" s="59"/>
      <c r="EA764" s="59"/>
      <c r="EB764" s="59"/>
    </row>
    <row r="765" spans="15:132" s="60" customFormat="1">
      <c r="O765" s="59"/>
      <c r="P765" s="59"/>
      <c r="Q765" s="62"/>
      <c r="R765" s="62"/>
      <c r="S765" s="62"/>
      <c r="T765" s="62"/>
      <c r="U765" s="62"/>
      <c r="V765" s="62"/>
      <c r="W765" s="62"/>
      <c r="X765" s="62"/>
      <c r="Y765" s="62"/>
      <c r="Z765" s="62"/>
      <c r="AA765" s="62"/>
      <c r="AB765" s="62"/>
      <c r="AC765" s="62"/>
      <c r="AD765" s="62"/>
      <c r="AE765" s="62"/>
      <c r="AF765" s="62"/>
      <c r="AG765" s="61"/>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c r="BE765" s="62"/>
      <c r="BF765" s="62"/>
      <c r="BG765" s="62"/>
      <c r="BH765" s="62"/>
      <c r="BI765" s="62"/>
      <c r="BJ765" s="62"/>
      <c r="BK765" s="62"/>
      <c r="BL765" s="62"/>
      <c r="BM765" s="62"/>
      <c r="BN765" s="62"/>
      <c r="BO765" s="62"/>
      <c r="BP765" s="59"/>
      <c r="BQ765" s="59"/>
      <c r="BR765" s="59"/>
      <c r="BS765" s="59"/>
      <c r="BT765" s="59"/>
      <c r="BU765" s="59"/>
      <c r="BV765" s="59"/>
      <c r="BW765" s="59"/>
      <c r="BX765" s="59"/>
      <c r="BY765" s="59"/>
      <c r="BZ765" s="59"/>
      <c r="CA765" s="59"/>
      <c r="CB765" s="59"/>
      <c r="CC765" s="59"/>
      <c r="CD765" s="59"/>
      <c r="CE765" s="59"/>
      <c r="CF765" s="59"/>
      <c r="CG765" s="59"/>
      <c r="CH765" s="59"/>
      <c r="CI765" s="59"/>
      <c r="CJ765" s="59"/>
      <c r="CK765" s="59"/>
      <c r="CL765" s="59"/>
      <c r="CM765" s="59"/>
      <c r="CN765" s="59"/>
      <c r="CO765" s="59"/>
      <c r="CP765" s="59"/>
      <c r="CQ765" s="59"/>
      <c r="CR765" s="59"/>
      <c r="CS765" s="59"/>
      <c r="CT765" s="59"/>
      <c r="CU765" s="59"/>
      <c r="CV765" s="59"/>
      <c r="CW765" s="59"/>
      <c r="CX765" s="59"/>
      <c r="CY765" s="59"/>
      <c r="CZ765" s="59"/>
      <c r="DA765" s="59"/>
      <c r="DB765" s="59"/>
      <c r="DC765" s="59"/>
      <c r="DD765" s="59"/>
      <c r="DE765" s="59"/>
      <c r="DF765" s="59"/>
      <c r="DG765" s="59"/>
      <c r="DH765" s="59"/>
      <c r="DI765" s="59"/>
      <c r="DJ765" s="59"/>
      <c r="DK765" s="59"/>
      <c r="DL765" s="59"/>
      <c r="DM765" s="59"/>
      <c r="DN765" s="59"/>
      <c r="DO765" s="59"/>
      <c r="DP765" s="59"/>
      <c r="DQ765" s="59"/>
      <c r="DR765" s="59"/>
      <c r="DS765" s="59"/>
      <c r="DT765" s="59"/>
      <c r="DU765" s="59"/>
      <c r="DV765" s="59"/>
      <c r="DW765" s="59"/>
      <c r="DX765" s="59"/>
      <c r="DY765" s="59"/>
      <c r="DZ765" s="59"/>
      <c r="EA765" s="59"/>
      <c r="EB765" s="59"/>
    </row>
    <row r="766" spans="15:132" s="60" customFormat="1">
      <c r="O766" s="59"/>
      <c r="P766" s="59"/>
      <c r="Q766" s="62"/>
      <c r="R766" s="62"/>
      <c r="S766" s="62"/>
      <c r="T766" s="62"/>
      <c r="U766" s="62"/>
      <c r="V766" s="62"/>
      <c r="W766" s="62"/>
      <c r="X766" s="62"/>
      <c r="Y766" s="62"/>
      <c r="Z766" s="62"/>
      <c r="AA766" s="62"/>
      <c r="AB766" s="62"/>
      <c r="AC766" s="62"/>
      <c r="AD766" s="62"/>
      <c r="AE766" s="62"/>
      <c r="AF766" s="62"/>
      <c r="AG766" s="61"/>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c r="BE766" s="62"/>
      <c r="BF766" s="62"/>
      <c r="BG766" s="62"/>
      <c r="BH766" s="62"/>
      <c r="BI766" s="62"/>
      <c r="BJ766" s="62"/>
      <c r="BK766" s="62"/>
      <c r="BL766" s="62"/>
      <c r="BM766" s="62"/>
      <c r="BN766" s="62"/>
      <c r="BO766" s="62"/>
      <c r="BP766" s="59"/>
      <c r="BQ766" s="59"/>
      <c r="BR766" s="59"/>
      <c r="BS766" s="59"/>
      <c r="BT766" s="59"/>
      <c r="BU766" s="59"/>
      <c r="BV766" s="59"/>
      <c r="BW766" s="59"/>
      <c r="BX766" s="59"/>
      <c r="BY766" s="59"/>
      <c r="BZ766" s="59"/>
      <c r="CA766" s="59"/>
      <c r="CB766" s="59"/>
      <c r="CC766" s="59"/>
      <c r="CD766" s="59"/>
      <c r="CE766" s="59"/>
      <c r="CF766" s="59"/>
      <c r="CG766" s="59"/>
      <c r="CH766" s="59"/>
      <c r="CI766" s="59"/>
      <c r="CJ766" s="59"/>
      <c r="CK766" s="59"/>
      <c r="CL766" s="59"/>
      <c r="CM766" s="59"/>
      <c r="CN766" s="59"/>
      <c r="CO766" s="59"/>
      <c r="CP766" s="59"/>
      <c r="CQ766" s="59"/>
      <c r="CR766" s="59"/>
      <c r="CS766" s="59"/>
      <c r="CT766" s="59"/>
      <c r="CU766" s="59"/>
      <c r="CV766" s="59"/>
      <c r="CW766" s="59"/>
      <c r="CX766" s="59"/>
      <c r="CY766" s="59"/>
      <c r="CZ766" s="59"/>
      <c r="DA766" s="59"/>
      <c r="DB766" s="59"/>
      <c r="DC766" s="59"/>
      <c r="DD766" s="59"/>
      <c r="DE766" s="59"/>
      <c r="DF766" s="59"/>
      <c r="DG766" s="59"/>
      <c r="DH766" s="59"/>
      <c r="DI766" s="59"/>
      <c r="DJ766" s="59"/>
      <c r="DK766" s="59"/>
      <c r="DL766" s="59"/>
      <c r="DM766" s="59"/>
      <c r="DN766" s="59"/>
      <c r="DO766" s="59"/>
      <c r="DP766" s="59"/>
      <c r="DQ766" s="59"/>
      <c r="DR766" s="59"/>
      <c r="DS766" s="59"/>
      <c r="DT766" s="59"/>
      <c r="DU766" s="59"/>
      <c r="DV766" s="59"/>
      <c r="DW766" s="59"/>
      <c r="DX766" s="59"/>
      <c r="DY766" s="59"/>
      <c r="DZ766" s="59"/>
      <c r="EA766" s="59"/>
      <c r="EB766" s="59"/>
    </row>
    <row r="767" spans="15:132" s="60" customFormat="1">
      <c r="O767" s="59"/>
      <c r="P767" s="59"/>
      <c r="Q767" s="62"/>
      <c r="R767" s="62"/>
      <c r="S767" s="62"/>
      <c r="T767" s="62"/>
      <c r="U767" s="62"/>
      <c r="V767" s="62"/>
      <c r="W767" s="62"/>
      <c r="X767" s="62"/>
      <c r="Y767" s="62"/>
      <c r="Z767" s="62"/>
      <c r="AA767" s="62"/>
      <c r="AB767" s="62"/>
      <c r="AC767" s="62"/>
      <c r="AD767" s="62"/>
      <c r="AE767" s="62"/>
      <c r="AF767" s="62"/>
      <c r="AG767" s="61"/>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c r="BE767" s="62"/>
      <c r="BF767" s="62"/>
      <c r="BG767" s="62"/>
      <c r="BH767" s="62"/>
      <c r="BI767" s="62"/>
      <c r="BJ767" s="62"/>
      <c r="BK767" s="62"/>
      <c r="BL767" s="62"/>
      <c r="BM767" s="62"/>
      <c r="BN767" s="62"/>
      <c r="BO767" s="62"/>
      <c r="BP767" s="59"/>
      <c r="BQ767" s="59"/>
      <c r="BR767" s="59"/>
      <c r="BS767" s="59"/>
      <c r="BT767" s="59"/>
      <c r="BU767" s="59"/>
      <c r="BV767" s="59"/>
      <c r="BW767" s="59"/>
      <c r="BX767" s="59"/>
      <c r="BY767" s="59"/>
      <c r="BZ767" s="59"/>
      <c r="CA767" s="59"/>
      <c r="CB767" s="59"/>
      <c r="CC767" s="59"/>
      <c r="CD767" s="59"/>
      <c r="CE767" s="59"/>
      <c r="CF767" s="59"/>
      <c r="CG767" s="59"/>
      <c r="CH767" s="59"/>
      <c r="CI767" s="59"/>
      <c r="CJ767" s="59"/>
      <c r="CK767" s="59"/>
      <c r="CL767" s="59"/>
      <c r="CM767" s="59"/>
      <c r="CN767" s="59"/>
      <c r="CO767" s="59"/>
      <c r="CP767" s="59"/>
      <c r="CQ767" s="59"/>
      <c r="CR767" s="59"/>
      <c r="CS767" s="59"/>
      <c r="CT767" s="59"/>
      <c r="CU767" s="59"/>
      <c r="CV767" s="59"/>
      <c r="CW767" s="59"/>
      <c r="CX767" s="59"/>
      <c r="CY767" s="59"/>
      <c r="CZ767" s="59"/>
      <c r="DA767" s="59"/>
      <c r="DB767" s="59"/>
      <c r="DC767" s="59"/>
      <c r="DD767" s="59"/>
      <c r="DE767" s="59"/>
      <c r="DF767" s="59"/>
      <c r="DG767" s="59"/>
      <c r="DH767" s="59"/>
      <c r="DI767" s="59"/>
      <c r="DJ767" s="59"/>
      <c r="DK767" s="59"/>
      <c r="DL767" s="59"/>
      <c r="DM767" s="59"/>
      <c r="DN767" s="59"/>
      <c r="DO767" s="59"/>
      <c r="DP767" s="59"/>
      <c r="DQ767" s="59"/>
      <c r="DR767" s="59"/>
      <c r="DS767" s="59"/>
      <c r="DT767" s="59"/>
      <c r="DU767" s="59"/>
      <c r="DV767" s="59"/>
      <c r="DW767" s="59"/>
      <c r="DX767" s="59"/>
      <c r="DY767" s="59"/>
      <c r="DZ767" s="59"/>
      <c r="EA767" s="59"/>
      <c r="EB767" s="59"/>
    </row>
  </sheetData>
  <mergeCells count="22">
    <mergeCell ref="N47:AF47"/>
    <mergeCell ref="N49:AF49"/>
    <mergeCell ref="N39:O39"/>
    <mergeCell ref="P39:AF39"/>
    <mergeCell ref="N40:W40"/>
    <mergeCell ref="N41:W41"/>
    <mergeCell ref="N42:O42"/>
    <mergeCell ref="P42:Q42"/>
    <mergeCell ref="R42:S42"/>
    <mergeCell ref="T42:U42"/>
    <mergeCell ref="V42:W42"/>
    <mergeCell ref="X42:AC42"/>
    <mergeCell ref="AE42:AF42"/>
    <mergeCell ref="B37:T37"/>
    <mergeCell ref="B6:C6"/>
    <mergeCell ref="B25:C25"/>
    <mergeCell ref="D2:M2"/>
    <mergeCell ref="B4:M4"/>
    <mergeCell ref="D5:G5"/>
    <mergeCell ref="B2:C2"/>
    <mergeCell ref="B5:C5"/>
    <mergeCell ref="B34:L34"/>
  </mergeCells>
  <printOptions horizontalCentered="1"/>
  <pageMargins left="7.874015748031496E-2" right="7.874015748031496E-2" top="0.59055118110236227" bottom="0.59055118110236227" header="0.31496062992125984" footer="0.31496062992125984"/>
  <pageSetup paperSize="9" scale="52" orientation="landscape" r:id="rId1"/>
  <headerFooter>
    <oddHeader>&amp;R&amp;P / &amp;N</oddHeader>
  </headerFooter>
  <ignoredErrors>
    <ignoredError sqref="B2 D2 N39 P39 I20:M22 V46 M10 L11:M13 K14:M17 I10:J17 I18:J19 I24:M25 I23:J23 L23:M23"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DACE6"/>
  </sheetPr>
  <dimension ref="A1:BM76"/>
  <sheetViews>
    <sheetView zoomScale="80" zoomScaleNormal="80" zoomScaleSheetLayoutView="80" workbookViewId="0">
      <pane ySplit="9" topLeftCell="A10" activePane="bottomLeft" state="frozen"/>
      <selection activeCell="B34" sqref="B34:B35"/>
      <selection pane="bottomLeft" activeCell="C6" sqref="C6:E6"/>
    </sheetView>
  </sheetViews>
  <sheetFormatPr baseColWidth="10" defaultColWidth="11.28515625" defaultRowHeight="15"/>
  <cols>
    <col min="1" max="1" width="3.7109375" style="3" customWidth="1"/>
    <col min="2" max="2" width="19.140625" style="3" customWidth="1"/>
    <col min="3" max="3" width="49.28515625" style="3" customWidth="1"/>
    <col min="4" max="4" width="19.85546875" style="3" customWidth="1"/>
    <col min="5" max="5" width="54.5703125" style="3" customWidth="1"/>
    <col min="6" max="6" width="15" style="3" customWidth="1"/>
    <col min="7" max="7" width="11.7109375" style="3" customWidth="1"/>
    <col min="8" max="8" width="19.42578125" style="3" bestFit="1" customWidth="1"/>
    <col min="9" max="9" width="11.5703125" style="3" customWidth="1"/>
    <col min="10" max="12" width="15.28515625" style="3" customWidth="1"/>
    <col min="13" max="13" width="18.28515625" style="3" customWidth="1"/>
    <col min="14" max="14" width="15.85546875" style="3" customWidth="1"/>
    <col min="15" max="15" width="18.5703125" style="3" bestFit="1" customWidth="1"/>
    <col min="16" max="16384" width="11.28515625" style="3"/>
  </cols>
  <sheetData>
    <row r="1" spans="1:65" ht="15.75" thickBot="1">
      <c r="M1" s="5"/>
      <c r="N1" s="5"/>
    </row>
    <row r="2" spans="1:65" s="18" customFormat="1" ht="69.75" customHeight="1" thickBot="1">
      <c r="A2" s="16"/>
      <c r="B2" s="275" t="str">
        <f>+'Indicacions prèvies'!B2</f>
        <v>EXPD. CLILAB
2026-01</v>
      </c>
      <c r="C2" s="695" t="str">
        <f>+'CLILAB 2026-01. Lot 1. '!C2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D2" s="696"/>
      <c r="E2" s="696"/>
      <c r="F2" s="696"/>
      <c r="G2" s="696"/>
      <c r="H2" s="696"/>
      <c r="I2" s="696"/>
      <c r="J2" s="696"/>
      <c r="K2" s="696"/>
      <c r="L2" s="696"/>
      <c r="M2" s="696"/>
      <c r="N2" s="696"/>
      <c r="O2" s="696"/>
      <c r="P2" s="696"/>
      <c r="Q2" s="696"/>
      <c r="R2" s="697"/>
      <c r="S2" s="17"/>
      <c r="T2" s="17"/>
      <c r="U2" s="17"/>
      <c r="V2" s="17"/>
      <c r="W2" s="17"/>
      <c r="X2" s="17"/>
      <c r="Y2" s="17"/>
      <c r="Z2" s="17"/>
      <c r="AA2" s="17"/>
      <c r="AB2" s="17"/>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row>
    <row r="3" spans="1:65" s="2" customFormat="1" ht="6.95" customHeight="1" thickBot="1">
      <c r="A3" s="1"/>
      <c r="B3" s="1"/>
      <c r="C3" s="1"/>
      <c r="D3" s="1"/>
      <c r="E3" s="1"/>
      <c r="F3" s="1"/>
      <c r="G3" s="1"/>
      <c r="H3" s="1"/>
      <c r="I3" s="1"/>
      <c r="J3" s="1"/>
      <c r="K3" s="1"/>
      <c r="L3" s="1"/>
      <c r="M3" s="5"/>
      <c r="N3" s="5"/>
      <c r="O3" s="5"/>
      <c r="P3" s="5"/>
      <c r="Q3" s="5"/>
      <c r="R3" s="5"/>
      <c r="S3" s="5"/>
      <c r="T3" s="5"/>
      <c r="U3" s="5"/>
      <c r="V3" s="5"/>
      <c r="W3" s="5"/>
      <c r="X3" s="5"/>
      <c r="Y3" s="5"/>
      <c r="Z3" s="5"/>
      <c r="AA3" s="5"/>
      <c r="AB3" s="5"/>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row>
    <row r="4" spans="1:65" s="2" customFormat="1" ht="27.2" customHeight="1" thickBot="1">
      <c r="A4" s="1"/>
      <c r="B4" s="728" t="s">
        <v>112</v>
      </c>
      <c r="C4" s="729"/>
      <c r="D4" s="729"/>
      <c r="E4" s="729"/>
      <c r="F4" s="729"/>
      <c r="G4" s="729"/>
      <c r="H4" s="729"/>
      <c r="I4" s="729"/>
      <c r="J4" s="729"/>
      <c r="K4" s="729"/>
      <c r="L4" s="729"/>
      <c r="M4" s="729"/>
      <c r="N4" s="729"/>
      <c r="O4" s="729"/>
      <c r="P4" s="729"/>
      <c r="Q4" s="729"/>
      <c r="R4" s="730"/>
      <c r="S4" s="5"/>
      <c r="T4" s="5"/>
      <c r="U4" s="5"/>
      <c r="V4" s="5"/>
      <c r="W4" s="5"/>
      <c r="X4" s="5"/>
      <c r="Y4" s="5"/>
      <c r="Z4" s="5"/>
      <c r="AA4" s="5"/>
      <c r="AB4" s="5"/>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row>
    <row r="5" spans="1:65" s="2" customFormat="1" ht="27.2" customHeight="1" thickBot="1">
      <c r="A5" s="1"/>
      <c r="B5" s="731" t="s">
        <v>29</v>
      </c>
      <c r="C5" s="732"/>
      <c r="D5" s="732"/>
      <c r="E5" s="732"/>
      <c r="F5" s="732"/>
      <c r="G5" s="732"/>
      <c r="H5" s="732"/>
      <c r="I5" s="732"/>
      <c r="J5" s="732"/>
      <c r="K5" s="732"/>
      <c r="L5" s="732"/>
      <c r="M5" s="732"/>
      <c r="N5" s="732"/>
      <c r="O5" s="732"/>
      <c r="P5" s="732"/>
      <c r="Q5" s="732"/>
      <c r="R5" s="733"/>
      <c r="S5" s="5"/>
      <c r="T5" s="5"/>
      <c r="U5" s="5"/>
      <c r="V5" s="5"/>
      <c r="W5" s="5"/>
      <c r="X5" s="5"/>
      <c r="Y5" s="5"/>
      <c r="Z5" s="5"/>
      <c r="AA5" s="5"/>
      <c r="AB5" s="5"/>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row>
    <row r="6" spans="1:65" s="9" customFormat="1" ht="20.100000000000001" customHeight="1">
      <c r="A6" s="7"/>
      <c r="B6" s="287" t="s">
        <v>0</v>
      </c>
      <c r="C6" s="701"/>
      <c r="D6" s="702"/>
      <c r="E6" s="703"/>
      <c r="F6" s="72"/>
      <c r="G6" s="106"/>
      <c r="H6" s="106"/>
      <c r="I6" s="106"/>
      <c r="J6" s="106"/>
      <c r="K6" s="106"/>
      <c r="L6" s="107"/>
      <c r="M6" s="708"/>
      <c r="N6" s="708"/>
      <c r="O6" s="708"/>
      <c r="P6" s="708"/>
      <c r="Q6" s="708"/>
      <c r="R6" s="734"/>
      <c r="S6" s="8"/>
      <c r="T6" s="8"/>
      <c r="U6" s="8"/>
      <c r="V6" s="8"/>
      <c r="W6" s="8"/>
      <c r="X6" s="8"/>
      <c r="Y6" s="8"/>
      <c r="Z6" s="8"/>
      <c r="AA6" s="8"/>
      <c r="AB6" s="8"/>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row>
    <row r="7" spans="1:65" s="9" customFormat="1" ht="20.100000000000001" customHeight="1" thickBot="1">
      <c r="A7" s="7"/>
      <c r="B7" s="288" t="s">
        <v>1</v>
      </c>
      <c r="C7" s="289"/>
      <c r="D7" s="290"/>
      <c r="E7" s="290"/>
      <c r="F7" s="291"/>
      <c r="G7" s="291"/>
      <c r="H7" s="291"/>
      <c r="I7" s="292" t="s">
        <v>2</v>
      </c>
      <c r="J7" s="293">
        <f>'CLILAB 2026-01. Lot 1. '!K18</f>
        <v>5</v>
      </c>
      <c r="K7" s="294" t="s">
        <v>3</v>
      </c>
      <c r="L7" s="295" t="str">
        <f>'CLILAB 2026-01. Lot 1. '!M18</f>
        <v>-</v>
      </c>
      <c r="M7" s="735"/>
      <c r="N7" s="735"/>
      <c r="O7" s="735"/>
      <c r="P7" s="735"/>
      <c r="Q7" s="735"/>
      <c r="R7" s="736"/>
      <c r="S7" s="8"/>
      <c r="T7" s="8"/>
      <c r="U7" s="8"/>
      <c r="V7" s="8"/>
      <c r="W7" s="8"/>
      <c r="X7" s="8"/>
      <c r="Y7" s="8"/>
      <c r="Z7" s="8"/>
      <c r="AA7" s="8"/>
      <c r="AB7" s="8"/>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row>
    <row r="8" spans="1:65" s="13" customFormat="1" ht="17.25" thickBot="1">
      <c r="A8" s="10"/>
      <c r="B8" s="10"/>
      <c r="C8" s="10"/>
      <c r="D8" s="10"/>
      <c r="E8" s="10"/>
      <c r="F8" s="10"/>
      <c r="G8" s="10"/>
      <c r="H8" s="10"/>
      <c r="I8" s="10"/>
      <c r="J8" s="10"/>
      <c r="K8" s="10"/>
      <c r="L8" s="10"/>
      <c r="M8" s="12"/>
      <c r="N8" s="12"/>
      <c r="O8" s="12"/>
      <c r="P8" s="12"/>
      <c r="Q8" s="12"/>
      <c r="R8" s="12"/>
      <c r="S8" s="12"/>
      <c r="T8" s="12"/>
      <c r="U8" s="12"/>
      <c r="V8" s="12"/>
      <c r="W8" s="12"/>
      <c r="X8" s="12"/>
      <c r="Y8" s="12"/>
      <c r="Z8" s="12"/>
      <c r="AA8" s="12"/>
      <c r="AB8" s="12"/>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row>
    <row r="9" spans="1:65" ht="81.75" customHeight="1" thickBot="1">
      <c r="B9" s="261" t="s">
        <v>38</v>
      </c>
      <c r="C9" s="151" t="s">
        <v>41</v>
      </c>
      <c r="D9" s="262" t="s">
        <v>43</v>
      </c>
      <c r="E9" s="262" t="s">
        <v>42</v>
      </c>
      <c r="F9" s="262" t="s">
        <v>44</v>
      </c>
      <c r="G9" s="263" t="s">
        <v>93</v>
      </c>
      <c r="H9" s="263" t="s">
        <v>94</v>
      </c>
      <c r="I9" s="263" t="s">
        <v>95</v>
      </c>
      <c r="J9" s="262" t="s">
        <v>45</v>
      </c>
      <c r="K9" s="262" t="s">
        <v>46</v>
      </c>
      <c r="L9" s="262" t="s">
        <v>47</v>
      </c>
      <c r="M9" s="262" t="s">
        <v>96</v>
      </c>
      <c r="N9" s="262" t="s">
        <v>97</v>
      </c>
      <c r="O9" s="264" t="s">
        <v>98</v>
      </c>
      <c r="P9" s="264" t="s">
        <v>99</v>
      </c>
      <c r="Q9" s="265" t="s">
        <v>100</v>
      </c>
      <c r="R9" s="266" t="s">
        <v>11</v>
      </c>
    </row>
    <row r="10" spans="1:65" ht="5.0999999999999996" customHeight="1" thickBot="1">
      <c r="B10" s="10"/>
      <c r="C10" s="10"/>
      <c r="D10" s="10"/>
      <c r="E10" s="10"/>
      <c r="F10" s="10"/>
      <c r="K10" s="15"/>
      <c r="L10" s="11"/>
      <c r="M10" s="10"/>
      <c r="N10" s="10"/>
    </row>
    <row r="11" spans="1:65" ht="15" customHeight="1">
      <c r="B11" s="267"/>
      <c r="C11" s="268"/>
      <c r="D11" s="269"/>
      <c r="E11" s="269"/>
      <c r="F11" s="305"/>
      <c r="G11" s="305"/>
      <c r="H11" s="305"/>
      <c r="I11" s="306"/>
      <c r="J11" s="307"/>
      <c r="K11" s="308"/>
      <c r="L11" s="308"/>
      <c r="M11" s="309"/>
      <c r="N11" s="309"/>
      <c r="O11" s="309"/>
      <c r="P11" s="310"/>
      <c r="Q11" s="311"/>
      <c r="R11" s="312"/>
    </row>
    <row r="12" spans="1:65" ht="15" customHeight="1">
      <c r="B12" s="270"/>
      <c r="C12" s="130"/>
      <c r="D12" s="103"/>
      <c r="E12" s="104"/>
      <c r="F12" s="313"/>
      <c r="G12" s="313"/>
      <c r="H12" s="313"/>
      <c r="I12" s="314"/>
      <c r="J12" s="315"/>
      <c r="K12" s="316"/>
      <c r="L12" s="316"/>
      <c r="M12" s="317"/>
      <c r="N12" s="317"/>
      <c r="O12" s="317"/>
      <c r="P12" s="318"/>
      <c r="Q12" s="319"/>
      <c r="R12" s="320"/>
    </row>
    <row r="13" spans="1:65" ht="15" customHeight="1">
      <c r="B13" s="270"/>
      <c r="C13" s="130"/>
      <c r="D13" s="103"/>
      <c r="E13" s="104"/>
      <c r="F13" s="313"/>
      <c r="G13" s="313"/>
      <c r="H13" s="313"/>
      <c r="I13" s="314"/>
      <c r="J13" s="315"/>
      <c r="K13" s="316"/>
      <c r="L13" s="316"/>
      <c r="M13" s="317"/>
      <c r="N13" s="317"/>
      <c r="O13" s="317"/>
      <c r="P13" s="318"/>
      <c r="Q13" s="319"/>
      <c r="R13" s="320"/>
    </row>
    <row r="14" spans="1:65" ht="15" customHeight="1">
      <c r="B14" s="270"/>
      <c r="C14" s="130"/>
      <c r="D14" s="103"/>
      <c r="E14" s="104"/>
      <c r="F14" s="313"/>
      <c r="G14" s="313"/>
      <c r="H14" s="313"/>
      <c r="I14" s="321"/>
      <c r="J14" s="322"/>
      <c r="K14" s="316"/>
      <c r="L14" s="316"/>
      <c r="M14" s="317"/>
      <c r="N14" s="317"/>
      <c r="O14" s="317"/>
      <c r="P14" s="318"/>
      <c r="Q14" s="319"/>
      <c r="R14" s="320"/>
    </row>
    <row r="15" spans="1:65" ht="15" customHeight="1">
      <c r="B15" s="270"/>
      <c r="C15" s="130"/>
      <c r="D15" s="103"/>
      <c r="E15" s="104"/>
      <c r="F15" s="313"/>
      <c r="G15" s="313"/>
      <c r="H15" s="313"/>
      <c r="I15" s="314"/>
      <c r="J15" s="315"/>
      <c r="K15" s="316"/>
      <c r="L15" s="316"/>
      <c r="M15" s="317"/>
      <c r="N15" s="317"/>
      <c r="O15" s="317"/>
      <c r="P15" s="318"/>
      <c r="Q15" s="319"/>
      <c r="R15" s="320"/>
    </row>
    <row r="16" spans="1:65" ht="15" customHeight="1">
      <c r="B16" s="270"/>
      <c r="C16" s="130"/>
      <c r="D16" s="103"/>
      <c r="E16" s="104"/>
      <c r="F16" s="313"/>
      <c r="G16" s="313"/>
      <c r="H16" s="313"/>
      <c r="I16" s="314"/>
      <c r="J16" s="315"/>
      <c r="K16" s="316"/>
      <c r="L16" s="316"/>
      <c r="M16" s="317"/>
      <c r="N16" s="317"/>
      <c r="O16" s="317"/>
      <c r="P16" s="318"/>
      <c r="Q16" s="319"/>
      <c r="R16" s="320"/>
    </row>
    <row r="17" spans="2:18" ht="15" customHeight="1">
      <c r="B17" s="270"/>
      <c r="C17" s="130"/>
      <c r="D17" s="103"/>
      <c r="E17" s="104"/>
      <c r="F17" s="313"/>
      <c r="G17" s="313"/>
      <c r="H17" s="313"/>
      <c r="I17" s="314"/>
      <c r="J17" s="315"/>
      <c r="K17" s="316"/>
      <c r="L17" s="316"/>
      <c r="M17" s="317"/>
      <c r="N17" s="317"/>
      <c r="O17" s="317"/>
      <c r="P17" s="318"/>
      <c r="Q17" s="319"/>
      <c r="R17" s="320"/>
    </row>
    <row r="18" spans="2:18" ht="15" customHeight="1">
      <c r="B18" s="270"/>
      <c r="C18" s="130"/>
      <c r="D18" s="103"/>
      <c r="E18" s="104"/>
      <c r="F18" s="313"/>
      <c r="G18" s="313"/>
      <c r="H18" s="313"/>
      <c r="I18" s="314"/>
      <c r="J18" s="315"/>
      <c r="K18" s="316"/>
      <c r="L18" s="316"/>
      <c r="M18" s="317"/>
      <c r="N18" s="317"/>
      <c r="O18" s="317"/>
      <c r="P18" s="318"/>
      <c r="Q18" s="319"/>
      <c r="R18" s="320"/>
    </row>
    <row r="19" spans="2:18" ht="15" customHeight="1">
      <c r="B19" s="270"/>
      <c r="C19" s="130"/>
      <c r="D19" s="103"/>
      <c r="E19" s="104"/>
      <c r="F19" s="313"/>
      <c r="G19" s="313"/>
      <c r="H19" s="313"/>
      <c r="I19" s="314"/>
      <c r="J19" s="315"/>
      <c r="K19" s="316"/>
      <c r="L19" s="316"/>
      <c r="M19" s="317"/>
      <c r="N19" s="317"/>
      <c r="O19" s="317"/>
      <c r="P19" s="318"/>
      <c r="Q19" s="319"/>
      <c r="R19" s="320"/>
    </row>
    <row r="20" spans="2:18" ht="15" customHeight="1">
      <c r="B20" s="270"/>
      <c r="C20" s="130"/>
      <c r="D20" s="103"/>
      <c r="E20" s="104"/>
      <c r="F20" s="313"/>
      <c r="G20" s="313"/>
      <c r="H20" s="313"/>
      <c r="I20" s="314"/>
      <c r="J20" s="315"/>
      <c r="K20" s="316"/>
      <c r="L20" s="316"/>
      <c r="M20" s="317"/>
      <c r="N20" s="317"/>
      <c r="O20" s="317"/>
      <c r="P20" s="318"/>
      <c r="Q20" s="319"/>
      <c r="R20" s="320"/>
    </row>
    <row r="21" spans="2:18" ht="15" customHeight="1">
      <c r="B21" s="270"/>
      <c r="C21" s="130"/>
      <c r="D21" s="103"/>
      <c r="E21" s="104"/>
      <c r="F21" s="313"/>
      <c r="G21" s="313"/>
      <c r="H21" s="313"/>
      <c r="I21" s="323"/>
      <c r="J21" s="315"/>
      <c r="K21" s="316"/>
      <c r="L21" s="316"/>
      <c r="M21" s="317"/>
      <c r="N21" s="317"/>
      <c r="O21" s="317"/>
      <c r="P21" s="318"/>
      <c r="Q21" s="319"/>
      <c r="R21" s="320"/>
    </row>
    <row r="22" spans="2:18" ht="15" customHeight="1">
      <c r="B22" s="270"/>
      <c r="C22" s="130"/>
      <c r="D22" s="103"/>
      <c r="E22" s="104"/>
      <c r="F22" s="313"/>
      <c r="G22" s="313"/>
      <c r="H22" s="313"/>
      <c r="I22" s="323"/>
      <c r="J22" s="315"/>
      <c r="K22" s="316"/>
      <c r="L22" s="316"/>
      <c r="M22" s="317"/>
      <c r="N22" s="317"/>
      <c r="O22" s="317"/>
      <c r="P22" s="318"/>
      <c r="Q22" s="319"/>
      <c r="R22" s="320"/>
    </row>
    <row r="23" spans="2:18" ht="15" customHeight="1">
      <c r="B23" s="270"/>
      <c r="C23" s="130"/>
      <c r="D23" s="103"/>
      <c r="E23" s="104"/>
      <c r="F23" s="313"/>
      <c r="G23" s="313"/>
      <c r="H23" s="313"/>
      <c r="I23" s="314"/>
      <c r="J23" s="315"/>
      <c r="K23" s="316"/>
      <c r="L23" s="316"/>
      <c r="M23" s="317"/>
      <c r="N23" s="317"/>
      <c r="O23" s="317"/>
      <c r="P23" s="318"/>
      <c r="Q23" s="319"/>
      <c r="R23" s="320"/>
    </row>
    <row r="24" spans="2:18" ht="15" customHeight="1">
      <c r="B24" s="270"/>
      <c r="C24" s="130"/>
      <c r="D24" s="103"/>
      <c r="E24" s="104"/>
      <c r="F24" s="313"/>
      <c r="G24" s="313"/>
      <c r="H24" s="313"/>
      <c r="I24" s="324"/>
      <c r="J24" s="325"/>
      <c r="K24" s="326"/>
      <c r="L24" s="326"/>
      <c r="M24" s="327"/>
      <c r="N24" s="327"/>
      <c r="O24" s="327"/>
      <c r="P24" s="328"/>
      <c r="Q24" s="329"/>
      <c r="R24" s="330"/>
    </row>
    <row r="25" spans="2:18" ht="15" customHeight="1">
      <c r="B25" s="270"/>
      <c r="C25" s="130"/>
      <c r="D25" s="103"/>
      <c r="E25" s="104"/>
      <c r="F25" s="313"/>
      <c r="G25" s="313"/>
      <c r="H25" s="313"/>
      <c r="I25" s="323"/>
      <c r="J25" s="315"/>
      <c r="K25" s="316"/>
      <c r="L25" s="316"/>
      <c r="M25" s="317"/>
      <c r="N25" s="317"/>
      <c r="O25" s="317"/>
      <c r="P25" s="318"/>
      <c r="Q25" s="319"/>
      <c r="R25" s="320"/>
    </row>
    <row r="26" spans="2:18" ht="15" customHeight="1">
      <c r="B26" s="270"/>
      <c r="C26" s="130"/>
      <c r="D26" s="103"/>
      <c r="E26" s="104"/>
      <c r="F26" s="313"/>
      <c r="G26" s="313"/>
      <c r="H26" s="313"/>
      <c r="I26" s="314"/>
      <c r="J26" s="315"/>
      <c r="K26" s="316"/>
      <c r="L26" s="316"/>
      <c r="M26" s="317"/>
      <c r="N26" s="317"/>
      <c r="O26" s="317"/>
      <c r="P26" s="318"/>
      <c r="Q26" s="319"/>
      <c r="R26" s="320"/>
    </row>
    <row r="27" spans="2:18" ht="15" customHeight="1">
      <c r="B27" s="270"/>
      <c r="C27" s="130"/>
      <c r="D27" s="103"/>
      <c r="E27" s="104"/>
      <c r="F27" s="313"/>
      <c r="G27" s="313"/>
      <c r="H27" s="313"/>
      <c r="I27" s="314"/>
      <c r="J27" s="315"/>
      <c r="K27" s="316"/>
      <c r="L27" s="316"/>
      <c r="M27" s="317"/>
      <c r="N27" s="317"/>
      <c r="O27" s="317"/>
      <c r="P27" s="318"/>
      <c r="Q27" s="319"/>
      <c r="R27" s="320"/>
    </row>
    <row r="28" spans="2:18" ht="15" customHeight="1">
      <c r="B28" s="270"/>
      <c r="C28" s="130"/>
      <c r="D28" s="103"/>
      <c r="E28" s="104"/>
      <c r="F28" s="313"/>
      <c r="G28" s="313"/>
      <c r="H28" s="313"/>
      <c r="I28" s="314"/>
      <c r="J28" s="315"/>
      <c r="K28" s="316"/>
      <c r="L28" s="316"/>
      <c r="M28" s="317"/>
      <c r="N28" s="317"/>
      <c r="O28" s="317"/>
      <c r="P28" s="318"/>
      <c r="Q28" s="319"/>
      <c r="R28" s="320"/>
    </row>
    <row r="29" spans="2:18" ht="15" customHeight="1">
      <c r="B29" s="270"/>
      <c r="C29" s="130"/>
      <c r="D29" s="103"/>
      <c r="E29" s="104"/>
      <c r="F29" s="313"/>
      <c r="G29" s="313"/>
      <c r="H29" s="313"/>
      <c r="I29" s="323"/>
      <c r="J29" s="315"/>
      <c r="K29" s="316"/>
      <c r="L29" s="316"/>
      <c r="M29" s="317"/>
      <c r="N29" s="317"/>
      <c r="O29" s="317"/>
      <c r="P29" s="318"/>
      <c r="Q29" s="319"/>
      <c r="R29" s="320"/>
    </row>
    <row r="30" spans="2:18" ht="15" customHeight="1">
      <c r="B30" s="270"/>
      <c r="C30" s="130"/>
      <c r="D30" s="103"/>
      <c r="E30" s="104"/>
      <c r="F30" s="313"/>
      <c r="G30" s="313"/>
      <c r="H30" s="313"/>
      <c r="I30" s="314"/>
      <c r="J30" s="315"/>
      <c r="K30" s="316"/>
      <c r="L30" s="316"/>
      <c r="M30" s="317"/>
      <c r="N30" s="317"/>
      <c r="O30" s="317"/>
      <c r="P30" s="318"/>
      <c r="Q30" s="319"/>
      <c r="R30" s="320"/>
    </row>
    <row r="31" spans="2:18" ht="15" customHeight="1">
      <c r="B31" s="270"/>
      <c r="C31" s="130"/>
      <c r="D31" s="103"/>
      <c r="E31" s="104"/>
      <c r="F31" s="313"/>
      <c r="G31" s="313"/>
      <c r="H31" s="313"/>
      <c r="I31" s="314"/>
      <c r="J31" s="315"/>
      <c r="K31" s="316"/>
      <c r="L31" s="316"/>
      <c r="M31" s="317"/>
      <c r="N31" s="317"/>
      <c r="O31" s="317"/>
      <c r="P31" s="318"/>
      <c r="Q31" s="319"/>
      <c r="R31" s="320"/>
    </row>
    <row r="32" spans="2:18" ht="15" customHeight="1" thickBot="1">
      <c r="B32" s="271"/>
      <c r="C32" s="272"/>
      <c r="D32" s="273"/>
      <c r="E32" s="274"/>
      <c r="F32" s="331"/>
      <c r="G32" s="331"/>
      <c r="H32" s="331"/>
      <c r="I32" s="332"/>
      <c r="J32" s="333"/>
      <c r="K32" s="334"/>
      <c r="L32" s="334"/>
      <c r="M32" s="335"/>
      <c r="N32" s="335"/>
      <c r="O32" s="335"/>
      <c r="P32" s="336"/>
      <c r="Q32" s="337"/>
      <c r="R32" s="338"/>
    </row>
    <row r="33" spans="2:18" ht="5.0999999999999996" customHeight="1"/>
    <row r="34" spans="2:18">
      <c r="B34" s="14"/>
      <c r="C34" s="88" t="s">
        <v>12</v>
      </c>
    </row>
    <row r="35" spans="2:18">
      <c r="B35" s="349"/>
      <c r="C35" s="88"/>
      <c r="D35" s="712" t="s">
        <v>82</v>
      </c>
      <c r="E35" s="712"/>
      <c r="F35" s="712"/>
      <c r="G35" s="712"/>
      <c r="H35" s="712"/>
      <c r="I35" s="712"/>
      <c r="J35" s="712"/>
      <c r="K35" s="712"/>
      <c r="L35" s="712"/>
      <c r="M35" s="712"/>
      <c r="N35" s="712"/>
      <c r="O35" s="712"/>
      <c r="P35" s="712"/>
      <c r="Q35" s="712"/>
      <c r="R35" s="712"/>
    </row>
    <row r="36" spans="2:18">
      <c r="B36" s="349"/>
      <c r="C36" s="88"/>
      <c r="D36" s="712"/>
      <c r="E36" s="712"/>
      <c r="F36" s="712"/>
      <c r="G36" s="712"/>
      <c r="H36" s="712"/>
      <c r="I36" s="712"/>
      <c r="J36" s="712"/>
      <c r="K36" s="712"/>
      <c r="L36" s="712"/>
      <c r="M36" s="712"/>
      <c r="N36" s="712"/>
      <c r="O36" s="712"/>
      <c r="P36" s="712"/>
      <c r="Q36" s="712"/>
      <c r="R36" s="712"/>
    </row>
    <row r="37" spans="2:18" ht="16.5">
      <c r="B37" s="349"/>
      <c r="C37" s="88"/>
      <c r="D37" s="350"/>
      <c r="E37" s="350"/>
      <c r="F37" s="350"/>
      <c r="G37" s="350"/>
      <c r="H37" s="350"/>
      <c r="I37" s="350"/>
      <c r="J37" s="350"/>
      <c r="K37" s="350"/>
      <c r="L37" s="350"/>
      <c r="M37" s="350"/>
      <c r="N37" s="350"/>
      <c r="O37" s="350"/>
      <c r="P37" s="350"/>
      <c r="Q37" s="350"/>
      <c r="R37" s="350"/>
    </row>
    <row r="38" spans="2:18" ht="5.0999999999999996" customHeight="1" thickBot="1">
      <c r="B38" s="4"/>
      <c r="D38" s="350"/>
      <c r="E38" s="350"/>
      <c r="F38" s="350"/>
      <c r="G38" s="350"/>
      <c r="H38" s="350"/>
      <c r="I38" s="350"/>
      <c r="J38" s="350"/>
      <c r="K38" s="350"/>
      <c r="L38" s="350"/>
      <c r="M38" s="350"/>
      <c r="N38" s="350"/>
      <c r="O38" s="350"/>
      <c r="P38" s="350"/>
      <c r="Q38" s="350"/>
      <c r="R38" s="350"/>
    </row>
    <row r="39" spans="2:18" ht="18" thickTop="1" thickBot="1">
      <c r="B39" s="340"/>
      <c r="C39" s="341"/>
      <c r="D39" s="351"/>
      <c r="E39" s="351"/>
      <c r="F39" s="351"/>
      <c r="G39" s="351"/>
      <c r="H39" s="351"/>
      <c r="I39" s="351"/>
      <c r="J39" s="351"/>
      <c r="K39" s="351"/>
      <c r="L39" s="351"/>
      <c r="M39" s="351"/>
      <c r="N39" s="351"/>
      <c r="O39" s="351"/>
      <c r="P39" s="351"/>
      <c r="Q39" s="352"/>
      <c r="R39" s="350"/>
    </row>
    <row r="40" spans="2:18" ht="18" thickTop="1" thickBot="1">
      <c r="B40" s="276" t="s">
        <v>21</v>
      </c>
      <c r="C40" s="277"/>
      <c r="D40" s="278"/>
      <c r="E40" s="277"/>
      <c r="F40" s="277"/>
      <c r="G40" s="277"/>
      <c r="H40" s="277"/>
      <c r="I40" s="277"/>
      <c r="J40" s="277"/>
      <c r="K40" s="277"/>
      <c r="L40" s="277"/>
      <c r="M40" s="277"/>
      <c r="N40" s="277"/>
      <c r="O40" s="279"/>
      <c r="P40" s="279"/>
      <c r="Q40" s="342"/>
    </row>
    <row r="41" spans="2:18" ht="18" thickTop="1" thickBot="1">
      <c r="B41" s="276"/>
      <c r="C41" s="277"/>
      <c r="D41" s="278"/>
      <c r="E41" s="277"/>
      <c r="F41" s="277"/>
      <c r="G41" s="277"/>
      <c r="H41" s="277"/>
      <c r="I41" s="277"/>
      <c r="J41" s="277"/>
      <c r="K41" s="277"/>
      <c r="L41" s="277"/>
      <c r="M41" s="277"/>
      <c r="N41" s="277"/>
      <c r="O41" s="279"/>
      <c r="P41" s="279"/>
      <c r="Q41" s="342"/>
    </row>
    <row r="42" spans="2:18" ht="19.5" thickTop="1" thickBot="1">
      <c r="B42" s="280" t="s">
        <v>48</v>
      </c>
      <c r="C42" s="277"/>
      <c r="D42" s="278"/>
      <c r="E42" s="277"/>
      <c r="F42" s="277"/>
      <c r="G42" s="277"/>
      <c r="H42" s="277"/>
      <c r="I42" s="277"/>
      <c r="J42" s="277"/>
      <c r="K42" s="277"/>
      <c r="L42" s="277"/>
      <c r="M42" s="277"/>
      <c r="N42" s="277"/>
      <c r="O42" s="279"/>
      <c r="P42" s="279"/>
      <c r="Q42" s="342"/>
    </row>
    <row r="43" spans="2:18" ht="18" thickTop="1" thickBot="1">
      <c r="B43" s="281" t="s">
        <v>27</v>
      </c>
      <c r="C43" s="282"/>
      <c r="D43" s="283"/>
      <c r="E43" s="282"/>
      <c r="F43" s="282"/>
      <c r="G43" s="282"/>
      <c r="H43" s="282"/>
      <c r="I43" s="282"/>
      <c r="J43" s="282"/>
      <c r="K43" s="282"/>
      <c r="L43" s="282"/>
      <c r="M43" s="282"/>
      <c r="N43" s="282"/>
      <c r="O43" s="279"/>
      <c r="P43" s="279"/>
      <c r="Q43" s="342"/>
    </row>
    <row r="44" spans="2:18" ht="19.5" thickTop="1" thickBot="1">
      <c r="B44" s="280" t="s">
        <v>101</v>
      </c>
      <c r="C44" s="284"/>
      <c r="D44" s="285"/>
      <c r="E44" s="284"/>
      <c r="F44" s="284"/>
      <c r="G44" s="284"/>
      <c r="H44" s="284"/>
      <c r="I44" s="284"/>
      <c r="J44" s="284"/>
      <c r="K44" s="284"/>
      <c r="L44" s="284"/>
      <c r="M44" s="284"/>
      <c r="N44" s="284"/>
      <c r="O44" s="286"/>
      <c r="P44" s="286"/>
      <c r="Q44" s="343"/>
    </row>
    <row r="45" spans="2:18" ht="19.5" thickTop="1" thickBot="1">
      <c r="B45" s="280" t="s">
        <v>102</v>
      </c>
      <c r="C45" s="284"/>
      <c r="D45" s="285"/>
      <c r="E45" s="284"/>
      <c r="F45" s="284"/>
      <c r="G45" s="284"/>
      <c r="H45" s="284"/>
      <c r="I45" s="284"/>
      <c r="J45" s="284"/>
      <c r="K45" s="284"/>
      <c r="L45" s="284"/>
      <c r="M45" s="284"/>
      <c r="N45" s="284"/>
      <c r="O45" s="286"/>
      <c r="P45" s="286"/>
      <c r="Q45" s="343"/>
    </row>
    <row r="46" spans="2:18" ht="27" customHeight="1" thickTop="1" thickBot="1">
      <c r="B46" s="280" t="s">
        <v>103</v>
      </c>
      <c r="C46" s="284"/>
      <c r="D46" s="285"/>
      <c r="E46" s="284"/>
      <c r="F46" s="284"/>
      <c r="G46" s="284"/>
      <c r="H46" s="284"/>
      <c r="I46" s="284"/>
      <c r="J46" s="284"/>
      <c r="K46" s="284"/>
      <c r="L46" s="284"/>
      <c r="M46" s="284"/>
      <c r="N46" s="284"/>
      <c r="O46" s="286"/>
      <c r="P46" s="286"/>
      <c r="Q46" s="343"/>
    </row>
    <row r="47" spans="2:18" ht="19.5" thickTop="1" thickBot="1">
      <c r="B47" s="280" t="s">
        <v>104</v>
      </c>
      <c r="C47" s="284"/>
      <c r="D47" s="285"/>
      <c r="E47" s="284"/>
      <c r="F47" s="284"/>
      <c r="G47" s="284"/>
      <c r="H47" s="284"/>
      <c r="I47" s="284"/>
      <c r="J47" s="284"/>
      <c r="K47" s="284"/>
      <c r="L47" s="284"/>
      <c r="M47" s="284"/>
      <c r="N47" s="284"/>
      <c r="O47" s="286"/>
      <c r="P47" s="286"/>
      <c r="Q47" s="343"/>
    </row>
    <row r="48" spans="2:18" ht="18.75" thickTop="1">
      <c r="B48" s="280" t="s">
        <v>105</v>
      </c>
      <c r="C48" s="284"/>
      <c r="D48" s="285"/>
      <c r="E48" s="284"/>
      <c r="F48" s="284"/>
      <c r="G48" s="284"/>
      <c r="H48" s="284"/>
      <c r="I48" s="284"/>
      <c r="J48" s="284"/>
      <c r="K48" s="284"/>
      <c r="L48" s="284"/>
      <c r="M48" s="284"/>
      <c r="N48" s="284"/>
      <c r="O48" s="286"/>
      <c r="P48" s="286"/>
      <c r="Q48" s="343"/>
    </row>
    <row r="49" spans="2:17" ht="30.6" customHeight="1" thickBot="1">
      <c r="B49" s="709" t="s">
        <v>116</v>
      </c>
      <c r="C49" s="710"/>
      <c r="D49" s="710"/>
      <c r="E49" s="710"/>
      <c r="F49" s="710"/>
      <c r="G49" s="710"/>
      <c r="H49" s="710"/>
      <c r="I49" s="710"/>
      <c r="J49" s="710"/>
      <c r="K49" s="710"/>
      <c r="L49" s="710"/>
      <c r="M49" s="710"/>
      <c r="N49" s="710"/>
      <c r="O49" s="710"/>
      <c r="P49" s="710"/>
      <c r="Q49" s="711"/>
    </row>
    <row r="50" spans="2:17" ht="18" thickTop="1" thickBot="1">
      <c r="B50" s="344"/>
      <c r="C50" s="345"/>
      <c r="D50" s="345"/>
      <c r="E50" s="346"/>
      <c r="F50" s="345"/>
      <c r="G50" s="345"/>
      <c r="H50" s="345"/>
      <c r="I50" s="345"/>
      <c r="J50" s="345"/>
      <c r="K50" s="345"/>
      <c r="L50" s="345"/>
      <c r="M50" s="345"/>
      <c r="N50" s="345"/>
      <c r="O50" s="347"/>
      <c r="P50" s="347"/>
      <c r="Q50" s="348"/>
    </row>
    <row r="51" spans="2:17" ht="18" customHeight="1" thickTop="1"/>
    <row r="52" spans="2:17" ht="16.5">
      <c r="B52" s="134" t="s">
        <v>115</v>
      </c>
    </row>
    <row r="55" spans="2:17" ht="15.75" thickBot="1"/>
    <row r="56" spans="2:17" ht="18.75">
      <c r="D56" s="698" t="s">
        <v>49</v>
      </c>
      <c r="E56" s="699"/>
      <c r="F56" s="699"/>
      <c r="G56" s="699"/>
      <c r="H56" s="700"/>
    </row>
    <row r="57" spans="2:17" ht="29.25" thickBot="1">
      <c r="D57" s="114" t="s">
        <v>43</v>
      </c>
      <c r="E57" s="115" t="s">
        <v>50</v>
      </c>
      <c r="F57" s="116" t="s">
        <v>44</v>
      </c>
      <c r="G57" s="116" t="s">
        <v>51</v>
      </c>
      <c r="H57" s="117" t="s">
        <v>52</v>
      </c>
    </row>
    <row r="58" spans="2:17" ht="15.75">
      <c r="D58" s="118"/>
      <c r="E58" s="119"/>
      <c r="F58" s="120"/>
      <c r="G58" s="120"/>
      <c r="H58" s="121"/>
    </row>
    <row r="59" spans="2:17" ht="15.75">
      <c r="D59" s="122"/>
      <c r="E59" s="123"/>
      <c r="F59" s="124"/>
      <c r="G59" s="124"/>
      <c r="H59" s="125"/>
    </row>
    <row r="60" spans="2:17" ht="15.75">
      <c r="D60" s="122"/>
      <c r="E60" s="123"/>
      <c r="F60" s="124"/>
      <c r="G60" s="124"/>
      <c r="H60" s="125"/>
    </row>
    <row r="61" spans="2:17" ht="15.75">
      <c r="D61" s="122"/>
      <c r="E61" s="123"/>
      <c r="F61" s="124"/>
      <c r="G61" s="124"/>
      <c r="H61" s="125"/>
    </row>
    <row r="62" spans="2:17" ht="15.75">
      <c r="D62" s="122"/>
      <c r="E62" s="123"/>
      <c r="F62" s="124"/>
      <c r="G62" s="124"/>
      <c r="H62" s="125"/>
    </row>
    <row r="63" spans="2:17" ht="15.75">
      <c r="D63" s="122"/>
      <c r="E63" s="123"/>
      <c r="F63" s="124"/>
      <c r="G63" s="124"/>
      <c r="H63" s="125"/>
    </row>
    <row r="64" spans="2:17" ht="15.75">
      <c r="D64" s="122"/>
      <c r="E64" s="123"/>
      <c r="F64" s="124"/>
      <c r="G64" s="124"/>
      <c r="H64" s="125"/>
    </row>
    <row r="65" spans="4:8" ht="15.75">
      <c r="D65" s="122"/>
      <c r="E65" s="123"/>
      <c r="F65" s="124"/>
      <c r="G65" s="124"/>
      <c r="H65" s="125"/>
    </row>
    <row r="66" spans="4:8" ht="15.75">
      <c r="D66" s="122"/>
      <c r="E66" s="123"/>
      <c r="F66" s="124"/>
      <c r="G66" s="124"/>
      <c r="H66" s="125"/>
    </row>
    <row r="67" spans="4:8" ht="15.75">
      <c r="D67" s="122"/>
      <c r="E67" s="123"/>
      <c r="F67" s="124"/>
      <c r="G67" s="124"/>
      <c r="H67" s="125"/>
    </row>
    <row r="68" spans="4:8" ht="15.75">
      <c r="D68" s="122"/>
      <c r="E68" s="123"/>
      <c r="F68" s="124"/>
      <c r="G68" s="124"/>
      <c r="H68" s="125"/>
    </row>
    <row r="69" spans="4:8" ht="15.75">
      <c r="D69" s="122"/>
      <c r="E69" s="123"/>
      <c r="F69" s="124"/>
      <c r="G69" s="124"/>
      <c r="H69" s="125"/>
    </row>
    <row r="70" spans="4:8" ht="15.75">
      <c r="D70" s="122"/>
      <c r="E70" s="123"/>
      <c r="F70" s="124"/>
      <c r="G70" s="124"/>
      <c r="H70" s="125"/>
    </row>
    <row r="71" spans="4:8" ht="15.75">
      <c r="D71" s="122"/>
      <c r="E71" s="123"/>
      <c r="F71" s="124"/>
      <c r="G71" s="124"/>
      <c r="H71" s="125"/>
    </row>
    <row r="72" spans="4:8" ht="16.5" thickBot="1">
      <c r="D72" s="126"/>
      <c r="E72" s="127"/>
      <c r="F72" s="128"/>
      <c r="G72" s="128"/>
      <c r="H72" s="129"/>
    </row>
    <row r="76" spans="4:8" ht="16.5">
      <c r="D76" s="134" t="s">
        <v>115</v>
      </c>
    </row>
  </sheetData>
  <mergeCells count="8">
    <mergeCell ref="D56:H56"/>
    <mergeCell ref="C6:E6"/>
    <mergeCell ref="C2:R2"/>
    <mergeCell ref="B4:R4"/>
    <mergeCell ref="B5:R5"/>
    <mergeCell ref="M6:R7"/>
    <mergeCell ref="D35:R36"/>
    <mergeCell ref="B49:Q49"/>
  </mergeCells>
  <printOptions horizontalCentered="1"/>
  <pageMargins left="7.874015748031496E-2" right="7.874015748031496E-2" top="0.59055118110236227" bottom="0.59055118110236227" header="0.31496062992125984" footer="0.31496062992125984"/>
  <pageSetup scale="52" orientation="landscape" r:id="rId1"/>
  <headerFooter>
    <oddHeader>&amp;R&amp;P / &amp;N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A777"/>
  <sheetViews>
    <sheetView zoomScaleNormal="100" workbookViewId="0">
      <selection activeCell="C5" sqref="C5:F5"/>
    </sheetView>
  </sheetViews>
  <sheetFormatPr baseColWidth="10" defaultColWidth="11" defaultRowHeight="16.5"/>
  <cols>
    <col min="1" max="1" width="4.28515625" style="61" customWidth="1"/>
    <col min="2" max="2" width="20.140625" style="61" customWidth="1"/>
    <col min="3" max="3" width="36" style="61" customWidth="1"/>
    <col min="4" max="4" width="13" style="61" customWidth="1"/>
    <col min="5" max="5" width="12.28515625" style="61" customWidth="1"/>
    <col min="6" max="6" width="8.42578125" style="61" customWidth="1"/>
    <col min="7" max="7" width="16.5703125" style="61" bestFit="1" customWidth="1"/>
    <col min="8" max="9" width="18.85546875" style="61" customWidth="1"/>
    <col min="10" max="10" width="22" style="61" customWidth="1"/>
    <col min="11" max="12" width="18.85546875" style="61" customWidth="1"/>
    <col min="13" max="13" width="11" style="60"/>
    <col min="14" max="15" width="13.42578125" style="59" customWidth="1"/>
    <col min="16" max="23" width="13.42578125" style="62" customWidth="1"/>
    <col min="24" max="28" width="16.7109375" style="62" customWidth="1"/>
    <col min="29" max="29" width="15.42578125" style="62" bestFit="1" customWidth="1"/>
    <col min="30" max="31" width="16.5703125" style="62" customWidth="1"/>
    <col min="32" max="32" width="15" style="61" bestFit="1" customWidth="1"/>
    <col min="33" max="131" width="11" style="62"/>
    <col min="132" max="16384" width="11" style="61"/>
  </cols>
  <sheetData>
    <row r="1" spans="1:131" s="37" customFormat="1" ht="17.25" thickBot="1">
      <c r="A1" s="33"/>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5"/>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row>
    <row r="2" spans="1:131" s="37" customFormat="1" ht="99.75" customHeight="1" thickBot="1">
      <c r="A2" s="33"/>
      <c r="B2" s="339" t="str">
        <f>+'Indicacions prèvies'!B2</f>
        <v>EXPD. CLILAB
2026-01</v>
      </c>
      <c r="C2" s="758" t="str">
        <f>+'Indicacions prèvies'!C2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D2" s="758"/>
      <c r="E2" s="758"/>
      <c r="F2" s="758"/>
      <c r="G2" s="758"/>
      <c r="H2" s="758"/>
      <c r="I2" s="758"/>
      <c r="J2" s="758"/>
      <c r="K2" s="758"/>
      <c r="L2" s="759"/>
      <c r="M2" s="33"/>
      <c r="N2" s="33"/>
      <c r="O2" s="33"/>
      <c r="P2" s="33"/>
      <c r="Q2" s="33"/>
      <c r="R2" s="33"/>
      <c r="S2" s="33"/>
      <c r="T2" s="33"/>
      <c r="U2" s="33"/>
      <c r="V2" s="33"/>
      <c r="W2" s="33"/>
      <c r="X2" s="33"/>
      <c r="Y2" s="33"/>
      <c r="Z2" s="33"/>
      <c r="AA2" s="33"/>
      <c r="AB2" s="33"/>
      <c r="AC2" s="33"/>
      <c r="AD2" s="33"/>
      <c r="AE2" s="33"/>
      <c r="AF2" s="33"/>
      <c r="AG2" s="35"/>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row>
    <row r="3" spans="1:131" s="37" customFormat="1" ht="16.350000000000001" customHeight="1" thickBot="1">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5"/>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row>
    <row r="4" spans="1:131" s="37" customFormat="1" ht="40.15" customHeight="1" thickBot="1">
      <c r="A4" s="33"/>
      <c r="B4" s="717" t="s">
        <v>135</v>
      </c>
      <c r="C4" s="718"/>
      <c r="D4" s="718"/>
      <c r="E4" s="718"/>
      <c r="F4" s="718"/>
      <c r="G4" s="718"/>
      <c r="H4" s="719"/>
      <c r="I4" s="719"/>
      <c r="J4" s="719"/>
      <c r="K4" s="719"/>
      <c r="L4" s="719"/>
      <c r="M4" s="33"/>
      <c r="N4" s="33"/>
      <c r="O4" s="33"/>
      <c r="P4" s="33"/>
      <c r="Q4" s="33"/>
      <c r="R4" s="33"/>
      <c r="S4" s="33"/>
      <c r="T4" s="33"/>
      <c r="U4" s="33"/>
      <c r="V4" s="33"/>
      <c r="W4" s="33"/>
      <c r="X4" s="33"/>
      <c r="Y4" s="33"/>
      <c r="Z4" s="33"/>
      <c r="AA4" s="33"/>
      <c r="AB4" s="33"/>
      <c r="AC4" s="33"/>
      <c r="AD4" s="33"/>
      <c r="AE4" s="33"/>
      <c r="AF4" s="33"/>
      <c r="AG4" s="35"/>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row>
    <row r="5" spans="1:131" s="37" customFormat="1" ht="16.350000000000001" customHeight="1">
      <c r="A5" s="33"/>
      <c r="B5" s="196" t="s">
        <v>0</v>
      </c>
      <c r="C5" s="757"/>
      <c r="D5" s="757"/>
      <c r="E5" s="757"/>
      <c r="F5" s="757"/>
      <c r="G5" s="760"/>
      <c r="H5" s="761"/>
      <c r="I5" s="761"/>
      <c r="J5" s="761"/>
      <c r="K5" s="761"/>
      <c r="L5" s="762"/>
      <c r="M5" s="33"/>
      <c r="N5" s="33"/>
      <c r="O5" s="33"/>
      <c r="P5" s="33"/>
      <c r="Q5" s="33"/>
      <c r="R5" s="33"/>
      <c r="S5" s="33"/>
      <c r="T5" s="33"/>
      <c r="U5" s="33"/>
      <c r="V5" s="33"/>
      <c r="W5" s="33"/>
      <c r="X5" s="33"/>
      <c r="Y5" s="33"/>
      <c r="Z5" s="33"/>
      <c r="AA5" s="33"/>
      <c r="AB5" s="33"/>
      <c r="AC5" s="33"/>
      <c r="AD5" s="33"/>
      <c r="AE5" s="33"/>
      <c r="AF5" s="33"/>
      <c r="AG5" s="35"/>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row>
    <row r="6" spans="1:131" s="37" customFormat="1" ht="16.350000000000001" customHeight="1" thickBot="1">
      <c r="A6" s="33"/>
      <c r="B6" s="197" t="s">
        <v>1</v>
      </c>
      <c r="C6" s="198"/>
      <c r="D6" s="763"/>
      <c r="E6" s="764"/>
      <c r="F6" s="764"/>
      <c r="G6" s="764"/>
      <c r="H6" s="764"/>
      <c r="I6" s="764"/>
      <c r="J6" s="764"/>
      <c r="K6" s="764"/>
      <c r="L6" s="765"/>
      <c r="M6" s="33"/>
      <c r="N6" s="33"/>
      <c r="O6" s="33"/>
      <c r="P6" s="33"/>
      <c r="Q6" s="33"/>
      <c r="R6" s="33"/>
      <c r="S6" s="33"/>
      <c r="T6" s="33"/>
      <c r="U6" s="33"/>
      <c r="V6" s="33"/>
      <c r="W6" s="33"/>
      <c r="X6" s="33"/>
      <c r="Y6" s="33"/>
      <c r="Z6" s="33"/>
      <c r="AA6" s="33"/>
      <c r="AB6" s="33"/>
      <c r="AC6" s="33"/>
      <c r="AD6" s="33"/>
      <c r="AE6" s="33"/>
      <c r="AF6" s="33"/>
      <c r="AG6" s="35"/>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row>
    <row r="7" spans="1:131" s="37" customFormat="1" ht="16.350000000000001" customHeight="1" thickBot="1">
      <c r="A7" s="33"/>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5"/>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row>
    <row r="8" spans="1:131" s="37" customFormat="1" ht="25.15" customHeight="1" thickBot="1">
      <c r="A8" s="33"/>
      <c r="B8" s="654" t="s">
        <v>66</v>
      </c>
      <c r="C8" s="655"/>
      <c r="D8" s="655"/>
      <c r="E8" s="655"/>
      <c r="F8" s="655"/>
      <c r="G8" s="655"/>
      <c r="H8" s="655"/>
      <c r="I8" s="655"/>
      <c r="J8" s="655"/>
      <c r="K8" s="655"/>
      <c r="L8" s="656"/>
      <c r="M8" s="33"/>
      <c r="N8" s="33"/>
      <c r="O8" s="33"/>
      <c r="P8" s="33"/>
      <c r="Q8" s="33"/>
      <c r="R8" s="33"/>
      <c r="S8" s="33"/>
      <c r="T8" s="33"/>
      <c r="U8" s="33"/>
      <c r="V8" s="33"/>
      <c r="W8" s="33"/>
      <c r="X8" s="33"/>
      <c r="Y8" s="33"/>
      <c r="Z8" s="33"/>
      <c r="AA8" s="33"/>
      <c r="AB8" s="33"/>
      <c r="AC8" s="33"/>
      <c r="AD8" s="33"/>
      <c r="AE8" s="33"/>
      <c r="AF8" s="33"/>
      <c r="AG8" s="35"/>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row>
    <row r="9" spans="1:131" s="37" customFormat="1" ht="16.350000000000001" customHeight="1" thickBot="1">
      <c r="A9" s="33"/>
      <c r="B9" s="152"/>
      <c r="C9" s="153"/>
      <c r="D9" s="153"/>
      <c r="E9" s="153"/>
      <c r="F9" s="153"/>
      <c r="G9" s="153"/>
      <c r="H9" s="153"/>
      <c r="I9" s="154"/>
      <c r="J9" s="154"/>
      <c r="K9" s="155" t="s">
        <v>2</v>
      </c>
      <c r="L9" s="156" t="s">
        <v>67</v>
      </c>
      <c r="M9" s="33"/>
      <c r="N9" s="33"/>
      <c r="O9" s="33"/>
      <c r="P9" s="33"/>
      <c r="Q9" s="33"/>
      <c r="R9" s="33"/>
      <c r="S9" s="33"/>
      <c r="T9" s="33"/>
      <c r="U9" s="33"/>
      <c r="V9" s="33"/>
      <c r="W9" s="33"/>
      <c r="X9" s="33"/>
      <c r="Y9" s="33"/>
      <c r="Z9" s="33"/>
      <c r="AA9" s="33"/>
      <c r="AB9" s="33"/>
      <c r="AC9" s="33"/>
      <c r="AD9" s="33"/>
      <c r="AE9" s="33"/>
      <c r="AF9" s="33"/>
      <c r="AG9" s="35"/>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row>
    <row r="10" spans="1:131" s="37" customFormat="1" ht="4.9000000000000004" customHeight="1" thickBot="1">
      <c r="A10" s="33"/>
      <c r="B10" s="157"/>
      <c r="C10" s="157"/>
      <c r="D10" s="157"/>
      <c r="E10" s="157"/>
      <c r="F10" s="157"/>
      <c r="G10" s="157"/>
      <c r="H10" s="157"/>
      <c r="I10" s="157"/>
      <c r="J10" s="157"/>
      <c r="K10" s="157"/>
      <c r="L10" s="158"/>
      <c r="M10" s="33"/>
      <c r="N10" s="33"/>
      <c r="O10" s="33"/>
      <c r="P10" s="33"/>
      <c r="Q10" s="33"/>
      <c r="R10" s="33"/>
      <c r="S10" s="33"/>
      <c r="T10" s="33"/>
      <c r="U10" s="33"/>
      <c r="V10" s="33"/>
      <c r="W10" s="33"/>
      <c r="X10" s="33"/>
      <c r="Y10" s="33"/>
      <c r="Z10" s="33"/>
      <c r="AA10" s="33"/>
      <c r="AB10" s="33"/>
      <c r="AC10" s="33"/>
      <c r="AD10" s="33"/>
      <c r="AE10" s="33"/>
      <c r="AF10" s="33"/>
      <c r="AG10" s="3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row>
    <row r="11" spans="1:131" s="514" customFormat="1" ht="53.25" thickBot="1">
      <c r="A11" s="511"/>
      <c r="B11" s="252" t="s">
        <v>4</v>
      </c>
      <c r="C11" s="657" t="s">
        <v>54</v>
      </c>
      <c r="D11" s="659"/>
      <c r="E11" s="254" t="s">
        <v>145</v>
      </c>
      <c r="F11" s="254" t="s">
        <v>19</v>
      </c>
      <c r="G11" s="255" t="s">
        <v>69</v>
      </c>
      <c r="H11" s="255" t="s">
        <v>13</v>
      </c>
      <c r="I11" s="255" t="s">
        <v>14</v>
      </c>
      <c r="J11" s="255" t="s">
        <v>70</v>
      </c>
      <c r="K11" s="255" t="s">
        <v>15</v>
      </c>
      <c r="L11" s="256" t="s">
        <v>16</v>
      </c>
      <c r="M11" s="511"/>
      <c r="N11" s="511"/>
      <c r="O11" s="511"/>
      <c r="P11" s="511"/>
      <c r="Q11" s="511"/>
      <c r="R11" s="511"/>
      <c r="S11" s="511"/>
      <c r="T11" s="511"/>
      <c r="U11" s="511"/>
      <c r="V11" s="511"/>
      <c r="W11" s="511"/>
      <c r="X11" s="511"/>
      <c r="Y11" s="511"/>
      <c r="Z11" s="511"/>
      <c r="AA11" s="511"/>
      <c r="AB11" s="511"/>
      <c r="AC11" s="511"/>
      <c r="AD11" s="511"/>
      <c r="AE11" s="511"/>
      <c r="AF11" s="511"/>
      <c r="AG11" s="512"/>
      <c r="AH11" s="513"/>
      <c r="AI11" s="513"/>
      <c r="AJ11" s="513"/>
      <c r="AK11" s="513"/>
      <c r="AL11" s="513"/>
      <c r="AM11" s="513"/>
      <c r="AN11" s="513"/>
      <c r="AO11" s="513"/>
      <c r="AP11" s="513"/>
      <c r="AQ11" s="513"/>
      <c r="AR11" s="513"/>
      <c r="AS11" s="513"/>
      <c r="AT11" s="513"/>
      <c r="AU11" s="513"/>
      <c r="AV11" s="513"/>
      <c r="AW11" s="513"/>
      <c r="AX11" s="513"/>
      <c r="AY11" s="513"/>
      <c r="AZ11" s="513"/>
      <c r="BA11" s="513"/>
      <c r="BB11" s="513"/>
      <c r="BC11" s="513"/>
      <c r="BD11" s="513"/>
      <c r="BE11" s="513"/>
      <c r="BF11" s="513"/>
      <c r="BG11" s="513"/>
      <c r="BH11" s="513"/>
      <c r="BI11" s="513"/>
      <c r="BJ11" s="513"/>
      <c r="BK11" s="513"/>
      <c r="BL11" s="513"/>
      <c r="BM11" s="513"/>
      <c r="BN11" s="513"/>
      <c r="BO11" s="513"/>
      <c r="BP11" s="513"/>
      <c r="BQ11" s="513"/>
      <c r="BR11" s="513"/>
      <c r="BS11" s="513"/>
      <c r="BT11" s="513"/>
      <c r="BU11" s="513"/>
      <c r="BV11" s="513"/>
      <c r="BW11" s="513"/>
      <c r="BX11" s="513"/>
      <c r="BY11" s="513"/>
      <c r="BZ11" s="513"/>
      <c r="CA11" s="513"/>
      <c r="CB11" s="513"/>
      <c r="CC11" s="513"/>
      <c r="CD11" s="513"/>
      <c r="CE11" s="513"/>
      <c r="CF11" s="513"/>
      <c r="CG11" s="513"/>
      <c r="CH11" s="513"/>
      <c r="CI11" s="513"/>
      <c r="CJ11" s="513"/>
      <c r="CK11" s="513"/>
      <c r="CL11" s="513"/>
      <c r="CM11" s="513"/>
      <c r="CN11" s="513"/>
      <c r="CO11" s="513"/>
      <c r="CP11" s="513"/>
      <c r="CQ11" s="513"/>
      <c r="CR11" s="513"/>
      <c r="CS11" s="513"/>
      <c r="CT11" s="513"/>
      <c r="CU11" s="513"/>
      <c r="CV11" s="513"/>
      <c r="CW11" s="513"/>
      <c r="CX11" s="513"/>
      <c r="CY11" s="513"/>
      <c r="CZ11" s="513"/>
      <c r="DA11" s="513"/>
      <c r="DB11" s="513"/>
      <c r="DC11" s="513"/>
      <c r="DD11" s="513"/>
      <c r="DE11" s="513"/>
      <c r="DF11" s="513"/>
      <c r="DG11" s="513"/>
      <c r="DH11" s="513"/>
      <c r="DI11" s="513"/>
      <c r="DJ11" s="513"/>
      <c r="DK11" s="513"/>
      <c r="DL11" s="513"/>
      <c r="DM11" s="513"/>
      <c r="DN11" s="513"/>
      <c r="DO11" s="513"/>
      <c r="DP11" s="513"/>
      <c r="DQ11" s="513"/>
      <c r="DR11" s="513"/>
      <c r="DS11" s="513"/>
      <c r="DT11" s="513"/>
      <c r="DU11" s="513"/>
      <c r="DV11" s="513"/>
      <c r="DW11" s="513"/>
      <c r="DX11" s="513"/>
      <c r="DY11" s="513"/>
      <c r="DZ11" s="513"/>
      <c r="EA11" s="513"/>
    </row>
    <row r="12" spans="1:131" s="440" customFormat="1" ht="16.350000000000001" customHeight="1">
      <c r="A12" s="437"/>
      <c r="B12" s="752">
        <v>1</v>
      </c>
      <c r="C12" s="737" t="s">
        <v>143</v>
      </c>
      <c r="D12" s="737"/>
      <c r="E12" s="494">
        <f>SUM(E13:E18)</f>
        <v>6</v>
      </c>
      <c r="F12" s="495" t="s">
        <v>39</v>
      </c>
      <c r="G12" s="622">
        <v>1580</v>
      </c>
      <c r="H12" s="496">
        <f>SUM(H13:H18)</f>
        <v>9480</v>
      </c>
      <c r="I12" s="497">
        <f>+H12</f>
        <v>9480</v>
      </c>
      <c r="J12" s="498"/>
      <c r="K12" s="496"/>
      <c r="L12" s="499"/>
      <c r="M12" s="437"/>
      <c r="N12" s="33"/>
      <c r="O12" s="437"/>
      <c r="P12" s="437"/>
      <c r="Q12" s="437"/>
      <c r="R12" s="437"/>
      <c r="S12" s="437"/>
      <c r="T12" s="437"/>
      <c r="U12" s="437"/>
      <c r="V12" s="437"/>
      <c r="W12" s="437"/>
      <c r="X12" s="437"/>
      <c r="Y12" s="437"/>
      <c r="Z12" s="437"/>
      <c r="AA12" s="437"/>
      <c r="AB12" s="437"/>
      <c r="AC12" s="437"/>
      <c r="AD12" s="437"/>
      <c r="AE12" s="437"/>
      <c r="AF12" s="437"/>
      <c r="AG12" s="438"/>
      <c r="AH12" s="439"/>
      <c r="AI12" s="439"/>
      <c r="AJ12" s="439"/>
      <c r="AK12" s="439"/>
      <c r="AL12" s="439"/>
      <c r="AM12" s="439"/>
      <c r="AN12" s="439"/>
      <c r="AO12" s="439"/>
      <c r="AP12" s="439"/>
      <c r="AQ12" s="439"/>
      <c r="AR12" s="439"/>
      <c r="AS12" s="439"/>
      <c r="AT12" s="439"/>
      <c r="AU12" s="439"/>
      <c r="AV12" s="439"/>
      <c r="AW12" s="439"/>
      <c r="AX12" s="439"/>
      <c r="AY12" s="439"/>
      <c r="AZ12" s="439"/>
      <c r="BA12" s="439"/>
      <c r="BB12" s="439"/>
      <c r="BC12" s="439"/>
      <c r="BD12" s="439"/>
      <c r="BE12" s="439"/>
      <c r="BF12" s="439"/>
      <c r="BG12" s="439"/>
      <c r="BH12" s="439"/>
      <c r="BI12" s="439"/>
      <c r="BJ12" s="439"/>
      <c r="BK12" s="439"/>
      <c r="BL12" s="439"/>
      <c r="BM12" s="439"/>
      <c r="BN12" s="439"/>
      <c r="BO12" s="439"/>
      <c r="BP12" s="439"/>
      <c r="BQ12" s="439"/>
      <c r="BR12" s="439"/>
      <c r="BS12" s="439"/>
      <c r="BT12" s="439"/>
      <c r="BU12" s="439"/>
      <c r="BV12" s="439"/>
      <c r="BW12" s="439"/>
      <c r="BX12" s="439"/>
      <c r="BY12" s="439"/>
      <c r="BZ12" s="439"/>
      <c r="CA12" s="439"/>
      <c r="CB12" s="439"/>
      <c r="CC12" s="439"/>
      <c r="CD12" s="439"/>
      <c r="CE12" s="439"/>
      <c r="CF12" s="439"/>
      <c r="CG12" s="439"/>
      <c r="CH12" s="439"/>
      <c r="CI12" s="439"/>
      <c r="CJ12" s="439"/>
      <c r="CK12" s="439"/>
      <c r="CL12" s="439"/>
      <c r="CM12" s="439"/>
      <c r="CN12" s="439"/>
      <c r="CO12" s="439"/>
      <c r="CP12" s="439"/>
      <c r="CQ12" s="439"/>
      <c r="CR12" s="439"/>
      <c r="CS12" s="439"/>
      <c r="CT12" s="439"/>
      <c r="CU12" s="439"/>
      <c r="CV12" s="439"/>
      <c r="CW12" s="439"/>
      <c r="CX12" s="439"/>
      <c r="CY12" s="439"/>
      <c r="CZ12" s="439"/>
      <c r="DA12" s="439"/>
      <c r="DB12" s="439"/>
      <c r="DC12" s="439"/>
      <c r="DD12" s="439"/>
      <c r="DE12" s="439"/>
      <c r="DF12" s="439"/>
      <c r="DG12" s="439"/>
      <c r="DH12" s="439"/>
      <c r="DI12" s="439"/>
      <c r="DJ12" s="439"/>
      <c r="DK12" s="439"/>
      <c r="DL12" s="439"/>
      <c r="DM12" s="439"/>
      <c r="DN12" s="439"/>
      <c r="DO12" s="439"/>
      <c r="DP12" s="439"/>
      <c r="DQ12" s="439"/>
      <c r="DR12" s="439"/>
      <c r="DS12" s="439"/>
      <c r="DT12" s="439"/>
      <c r="DU12" s="439"/>
      <c r="DV12" s="439"/>
      <c r="DW12" s="439"/>
      <c r="DX12" s="439"/>
      <c r="DY12" s="439"/>
      <c r="DZ12" s="439"/>
      <c r="EA12" s="439"/>
    </row>
    <row r="13" spans="1:131" s="37" customFormat="1" ht="16.350000000000001" customHeight="1">
      <c r="A13" s="33"/>
      <c r="B13" s="753"/>
      <c r="C13" s="783" t="s">
        <v>153</v>
      </c>
      <c r="D13" s="784"/>
      <c r="E13" s="489">
        <v>1</v>
      </c>
      <c r="F13" s="442" t="s">
        <v>39</v>
      </c>
      <c r="G13" s="623">
        <v>1580</v>
      </c>
      <c r="H13" s="443">
        <v>1580</v>
      </c>
      <c r="I13" s="444">
        <f t="shared" ref="I13:I25" si="0">+H13</f>
        <v>1580</v>
      </c>
      <c r="J13" s="479"/>
      <c r="K13" s="443">
        <f t="shared" ref="K13:K25" si="1">+ROUND(E13*J13,2)</f>
        <v>0</v>
      </c>
      <c r="L13" s="480">
        <f t="shared" ref="L13:L25" si="2">+K13</f>
        <v>0</v>
      </c>
      <c r="M13" s="33"/>
      <c r="N13" s="33"/>
      <c r="O13" s="33"/>
      <c r="P13" s="33"/>
      <c r="Q13" s="33"/>
      <c r="R13" s="33"/>
      <c r="S13" s="33"/>
      <c r="T13" s="33"/>
      <c r="U13" s="33"/>
      <c r="V13" s="33"/>
      <c r="W13" s="33"/>
      <c r="X13" s="33"/>
      <c r="Y13" s="33"/>
      <c r="Z13" s="33"/>
      <c r="AA13" s="33"/>
      <c r="AB13" s="33"/>
      <c r="AC13" s="33"/>
      <c r="AD13" s="33"/>
      <c r="AE13" s="33"/>
      <c r="AF13" s="33"/>
      <c r="AG13" s="35"/>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row>
    <row r="14" spans="1:131" s="37" customFormat="1" ht="16.350000000000001" customHeight="1">
      <c r="A14" s="33"/>
      <c r="B14" s="753"/>
      <c r="C14" s="783" t="s">
        <v>136</v>
      </c>
      <c r="D14" s="784"/>
      <c r="E14" s="490">
        <v>1</v>
      </c>
      <c r="F14" s="445" t="s">
        <v>39</v>
      </c>
      <c r="G14" s="624">
        <v>1580</v>
      </c>
      <c r="H14" s="446">
        <v>1580</v>
      </c>
      <c r="I14" s="447">
        <f t="shared" si="0"/>
        <v>1580</v>
      </c>
      <c r="J14" s="481"/>
      <c r="K14" s="446">
        <f t="shared" si="1"/>
        <v>0</v>
      </c>
      <c r="L14" s="482">
        <f t="shared" si="2"/>
        <v>0</v>
      </c>
      <c r="M14" s="33"/>
      <c r="N14" s="33"/>
      <c r="O14" s="33"/>
      <c r="P14" s="33"/>
      <c r="Q14" s="33"/>
      <c r="R14" s="33"/>
      <c r="S14" s="33"/>
      <c r="T14" s="33"/>
      <c r="U14" s="33"/>
      <c r="V14" s="33"/>
      <c r="W14" s="33"/>
      <c r="X14" s="33"/>
      <c r="Y14" s="33"/>
      <c r="Z14" s="33"/>
      <c r="AA14" s="33"/>
      <c r="AB14" s="33"/>
      <c r="AC14" s="33"/>
      <c r="AD14" s="33"/>
      <c r="AE14" s="33"/>
      <c r="AF14" s="33"/>
      <c r="AG14" s="35"/>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row>
    <row r="15" spans="1:131" s="37" customFormat="1" ht="16.350000000000001" customHeight="1">
      <c r="A15" s="33"/>
      <c r="B15" s="753"/>
      <c r="C15" s="783" t="s">
        <v>137</v>
      </c>
      <c r="D15" s="784"/>
      <c r="E15" s="490">
        <v>1</v>
      </c>
      <c r="F15" s="445" t="s">
        <v>39</v>
      </c>
      <c r="G15" s="624">
        <v>1580</v>
      </c>
      <c r="H15" s="446">
        <v>1580</v>
      </c>
      <c r="I15" s="447">
        <f t="shared" si="0"/>
        <v>1580</v>
      </c>
      <c r="J15" s="481"/>
      <c r="K15" s="446">
        <f t="shared" si="1"/>
        <v>0</v>
      </c>
      <c r="L15" s="482">
        <f t="shared" si="2"/>
        <v>0</v>
      </c>
      <c r="M15" s="33"/>
      <c r="N15" s="33"/>
      <c r="O15" s="33"/>
      <c r="P15" s="33"/>
      <c r="Q15" s="33"/>
      <c r="R15" s="33"/>
      <c r="S15" s="33"/>
      <c r="T15" s="33"/>
      <c r="U15" s="33"/>
      <c r="V15" s="33"/>
      <c r="W15" s="33"/>
      <c r="X15" s="33"/>
      <c r="Y15" s="33"/>
      <c r="Z15" s="33"/>
      <c r="AA15" s="33"/>
      <c r="AB15" s="33"/>
      <c r="AC15" s="33"/>
      <c r="AD15" s="33"/>
      <c r="AE15" s="33"/>
      <c r="AF15" s="33"/>
      <c r="AG15" s="35"/>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row>
    <row r="16" spans="1:131" s="37" customFormat="1" ht="16.350000000000001" customHeight="1">
      <c r="A16" s="33"/>
      <c r="B16" s="753"/>
      <c r="C16" s="783" t="s">
        <v>138</v>
      </c>
      <c r="D16" s="784"/>
      <c r="E16" s="490">
        <v>1</v>
      </c>
      <c r="F16" s="445" t="s">
        <v>39</v>
      </c>
      <c r="G16" s="624">
        <v>1580</v>
      </c>
      <c r="H16" s="446">
        <v>1580</v>
      </c>
      <c r="I16" s="447">
        <f t="shared" si="0"/>
        <v>1580</v>
      </c>
      <c r="J16" s="481"/>
      <c r="K16" s="446">
        <f t="shared" si="1"/>
        <v>0</v>
      </c>
      <c r="L16" s="482">
        <f t="shared" si="2"/>
        <v>0</v>
      </c>
      <c r="M16" s="33"/>
      <c r="N16" s="33"/>
      <c r="O16" s="33"/>
      <c r="P16" s="33"/>
      <c r="Q16" s="33"/>
      <c r="R16" s="33"/>
      <c r="S16" s="33"/>
      <c r="T16" s="33"/>
      <c r="U16" s="33"/>
      <c r="V16" s="33"/>
      <c r="W16" s="33"/>
      <c r="X16" s="33"/>
      <c r="Y16" s="33"/>
      <c r="Z16" s="33"/>
      <c r="AA16" s="33"/>
      <c r="AB16" s="33"/>
      <c r="AC16" s="33"/>
      <c r="AD16" s="33"/>
      <c r="AE16" s="33"/>
      <c r="AF16" s="33"/>
      <c r="AG16" s="35"/>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row>
    <row r="17" spans="1:131" s="37" customFormat="1" ht="16.350000000000001" customHeight="1">
      <c r="A17" s="33"/>
      <c r="B17" s="753"/>
      <c r="C17" s="748" t="s">
        <v>139</v>
      </c>
      <c r="D17" s="749"/>
      <c r="E17" s="490">
        <v>1</v>
      </c>
      <c r="F17" s="445" t="s">
        <v>39</v>
      </c>
      <c r="G17" s="624">
        <v>1580</v>
      </c>
      <c r="H17" s="446">
        <v>1580</v>
      </c>
      <c r="I17" s="447">
        <f t="shared" si="0"/>
        <v>1580</v>
      </c>
      <c r="J17" s="481"/>
      <c r="K17" s="446">
        <f t="shared" si="1"/>
        <v>0</v>
      </c>
      <c r="L17" s="482">
        <f t="shared" si="2"/>
        <v>0</v>
      </c>
      <c r="M17" s="33"/>
      <c r="N17" s="33"/>
      <c r="O17" s="33"/>
      <c r="P17" s="33"/>
      <c r="Q17" s="33"/>
      <c r="R17" s="33"/>
      <c r="S17" s="33"/>
      <c r="T17" s="33"/>
      <c r="U17" s="33"/>
      <c r="V17" s="33"/>
      <c r="W17" s="33"/>
      <c r="X17" s="33"/>
      <c r="Y17" s="33"/>
      <c r="Z17" s="33"/>
      <c r="AA17" s="33"/>
      <c r="AB17" s="33"/>
      <c r="AC17" s="33"/>
      <c r="AD17" s="33"/>
      <c r="AE17" s="33"/>
      <c r="AF17" s="33"/>
      <c r="AG17" s="35"/>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row>
    <row r="18" spans="1:131" s="37" customFormat="1" ht="16.350000000000001" customHeight="1" thickBot="1">
      <c r="A18" s="33"/>
      <c r="B18" s="754"/>
      <c r="C18" s="783" t="s">
        <v>140</v>
      </c>
      <c r="D18" s="784"/>
      <c r="E18" s="491">
        <v>1</v>
      </c>
      <c r="F18" s="434" t="s">
        <v>39</v>
      </c>
      <c r="G18" s="625">
        <v>1580</v>
      </c>
      <c r="H18" s="435">
        <v>1580</v>
      </c>
      <c r="I18" s="436">
        <f t="shared" si="0"/>
        <v>1580</v>
      </c>
      <c r="J18" s="483"/>
      <c r="K18" s="435">
        <f t="shared" si="1"/>
        <v>0</v>
      </c>
      <c r="L18" s="484">
        <f t="shared" si="2"/>
        <v>0</v>
      </c>
      <c r="M18" s="33"/>
      <c r="N18" s="33"/>
      <c r="O18" s="33"/>
      <c r="P18" s="33"/>
      <c r="Q18" s="33"/>
      <c r="R18" s="33"/>
      <c r="S18" s="33"/>
      <c r="T18" s="33"/>
      <c r="U18" s="33"/>
      <c r="V18" s="33"/>
      <c r="W18" s="33"/>
      <c r="X18" s="33"/>
      <c r="Y18" s="33"/>
      <c r="Z18" s="33"/>
      <c r="AA18" s="33"/>
      <c r="AB18" s="33"/>
      <c r="AC18" s="33"/>
      <c r="AD18" s="33"/>
      <c r="AE18" s="33"/>
      <c r="AF18" s="33"/>
      <c r="AG18" s="35"/>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row>
    <row r="19" spans="1:131" s="37" customFormat="1" ht="16.350000000000001" customHeight="1">
      <c r="A19" s="33"/>
      <c r="B19" s="753">
        <v>2</v>
      </c>
      <c r="C19" s="737" t="s">
        <v>144</v>
      </c>
      <c r="D19" s="737"/>
      <c r="E19" s="494">
        <f>SUM(E20:E25)</f>
        <v>6</v>
      </c>
      <c r="F19" s="495" t="s">
        <v>39</v>
      </c>
      <c r="G19" s="622">
        <v>200</v>
      </c>
      <c r="H19" s="496">
        <f>SUM(H20:H25)</f>
        <v>1200</v>
      </c>
      <c r="I19" s="497">
        <f t="shared" si="0"/>
        <v>1200</v>
      </c>
      <c r="J19" s="498"/>
      <c r="K19" s="496"/>
      <c r="L19" s="499"/>
      <c r="M19" s="33"/>
      <c r="N19" s="33"/>
      <c r="O19" s="33"/>
      <c r="P19" s="33"/>
      <c r="Q19" s="33"/>
      <c r="R19" s="33"/>
      <c r="S19" s="33"/>
      <c r="T19" s="33"/>
      <c r="U19" s="33"/>
      <c r="V19" s="33"/>
      <c r="W19" s="33"/>
      <c r="X19" s="33"/>
      <c r="Y19" s="33"/>
      <c r="Z19" s="33"/>
      <c r="AA19" s="33"/>
      <c r="AB19" s="33"/>
      <c r="AC19" s="33"/>
      <c r="AD19" s="33"/>
      <c r="AE19" s="33"/>
      <c r="AF19" s="33"/>
      <c r="AG19" s="35"/>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row>
    <row r="20" spans="1:131" s="37" customFormat="1" ht="16.350000000000001" customHeight="1">
      <c r="A20" s="33"/>
      <c r="B20" s="753"/>
      <c r="C20" s="783" t="s">
        <v>153</v>
      </c>
      <c r="D20" s="784"/>
      <c r="E20" s="489">
        <v>1</v>
      </c>
      <c r="F20" s="442" t="s">
        <v>39</v>
      </c>
      <c r="G20" s="618">
        <v>200</v>
      </c>
      <c r="H20" s="443">
        <v>200</v>
      </c>
      <c r="I20" s="444">
        <f t="shared" si="0"/>
        <v>200</v>
      </c>
      <c r="J20" s="479"/>
      <c r="K20" s="443">
        <f t="shared" si="1"/>
        <v>0</v>
      </c>
      <c r="L20" s="480">
        <f t="shared" si="2"/>
        <v>0</v>
      </c>
      <c r="M20" s="33"/>
      <c r="N20" s="33"/>
      <c r="O20" s="33"/>
      <c r="P20" s="33"/>
      <c r="Q20" s="33"/>
      <c r="R20" s="33"/>
      <c r="S20" s="33"/>
      <c r="T20" s="33"/>
      <c r="U20" s="33"/>
      <c r="V20" s="33"/>
      <c r="W20" s="33"/>
      <c r="X20" s="33"/>
      <c r="Y20" s="33"/>
      <c r="Z20" s="33"/>
      <c r="AA20" s="33"/>
      <c r="AB20" s="33"/>
      <c r="AC20" s="33"/>
      <c r="AD20" s="33"/>
      <c r="AE20" s="33"/>
      <c r="AF20" s="33"/>
      <c r="AG20" s="35"/>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row>
    <row r="21" spans="1:131" s="37" customFormat="1" ht="16.350000000000001" customHeight="1">
      <c r="A21" s="33"/>
      <c r="B21" s="753"/>
      <c r="C21" s="783" t="s">
        <v>136</v>
      </c>
      <c r="D21" s="784"/>
      <c r="E21" s="490">
        <v>1</v>
      </c>
      <c r="F21" s="445" t="s">
        <v>39</v>
      </c>
      <c r="G21" s="619">
        <v>200</v>
      </c>
      <c r="H21" s="446">
        <v>200</v>
      </c>
      <c r="I21" s="447">
        <f t="shared" si="0"/>
        <v>200</v>
      </c>
      <c r="J21" s="481"/>
      <c r="K21" s="446">
        <f t="shared" si="1"/>
        <v>0</v>
      </c>
      <c r="L21" s="482">
        <f t="shared" si="2"/>
        <v>0</v>
      </c>
      <c r="M21" s="33"/>
      <c r="N21" s="33"/>
      <c r="O21" s="33"/>
      <c r="P21" s="33"/>
      <c r="Q21" s="33"/>
      <c r="R21" s="33"/>
      <c r="S21" s="33"/>
      <c r="T21" s="33"/>
      <c r="U21" s="33"/>
      <c r="V21" s="33"/>
      <c r="W21" s="33"/>
      <c r="X21" s="33"/>
      <c r="Y21" s="33"/>
      <c r="Z21" s="33"/>
      <c r="AA21" s="33"/>
      <c r="AB21" s="33"/>
      <c r="AC21" s="33"/>
      <c r="AD21" s="33"/>
      <c r="AE21" s="33"/>
      <c r="AF21" s="33"/>
      <c r="AG21" s="35"/>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row>
    <row r="22" spans="1:131" s="37" customFormat="1" ht="16.350000000000001" customHeight="1">
      <c r="A22" s="33"/>
      <c r="B22" s="753"/>
      <c r="C22" s="783" t="s">
        <v>137</v>
      </c>
      <c r="D22" s="784"/>
      <c r="E22" s="490">
        <v>1</v>
      </c>
      <c r="F22" s="445" t="s">
        <v>39</v>
      </c>
      <c r="G22" s="619">
        <v>200</v>
      </c>
      <c r="H22" s="446">
        <v>200</v>
      </c>
      <c r="I22" s="447">
        <f t="shared" si="0"/>
        <v>200</v>
      </c>
      <c r="J22" s="481"/>
      <c r="K22" s="446">
        <f t="shared" si="1"/>
        <v>0</v>
      </c>
      <c r="L22" s="482">
        <f t="shared" si="2"/>
        <v>0</v>
      </c>
      <c r="M22" s="33"/>
      <c r="N22" s="33"/>
      <c r="O22" s="33"/>
      <c r="P22" s="33"/>
      <c r="Q22" s="33"/>
      <c r="R22" s="33"/>
      <c r="S22" s="33"/>
      <c r="T22" s="33"/>
      <c r="U22" s="33"/>
      <c r="V22" s="33"/>
      <c r="W22" s="33"/>
      <c r="X22" s="33"/>
      <c r="Y22" s="33"/>
      <c r="Z22" s="33"/>
      <c r="AA22" s="33"/>
      <c r="AB22" s="33"/>
      <c r="AC22" s="33"/>
      <c r="AD22" s="33"/>
      <c r="AE22" s="33"/>
      <c r="AF22" s="33"/>
      <c r="AG22" s="35"/>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row>
    <row r="23" spans="1:131" s="37" customFormat="1" ht="16.350000000000001" customHeight="1">
      <c r="A23" s="33"/>
      <c r="B23" s="753"/>
      <c r="C23" s="783" t="s">
        <v>138</v>
      </c>
      <c r="D23" s="784"/>
      <c r="E23" s="490">
        <v>1</v>
      </c>
      <c r="F23" s="445" t="s">
        <v>39</v>
      </c>
      <c r="G23" s="619">
        <v>200</v>
      </c>
      <c r="H23" s="446">
        <v>200</v>
      </c>
      <c r="I23" s="447">
        <f t="shared" si="0"/>
        <v>200</v>
      </c>
      <c r="J23" s="481"/>
      <c r="K23" s="446">
        <f t="shared" si="1"/>
        <v>0</v>
      </c>
      <c r="L23" s="482">
        <f t="shared" si="2"/>
        <v>0</v>
      </c>
      <c r="M23" s="33"/>
      <c r="N23" s="33"/>
      <c r="O23" s="33"/>
      <c r="P23" s="33"/>
      <c r="Q23" s="33"/>
      <c r="R23" s="33"/>
      <c r="S23" s="33"/>
      <c r="T23" s="33"/>
      <c r="U23" s="33"/>
      <c r="V23" s="33"/>
      <c r="W23" s="33"/>
      <c r="X23" s="33"/>
      <c r="Y23" s="33"/>
      <c r="Z23" s="33"/>
      <c r="AA23" s="33"/>
      <c r="AB23" s="33"/>
      <c r="AC23" s="33"/>
      <c r="AD23" s="33"/>
      <c r="AE23" s="33"/>
      <c r="AF23" s="33"/>
      <c r="AG23" s="35"/>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row>
    <row r="24" spans="1:131" s="37" customFormat="1" ht="16.350000000000001" customHeight="1">
      <c r="A24" s="33"/>
      <c r="B24" s="753"/>
      <c r="C24" s="748" t="s">
        <v>139</v>
      </c>
      <c r="D24" s="749"/>
      <c r="E24" s="492">
        <v>1</v>
      </c>
      <c r="F24" s="448" t="s">
        <v>39</v>
      </c>
      <c r="G24" s="620">
        <v>200</v>
      </c>
      <c r="H24" s="449">
        <v>200</v>
      </c>
      <c r="I24" s="450">
        <f t="shared" si="0"/>
        <v>200</v>
      </c>
      <c r="J24" s="485"/>
      <c r="K24" s="449">
        <f t="shared" si="1"/>
        <v>0</v>
      </c>
      <c r="L24" s="486">
        <f t="shared" si="2"/>
        <v>0</v>
      </c>
      <c r="M24" s="33"/>
      <c r="N24" s="33"/>
      <c r="O24" s="33"/>
      <c r="P24" s="33"/>
      <c r="Q24" s="33"/>
      <c r="R24" s="33"/>
      <c r="S24" s="33"/>
      <c r="T24" s="33"/>
      <c r="U24" s="33"/>
      <c r="V24" s="33"/>
      <c r="W24" s="33"/>
      <c r="X24" s="33"/>
      <c r="Y24" s="33"/>
      <c r="Z24" s="33"/>
      <c r="AA24" s="33"/>
      <c r="AB24" s="33"/>
      <c r="AC24" s="33"/>
      <c r="AD24" s="33"/>
      <c r="AE24" s="33"/>
      <c r="AF24" s="33"/>
      <c r="AG24" s="35"/>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row>
    <row r="25" spans="1:131" s="37" customFormat="1" ht="16.350000000000001" customHeight="1" thickBot="1">
      <c r="A25" s="33"/>
      <c r="B25" s="755"/>
      <c r="C25" s="750" t="s">
        <v>140</v>
      </c>
      <c r="D25" s="751"/>
      <c r="E25" s="493">
        <v>1</v>
      </c>
      <c r="F25" s="164" t="s">
        <v>39</v>
      </c>
      <c r="G25" s="621">
        <v>200</v>
      </c>
      <c r="H25" s="165">
        <v>200</v>
      </c>
      <c r="I25" s="166">
        <f t="shared" si="0"/>
        <v>200</v>
      </c>
      <c r="J25" s="487"/>
      <c r="K25" s="165">
        <f t="shared" si="1"/>
        <v>0</v>
      </c>
      <c r="L25" s="488">
        <f t="shared" si="2"/>
        <v>0</v>
      </c>
      <c r="M25" s="33"/>
      <c r="N25" s="33"/>
      <c r="O25" s="33"/>
      <c r="P25" s="33"/>
      <c r="Q25" s="33"/>
      <c r="R25" s="33"/>
      <c r="S25" s="33"/>
      <c r="T25" s="33"/>
      <c r="U25" s="33"/>
      <c r="V25" s="33"/>
      <c r="W25" s="33"/>
      <c r="X25" s="33"/>
      <c r="Y25" s="33"/>
      <c r="Z25" s="33"/>
      <c r="AA25" s="33"/>
      <c r="AB25" s="33"/>
      <c r="AC25" s="33"/>
      <c r="AD25" s="33"/>
      <c r="AE25" s="33"/>
      <c r="AF25" s="33"/>
      <c r="AG25" s="35"/>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row>
    <row r="26" spans="1:131" s="37" customFormat="1" ht="4.9000000000000004" customHeight="1" thickBot="1">
      <c r="A26" s="33"/>
      <c r="B26" s="157"/>
      <c r="C26" s="157"/>
      <c r="D26" s="157"/>
      <c r="E26" s="157"/>
      <c r="F26" s="157"/>
      <c r="G26" s="157"/>
      <c r="H26" s="157"/>
      <c r="I26" s="157"/>
      <c r="J26" s="157"/>
      <c r="K26" s="157"/>
      <c r="L26" s="158"/>
      <c r="M26" s="33"/>
      <c r="N26" s="33"/>
      <c r="O26" s="33"/>
      <c r="P26" s="33"/>
      <c r="Q26" s="33"/>
      <c r="R26" s="33"/>
      <c r="S26" s="33"/>
      <c r="T26" s="33"/>
      <c r="U26" s="33"/>
      <c r="V26" s="33"/>
      <c r="W26" s="33"/>
      <c r="X26" s="33"/>
      <c r="Y26" s="33"/>
      <c r="Z26" s="33"/>
      <c r="AA26" s="33"/>
      <c r="AB26" s="33"/>
      <c r="AC26" s="33"/>
      <c r="AD26" s="33"/>
      <c r="AE26" s="33"/>
      <c r="AF26" s="33"/>
      <c r="AG26" s="35"/>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row>
    <row r="27" spans="1:131" s="37" customFormat="1" ht="16.350000000000001" customHeight="1" thickBot="1">
      <c r="A27" s="33"/>
      <c r="B27" s="159"/>
      <c r="C27" s="160" t="s">
        <v>71</v>
      </c>
      <c r="D27" s="157"/>
      <c r="E27" s="161"/>
      <c r="F27" s="162"/>
      <c r="G27" s="162" t="s">
        <v>72</v>
      </c>
      <c r="H27" s="500">
        <f>+H12+H19</f>
        <v>10680</v>
      </c>
      <c r="I27" s="500">
        <f>+I12+I19</f>
        <v>10680</v>
      </c>
      <c r="J27" s="162" t="s">
        <v>17</v>
      </c>
      <c r="K27" s="500">
        <f>+K12+K19</f>
        <v>0</v>
      </c>
      <c r="L27" s="500">
        <f>+L12+L19</f>
        <v>0</v>
      </c>
      <c r="M27" s="33"/>
      <c r="N27" s="33"/>
      <c r="O27" s="33"/>
      <c r="P27" s="33"/>
      <c r="Q27" s="33"/>
      <c r="R27" s="33"/>
      <c r="S27" s="33"/>
      <c r="T27" s="33"/>
      <c r="U27" s="33"/>
      <c r="V27" s="33"/>
      <c r="W27" s="33"/>
      <c r="X27" s="33"/>
      <c r="Y27" s="33"/>
      <c r="Z27" s="33"/>
      <c r="AA27" s="33"/>
      <c r="AB27" s="33"/>
      <c r="AC27" s="33"/>
      <c r="AD27" s="33"/>
      <c r="AE27" s="33"/>
      <c r="AF27" s="33"/>
      <c r="AG27" s="35"/>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row>
    <row r="28" spans="1:131" s="37" customFormat="1" ht="16.350000000000001"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5"/>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row>
    <row r="29" spans="1:131" s="37" customFormat="1" ht="16.350000000000001"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5"/>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row>
    <row r="30" spans="1:131" s="37" customFormat="1" ht="16.149999999999999" customHeight="1" thickBo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5"/>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row>
    <row r="31" spans="1:131" s="37" customFormat="1" ht="25.15" customHeight="1" thickBot="1">
      <c r="A31" s="33"/>
      <c r="B31" s="654" t="s">
        <v>73</v>
      </c>
      <c r="C31" s="655"/>
      <c r="D31" s="655"/>
      <c r="E31" s="655"/>
      <c r="F31" s="655"/>
      <c r="G31" s="655"/>
      <c r="H31" s="655"/>
      <c r="I31" s="655"/>
      <c r="J31" s="655"/>
      <c r="K31" s="655"/>
      <c r="L31" s="656"/>
      <c r="M31" s="33"/>
      <c r="N31" s="33"/>
      <c r="O31" s="33"/>
      <c r="P31" s="33"/>
      <c r="Q31" s="33"/>
      <c r="R31" s="33"/>
      <c r="S31" s="33"/>
      <c r="T31" s="33"/>
      <c r="U31" s="33"/>
      <c r="V31" s="33"/>
      <c r="W31" s="33"/>
      <c r="X31" s="33"/>
      <c r="Y31" s="33"/>
      <c r="Z31" s="33"/>
      <c r="AA31" s="33"/>
      <c r="AB31" s="33"/>
      <c r="AC31" s="33"/>
      <c r="AD31" s="33"/>
      <c r="AE31" s="33"/>
      <c r="AF31" s="33"/>
      <c r="AG31" s="35"/>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row>
    <row r="32" spans="1:131" s="37" customFormat="1" ht="16.350000000000001" customHeight="1" thickBot="1">
      <c r="A32" s="33"/>
      <c r="B32" s="152"/>
      <c r="C32" s="153"/>
      <c r="D32" s="153"/>
      <c r="E32" s="153"/>
      <c r="F32" s="153"/>
      <c r="G32" s="153"/>
      <c r="H32" s="153"/>
      <c r="I32" s="154"/>
      <c r="J32" s="154"/>
      <c r="K32" s="155" t="s">
        <v>2</v>
      </c>
      <c r="L32" s="167">
        <v>5</v>
      </c>
      <c r="M32" s="33"/>
      <c r="N32" s="33"/>
      <c r="O32" s="33"/>
      <c r="P32" s="33"/>
      <c r="Q32" s="33"/>
      <c r="R32" s="33"/>
      <c r="S32" s="33"/>
      <c r="T32" s="33"/>
      <c r="U32" s="33"/>
      <c r="V32" s="33"/>
      <c r="W32" s="33"/>
      <c r="X32" s="33"/>
      <c r="Y32" s="33"/>
      <c r="Z32" s="33"/>
      <c r="AA32" s="33"/>
      <c r="AB32" s="33"/>
      <c r="AC32" s="33"/>
      <c r="AD32" s="33"/>
      <c r="AE32" s="33"/>
      <c r="AF32" s="33"/>
      <c r="AG32" s="35"/>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row>
    <row r="33" spans="1:131" s="37" customFormat="1" ht="4.9000000000000004" customHeight="1" thickBot="1">
      <c r="A33" s="33"/>
      <c r="B33" s="157"/>
      <c r="C33" s="157"/>
      <c r="D33" s="157"/>
      <c r="E33" s="157"/>
      <c r="F33" s="157"/>
      <c r="G33" s="157"/>
      <c r="H33" s="157"/>
      <c r="I33" s="157"/>
      <c r="J33" s="157"/>
      <c r="K33" s="157"/>
      <c r="L33" s="158"/>
      <c r="M33" s="33"/>
      <c r="N33" s="33"/>
      <c r="O33" s="33"/>
      <c r="P33" s="33"/>
      <c r="Q33" s="33"/>
      <c r="R33" s="33"/>
      <c r="S33" s="33"/>
      <c r="T33" s="33"/>
      <c r="U33" s="33"/>
      <c r="V33" s="33"/>
      <c r="W33" s="33"/>
      <c r="X33" s="33"/>
      <c r="Y33" s="33"/>
      <c r="Z33" s="33"/>
      <c r="AA33" s="33"/>
      <c r="AB33" s="33"/>
      <c r="AC33" s="33"/>
      <c r="AD33" s="33"/>
      <c r="AE33" s="33"/>
      <c r="AF33" s="33"/>
      <c r="AG33" s="35"/>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row>
    <row r="34" spans="1:131" s="517" customFormat="1" ht="51.75" thickBot="1">
      <c r="A34" s="195"/>
      <c r="B34" s="530" t="s">
        <v>4</v>
      </c>
      <c r="C34" s="531" t="s">
        <v>74</v>
      </c>
      <c r="D34" s="531" t="s">
        <v>75</v>
      </c>
      <c r="E34" s="254" t="s">
        <v>145</v>
      </c>
      <c r="F34" s="531" t="s">
        <v>19</v>
      </c>
      <c r="G34" s="255" t="s">
        <v>69</v>
      </c>
      <c r="H34" s="528" t="s">
        <v>13</v>
      </c>
      <c r="I34" s="528" t="s">
        <v>14</v>
      </c>
      <c r="J34" s="255" t="s">
        <v>70</v>
      </c>
      <c r="K34" s="528" t="s">
        <v>15</v>
      </c>
      <c r="L34" s="529" t="s">
        <v>16</v>
      </c>
      <c r="M34" s="195"/>
      <c r="N34" s="195"/>
      <c r="O34" s="195"/>
      <c r="P34" s="195"/>
      <c r="Q34" s="195"/>
      <c r="R34" s="195"/>
      <c r="S34" s="195"/>
      <c r="T34" s="195"/>
      <c r="U34" s="195"/>
      <c r="V34" s="195"/>
      <c r="W34" s="195"/>
      <c r="X34" s="195"/>
      <c r="Y34" s="195"/>
      <c r="Z34" s="195"/>
      <c r="AA34" s="195"/>
      <c r="AB34" s="195"/>
      <c r="AC34" s="195"/>
      <c r="AD34" s="195"/>
      <c r="AE34" s="195"/>
      <c r="AF34" s="195"/>
      <c r="AG34" s="515"/>
      <c r="AH34" s="516"/>
      <c r="AI34" s="516"/>
      <c r="AJ34" s="516"/>
      <c r="AK34" s="516"/>
      <c r="AL34" s="516"/>
      <c r="AM34" s="516"/>
      <c r="AN34" s="516"/>
      <c r="AO34" s="516"/>
      <c r="AP34" s="516"/>
      <c r="AQ34" s="516"/>
      <c r="AR34" s="516"/>
      <c r="AS34" s="516"/>
      <c r="AT34" s="516"/>
      <c r="AU34" s="516"/>
      <c r="AV34" s="516"/>
      <c r="AW34" s="516"/>
      <c r="AX34" s="516"/>
      <c r="AY34" s="516"/>
      <c r="AZ34" s="516"/>
      <c r="BA34" s="516"/>
      <c r="BB34" s="516"/>
      <c r="BC34" s="516"/>
      <c r="BD34" s="516"/>
      <c r="BE34" s="516"/>
      <c r="BF34" s="516"/>
      <c r="BG34" s="516"/>
      <c r="BH34" s="516"/>
      <c r="BI34" s="516"/>
      <c r="BJ34" s="516"/>
      <c r="BK34" s="516"/>
      <c r="BL34" s="516"/>
      <c r="BM34" s="516"/>
      <c r="BN34" s="516"/>
      <c r="BO34" s="516"/>
      <c r="BP34" s="516"/>
      <c r="BQ34" s="516"/>
      <c r="BR34" s="516"/>
      <c r="BS34" s="516"/>
      <c r="BT34" s="516"/>
      <c r="BU34" s="516"/>
      <c r="BV34" s="516"/>
      <c r="BW34" s="516"/>
      <c r="BX34" s="516"/>
      <c r="BY34" s="516"/>
      <c r="BZ34" s="516"/>
      <c r="CA34" s="516"/>
      <c r="CB34" s="516"/>
      <c r="CC34" s="516"/>
      <c r="CD34" s="516"/>
      <c r="CE34" s="516"/>
      <c r="CF34" s="516"/>
      <c r="CG34" s="516"/>
      <c r="CH34" s="516"/>
      <c r="CI34" s="516"/>
      <c r="CJ34" s="516"/>
      <c r="CK34" s="516"/>
      <c r="CL34" s="516"/>
      <c r="CM34" s="516"/>
      <c r="CN34" s="516"/>
      <c r="CO34" s="516"/>
      <c r="CP34" s="516"/>
      <c r="CQ34" s="516"/>
      <c r="CR34" s="516"/>
      <c r="CS34" s="516"/>
      <c r="CT34" s="516"/>
      <c r="CU34" s="516"/>
      <c r="CV34" s="516"/>
      <c r="CW34" s="516"/>
      <c r="CX34" s="516"/>
      <c r="CY34" s="516"/>
      <c r="CZ34" s="516"/>
      <c r="DA34" s="516"/>
      <c r="DB34" s="516"/>
      <c r="DC34" s="516"/>
      <c r="DD34" s="516"/>
      <c r="DE34" s="516"/>
      <c r="DF34" s="516"/>
      <c r="DG34" s="516"/>
      <c r="DH34" s="516"/>
      <c r="DI34" s="516"/>
      <c r="DJ34" s="516"/>
      <c r="DK34" s="516"/>
      <c r="DL34" s="516"/>
      <c r="DM34" s="516"/>
      <c r="DN34" s="516"/>
      <c r="DO34" s="516"/>
      <c r="DP34" s="516"/>
      <c r="DQ34" s="516"/>
      <c r="DR34" s="516"/>
      <c r="DS34" s="516"/>
      <c r="DT34" s="516"/>
      <c r="DU34" s="516"/>
      <c r="DV34" s="516"/>
      <c r="DW34" s="516"/>
      <c r="DX34" s="516"/>
      <c r="DY34" s="516"/>
      <c r="DZ34" s="516"/>
      <c r="EA34" s="516"/>
    </row>
    <row r="35" spans="1:131" s="37" customFormat="1" ht="16.350000000000001" customHeight="1">
      <c r="A35" s="33"/>
      <c r="B35" s="739">
        <v>1</v>
      </c>
      <c r="C35" s="742" t="s">
        <v>76</v>
      </c>
      <c r="D35" s="168" t="s">
        <v>77</v>
      </c>
      <c r="E35" s="544">
        <v>6</v>
      </c>
      <c r="F35" s="187" t="s">
        <v>39</v>
      </c>
      <c r="G35" s="615">
        <v>0</v>
      </c>
      <c r="H35" s="169">
        <f t="shared" ref="H35:H39" si="3">+E35*G35</f>
        <v>0</v>
      </c>
      <c r="I35" s="169">
        <f>+H35</f>
        <v>0</v>
      </c>
      <c r="J35" s="170"/>
      <c r="K35" s="169">
        <f t="shared" ref="K35:L39" si="4">+ROUND(J35,2)</f>
        <v>0</v>
      </c>
      <c r="L35" s="171">
        <f t="shared" si="4"/>
        <v>0</v>
      </c>
      <c r="M35" s="33"/>
      <c r="N35" s="33"/>
      <c r="O35" s="33"/>
      <c r="P35" s="33"/>
      <c r="Q35" s="33"/>
      <c r="R35" s="33"/>
      <c r="S35" s="33"/>
      <c r="T35" s="33"/>
      <c r="U35" s="33"/>
      <c r="V35" s="33"/>
      <c r="W35" s="33"/>
      <c r="X35" s="33"/>
      <c r="Y35" s="33"/>
      <c r="Z35" s="33"/>
      <c r="AA35" s="33"/>
      <c r="AB35" s="33"/>
      <c r="AC35" s="33"/>
      <c r="AD35" s="33"/>
      <c r="AE35" s="33"/>
      <c r="AF35" s="33"/>
      <c r="AG35" s="35"/>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row>
    <row r="36" spans="1:131" s="37" customFormat="1" ht="16.350000000000001" customHeight="1">
      <c r="A36" s="33"/>
      <c r="B36" s="740"/>
      <c r="C36" s="743"/>
      <c r="D36" s="172" t="s">
        <v>31</v>
      </c>
      <c r="E36" s="545">
        <v>6</v>
      </c>
      <c r="F36" s="188" t="s">
        <v>39</v>
      </c>
      <c r="G36" s="616">
        <v>180</v>
      </c>
      <c r="H36" s="173">
        <f>+E36*G36</f>
        <v>1080</v>
      </c>
      <c r="I36" s="173">
        <f>+H36</f>
        <v>1080</v>
      </c>
      <c r="J36" s="170"/>
      <c r="K36" s="173">
        <f t="shared" si="4"/>
        <v>0</v>
      </c>
      <c r="L36" s="174">
        <f t="shared" si="4"/>
        <v>0</v>
      </c>
      <c r="M36" s="33"/>
      <c r="N36" s="33"/>
      <c r="O36" s="33"/>
      <c r="P36" s="33"/>
      <c r="Q36" s="33"/>
      <c r="R36" s="33"/>
      <c r="S36" s="33"/>
      <c r="T36" s="33"/>
      <c r="U36" s="33"/>
      <c r="V36" s="33"/>
      <c r="W36" s="33"/>
      <c r="X36" s="33"/>
      <c r="Y36" s="33"/>
      <c r="Z36" s="33"/>
      <c r="AA36" s="33"/>
      <c r="AB36" s="33"/>
      <c r="AC36" s="33"/>
      <c r="AD36" s="33"/>
      <c r="AE36" s="33"/>
      <c r="AF36" s="33"/>
      <c r="AG36" s="35"/>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row>
    <row r="37" spans="1:131" s="37" customFormat="1" ht="16.350000000000001" customHeight="1">
      <c r="A37" s="33"/>
      <c r="B37" s="740"/>
      <c r="C37" s="743"/>
      <c r="D37" s="172" t="s">
        <v>32</v>
      </c>
      <c r="E37" s="545">
        <v>6</v>
      </c>
      <c r="F37" s="188" t="s">
        <v>39</v>
      </c>
      <c r="G37" s="616">
        <v>180</v>
      </c>
      <c r="H37" s="173">
        <f t="shared" si="3"/>
        <v>1080</v>
      </c>
      <c r="I37" s="173">
        <f>+H37</f>
        <v>1080</v>
      </c>
      <c r="J37" s="170"/>
      <c r="K37" s="173">
        <f t="shared" si="4"/>
        <v>0</v>
      </c>
      <c r="L37" s="174">
        <f t="shared" si="4"/>
        <v>0</v>
      </c>
      <c r="M37" s="33"/>
      <c r="N37" s="33"/>
      <c r="O37" s="33"/>
      <c r="P37" s="33"/>
      <c r="Q37" s="33"/>
      <c r="R37" s="33"/>
      <c r="S37" s="33"/>
      <c r="T37" s="33"/>
      <c r="U37" s="33"/>
      <c r="V37" s="33"/>
      <c r="W37" s="33"/>
      <c r="X37" s="33"/>
      <c r="Y37" s="33"/>
      <c r="Z37" s="33"/>
      <c r="AA37" s="33"/>
      <c r="AB37" s="33"/>
      <c r="AC37" s="33"/>
      <c r="AD37" s="33"/>
      <c r="AE37" s="33"/>
      <c r="AF37" s="33"/>
      <c r="AG37" s="35"/>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row>
    <row r="38" spans="1:131" s="37" customFormat="1" ht="16.350000000000001" customHeight="1">
      <c r="A38" s="33"/>
      <c r="B38" s="740"/>
      <c r="C38" s="743"/>
      <c r="D38" s="172" t="s">
        <v>33</v>
      </c>
      <c r="E38" s="545">
        <v>6</v>
      </c>
      <c r="F38" s="188" t="s">
        <v>39</v>
      </c>
      <c r="G38" s="616">
        <v>180</v>
      </c>
      <c r="H38" s="173">
        <f t="shared" si="3"/>
        <v>1080</v>
      </c>
      <c r="I38" s="173">
        <f>+H38</f>
        <v>1080</v>
      </c>
      <c r="J38" s="170"/>
      <c r="K38" s="173">
        <f t="shared" si="4"/>
        <v>0</v>
      </c>
      <c r="L38" s="174">
        <f t="shared" si="4"/>
        <v>0</v>
      </c>
      <c r="M38" s="33"/>
      <c r="N38" s="33"/>
      <c r="O38" s="33"/>
      <c r="P38" s="33"/>
      <c r="Q38" s="33"/>
      <c r="R38" s="33"/>
      <c r="S38" s="33"/>
      <c r="T38" s="33"/>
      <c r="U38" s="33"/>
      <c r="V38" s="33"/>
      <c r="W38" s="33"/>
      <c r="X38" s="33"/>
      <c r="Y38" s="33"/>
      <c r="Z38" s="33"/>
      <c r="AA38" s="33"/>
      <c r="AB38" s="33"/>
      <c r="AC38" s="33"/>
      <c r="AD38" s="33"/>
      <c r="AE38" s="33"/>
      <c r="AF38" s="33"/>
      <c r="AG38" s="35"/>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row>
    <row r="39" spans="1:131" s="37" customFormat="1" ht="16.149999999999999" customHeight="1" thickBot="1">
      <c r="A39" s="33"/>
      <c r="B39" s="741"/>
      <c r="C39" s="744"/>
      <c r="D39" s="175" t="s">
        <v>34</v>
      </c>
      <c r="E39" s="546">
        <v>6</v>
      </c>
      <c r="F39" s="189" t="s">
        <v>39</v>
      </c>
      <c r="G39" s="617">
        <v>180</v>
      </c>
      <c r="H39" s="176">
        <f t="shared" si="3"/>
        <v>1080</v>
      </c>
      <c r="I39" s="176">
        <f>+H39</f>
        <v>1080</v>
      </c>
      <c r="J39" s="177"/>
      <c r="K39" s="176">
        <f t="shared" si="4"/>
        <v>0</v>
      </c>
      <c r="L39" s="178">
        <f t="shared" si="4"/>
        <v>0</v>
      </c>
      <c r="M39" s="33"/>
      <c r="N39" s="33"/>
      <c r="O39" s="33"/>
      <c r="P39" s="33"/>
      <c r="Q39" s="33"/>
      <c r="R39" s="33"/>
      <c r="S39" s="33"/>
      <c r="T39" s="33"/>
      <c r="U39" s="33"/>
      <c r="V39" s="33"/>
      <c r="W39" s="33"/>
      <c r="X39" s="33"/>
      <c r="Y39" s="33"/>
      <c r="Z39" s="33"/>
      <c r="AA39" s="33"/>
      <c r="AB39" s="33"/>
      <c r="AC39" s="33"/>
      <c r="AD39" s="33"/>
      <c r="AE39" s="33"/>
      <c r="AF39" s="33"/>
      <c r="AG39" s="35"/>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row>
    <row r="40" spans="1:131" s="37" customFormat="1" ht="4.9000000000000004" customHeight="1" thickBot="1">
      <c r="A40" s="33"/>
      <c r="B40" s="157"/>
      <c r="C40" s="157"/>
      <c r="D40" s="157"/>
      <c r="E40" s="157"/>
      <c r="F40" s="157"/>
      <c r="G40" s="179"/>
      <c r="H40" s="179"/>
      <c r="I40" s="179"/>
      <c r="J40" s="179"/>
      <c r="K40" s="179"/>
      <c r="L40" s="180"/>
      <c r="M40" s="33"/>
      <c r="N40" s="33"/>
      <c r="O40" s="33"/>
      <c r="P40" s="33"/>
      <c r="Q40" s="33"/>
      <c r="R40" s="33"/>
      <c r="S40" s="33"/>
      <c r="T40" s="33"/>
      <c r="U40" s="33"/>
      <c r="V40" s="33"/>
      <c r="W40" s="33"/>
      <c r="X40" s="33"/>
      <c r="Y40" s="33"/>
      <c r="Z40" s="33"/>
      <c r="AA40" s="33"/>
      <c r="AB40" s="33"/>
      <c r="AC40" s="33"/>
      <c r="AD40" s="33"/>
      <c r="AE40" s="33"/>
      <c r="AF40" s="33"/>
      <c r="AG40" s="35"/>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row>
    <row r="41" spans="1:131" s="37" customFormat="1" ht="16.350000000000001" customHeight="1" thickBot="1">
      <c r="A41" s="33"/>
      <c r="B41" s="159"/>
      <c r="C41" s="160" t="s">
        <v>71</v>
      </c>
      <c r="D41" s="181"/>
      <c r="E41" s="181"/>
      <c r="F41" s="181"/>
      <c r="G41" s="182"/>
      <c r="H41" s="532" t="s">
        <v>72</v>
      </c>
      <c r="I41" s="578">
        <f>SUM(I35:I39)</f>
        <v>4320</v>
      </c>
      <c r="J41" s="183" t="s">
        <v>17</v>
      </c>
      <c r="K41" s="500">
        <f>SUM(K35:K40)</f>
        <v>0</v>
      </c>
      <c r="L41" s="500">
        <f>SUM(L35:L40)</f>
        <v>0</v>
      </c>
      <c r="M41" s="33"/>
      <c r="N41" s="33"/>
      <c r="O41" s="33"/>
      <c r="P41" s="33"/>
      <c r="Q41" s="33"/>
      <c r="R41" s="33"/>
      <c r="S41" s="33"/>
      <c r="T41" s="33"/>
      <c r="U41" s="33"/>
      <c r="V41" s="33"/>
      <c r="W41" s="33"/>
      <c r="X41" s="33"/>
      <c r="Y41" s="33"/>
      <c r="Z41" s="33"/>
      <c r="AA41" s="33"/>
      <c r="AB41" s="33"/>
      <c r="AC41" s="33"/>
      <c r="AD41" s="33"/>
      <c r="AE41" s="33"/>
      <c r="AF41" s="33"/>
      <c r="AG41" s="35"/>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row>
    <row r="42" spans="1:131" s="37" customFormat="1" ht="4.9000000000000004" customHeight="1">
      <c r="A42" s="33"/>
      <c r="B42" s="181"/>
      <c r="C42" s="181"/>
      <c r="D42" s="181"/>
      <c r="E42" s="181"/>
      <c r="F42" s="181"/>
      <c r="G42" s="184"/>
      <c r="H42" s="181"/>
      <c r="I42" s="181"/>
      <c r="J42" s="181"/>
      <c r="K42" s="181"/>
      <c r="L42" s="185"/>
      <c r="M42" s="33"/>
      <c r="N42" s="33"/>
      <c r="O42" s="33"/>
      <c r="P42" s="33"/>
      <c r="Q42" s="33"/>
      <c r="R42" s="33"/>
      <c r="S42" s="33"/>
      <c r="T42" s="33"/>
      <c r="U42" s="33"/>
      <c r="V42" s="33"/>
      <c r="W42" s="33"/>
      <c r="X42" s="33"/>
      <c r="Y42" s="33"/>
      <c r="Z42" s="33"/>
      <c r="AA42" s="33"/>
      <c r="AB42" s="33"/>
      <c r="AC42" s="33"/>
      <c r="AD42" s="33"/>
      <c r="AE42" s="33"/>
      <c r="AF42" s="33"/>
      <c r="AG42" s="35"/>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row>
    <row r="43" spans="1:131" s="37" customFormat="1" ht="16.350000000000001" customHeight="1">
      <c r="A43" s="33"/>
      <c r="B43" s="186" t="s">
        <v>78</v>
      </c>
      <c r="C43" s="181"/>
      <c r="D43" s="181"/>
      <c r="E43" s="181"/>
      <c r="F43" s="181"/>
      <c r="G43" s="184"/>
      <c r="H43" s="181"/>
      <c r="I43" s="181"/>
      <c r="J43" s="181"/>
      <c r="K43" s="181"/>
      <c r="L43" s="185"/>
      <c r="M43" s="33"/>
      <c r="N43" s="33"/>
      <c r="O43" s="33"/>
      <c r="P43" s="33"/>
      <c r="Q43" s="33"/>
      <c r="R43" s="33"/>
      <c r="S43" s="33"/>
      <c r="T43" s="33"/>
      <c r="U43" s="33"/>
      <c r="V43" s="33"/>
      <c r="W43" s="33"/>
      <c r="X43" s="33"/>
      <c r="Y43" s="33"/>
      <c r="Z43" s="33"/>
      <c r="AA43" s="33"/>
      <c r="AB43" s="33"/>
      <c r="AC43" s="33"/>
      <c r="AD43" s="33"/>
      <c r="AE43" s="33"/>
      <c r="AF43" s="33"/>
      <c r="AG43" s="35"/>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row>
    <row r="44" spans="1:131" s="37" customFormat="1" ht="16.350000000000001" customHeight="1">
      <c r="A44" s="33"/>
      <c r="B44" s="186"/>
      <c r="C44" s="181"/>
      <c r="D44" s="181"/>
      <c r="E44" s="181"/>
      <c r="F44" s="181"/>
      <c r="G44" s="184"/>
      <c r="H44" s="181"/>
      <c r="I44" s="181"/>
      <c r="J44" s="181"/>
      <c r="K44" s="181"/>
      <c r="L44" s="185"/>
      <c r="M44" s="33"/>
      <c r="N44" s="33"/>
      <c r="O44" s="33"/>
      <c r="P44" s="33"/>
      <c r="Q44" s="33"/>
      <c r="R44" s="33"/>
      <c r="S44" s="33"/>
      <c r="T44" s="33"/>
      <c r="U44" s="33"/>
      <c r="V44" s="33"/>
      <c r="W44" s="33"/>
      <c r="X44" s="33"/>
      <c r="Y44" s="33"/>
      <c r="Z44" s="33"/>
      <c r="AA44" s="33"/>
      <c r="AB44" s="33"/>
      <c r="AC44" s="33"/>
      <c r="AD44" s="33"/>
      <c r="AE44" s="33"/>
      <c r="AF44" s="33"/>
      <c r="AG44" s="35"/>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row>
    <row r="45" spans="1:131" s="37" customFormat="1" ht="16.350000000000001" customHeight="1">
      <c r="A45" s="33"/>
      <c r="B45" s="186"/>
      <c r="C45" s="181"/>
      <c r="D45" s="181"/>
      <c r="E45" s="181"/>
      <c r="F45" s="181"/>
      <c r="G45" s="184"/>
      <c r="H45" s="181"/>
      <c r="I45" s="181"/>
      <c r="J45" s="181"/>
      <c r="K45" s="181"/>
      <c r="L45" s="185"/>
      <c r="M45" s="33"/>
      <c r="N45" s="33"/>
      <c r="O45" s="33"/>
      <c r="P45" s="33"/>
      <c r="Q45" s="33"/>
      <c r="R45" s="33"/>
      <c r="S45" s="33"/>
      <c r="T45" s="33"/>
      <c r="U45" s="33"/>
      <c r="V45" s="33"/>
      <c r="W45" s="33"/>
      <c r="X45" s="33"/>
      <c r="Y45" s="33"/>
      <c r="Z45" s="33"/>
      <c r="AA45" s="33"/>
      <c r="AB45" s="33"/>
      <c r="AC45" s="33"/>
      <c r="AD45" s="33"/>
      <c r="AE45" s="33"/>
      <c r="AF45" s="33"/>
      <c r="AG45" s="35"/>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row>
    <row r="46" spans="1:131" s="37" customFormat="1" ht="16.350000000000001" customHeight="1" thickBot="1">
      <c r="A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5"/>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6"/>
      <c r="DW46" s="36"/>
      <c r="DX46" s="36"/>
      <c r="DY46" s="36"/>
      <c r="DZ46" s="36"/>
      <c r="EA46" s="36"/>
    </row>
    <row r="47" spans="1:131" s="37" customFormat="1" ht="28.5" customHeight="1" thickBot="1">
      <c r="A47" s="33"/>
      <c r="B47" s="654" t="s">
        <v>146</v>
      </c>
      <c r="C47" s="655"/>
      <c r="D47" s="655"/>
      <c r="E47" s="655"/>
      <c r="F47" s="655"/>
      <c r="G47" s="655"/>
      <c r="H47" s="655"/>
      <c r="I47" s="655"/>
      <c r="J47" s="655"/>
      <c r="K47" s="655"/>
      <c r="L47" s="656"/>
      <c r="M47" s="33"/>
      <c r="N47" s="33"/>
      <c r="O47" s="33"/>
      <c r="P47" s="33"/>
      <c r="Q47" s="33"/>
      <c r="R47" s="33"/>
      <c r="S47" s="33"/>
      <c r="T47" s="33"/>
      <c r="U47" s="33"/>
      <c r="V47" s="33"/>
      <c r="W47" s="33"/>
      <c r="X47" s="33"/>
      <c r="Y47" s="33"/>
      <c r="Z47" s="33"/>
      <c r="AA47" s="33"/>
      <c r="AB47" s="33"/>
      <c r="AC47" s="33"/>
      <c r="AD47" s="33"/>
      <c r="AE47" s="33"/>
      <c r="AF47" s="33"/>
      <c r="AG47" s="35"/>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6"/>
      <c r="DW47" s="36"/>
      <c r="DX47" s="36"/>
      <c r="DY47" s="36"/>
      <c r="DZ47" s="36"/>
      <c r="EA47" s="36"/>
    </row>
    <row r="48" spans="1:131" s="37" customFormat="1" ht="16.350000000000001" customHeight="1" thickBot="1">
      <c r="A48" s="33"/>
      <c r="B48" s="152"/>
      <c r="C48" s="153"/>
      <c r="D48" s="153"/>
      <c r="E48" s="153"/>
      <c r="F48" s="153"/>
      <c r="G48" s="153"/>
      <c r="H48" s="153"/>
      <c r="I48" s="154"/>
      <c r="J48" s="154"/>
      <c r="K48" s="155" t="s">
        <v>2</v>
      </c>
      <c r="L48" s="167">
        <v>5</v>
      </c>
      <c r="M48" s="33"/>
      <c r="N48" s="33"/>
      <c r="O48" s="33"/>
      <c r="P48" s="33"/>
      <c r="Q48" s="33"/>
      <c r="R48" s="33"/>
      <c r="S48" s="33"/>
      <c r="T48" s="33"/>
      <c r="U48" s="33"/>
      <c r="V48" s="33"/>
      <c r="W48" s="33"/>
      <c r="X48" s="33"/>
      <c r="Y48" s="33"/>
      <c r="Z48" s="33"/>
      <c r="AA48" s="33"/>
      <c r="AB48" s="33"/>
      <c r="AC48" s="33"/>
      <c r="AD48" s="33"/>
      <c r="AE48" s="33"/>
      <c r="AF48" s="33"/>
      <c r="AG48" s="35"/>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row>
    <row r="49" spans="1:131" s="37" customFormat="1" ht="4.9000000000000004" customHeight="1" thickBot="1">
      <c r="A49" s="33"/>
      <c r="B49" s="190"/>
      <c r="C49" s="190"/>
      <c r="D49" s="190"/>
      <c r="E49" s="190"/>
      <c r="F49" s="190"/>
      <c r="G49" s="190"/>
      <c r="H49" s="190"/>
      <c r="I49" s="190"/>
      <c r="J49" s="190"/>
      <c r="K49" s="190"/>
      <c r="L49" s="157"/>
      <c r="M49" s="33"/>
      <c r="N49" s="33"/>
      <c r="O49" s="33"/>
      <c r="P49" s="33"/>
      <c r="Q49" s="33"/>
      <c r="R49" s="33"/>
      <c r="S49" s="33"/>
      <c r="T49" s="33"/>
      <c r="U49" s="33"/>
      <c r="V49" s="33"/>
      <c r="W49" s="33"/>
      <c r="X49" s="33"/>
      <c r="Y49" s="33"/>
      <c r="Z49" s="33"/>
      <c r="AA49" s="33"/>
      <c r="AB49" s="33"/>
      <c r="AC49" s="33"/>
      <c r="AD49" s="33"/>
      <c r="AE49" s="33"/>
      <c r="AF49" s="33"/>
      <c r="AG49" s="35"/>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row>
    <row r="50" spans="1:131" s="37" customFormat="1" ht="53.25" thickBot="1">
      <c r="A50" s="511"/>
      <c r="B50" s="551" t="s">
        <v>4</v>
      </c>
      <c r="C50" s="745" t="s">
        <v>79</v>
      </c>
      <c r="D50" s="746"/>
      <c r="E50" s="552" t="s">
        <v>80</v>
      </c>
      <c r="F50" s="552" t="s">
        <v>19</v>
      </c>
      <c r="G50" s="553" t="s">
        <v>69</v>
      </c>
      <c r="H50" s="554" t="s">
        <v>13</v>
      </c>
      <c r="I50" s="554" t="s">
        <v>14</v>
      </c>
      <c r="J50" s="553" t="s">
        <v>70</v>
      </c>
      <c r="K50" s="554" t="s">
        <v>15</v>
      </c>
      <c r="L50" s="555" t="s">
        <v>16</v>
      </c>
      <c r="M50" s="33"/>
      <c r="N50" s="33"/>
      <c r="O50" s="33"/>
      <c r="P50" s="33"/>
      <c r="Q50" s="33"/>
      <c r="R50" s="33"/>
      <c r="S50" s="33"/>
      <c r="T50" s="33"/>
      <c r="U50" s="33"/>
      <c r="V50" s="33"/>
      <c r="W50" s="33"/>
      <c r="X50" s="33"/>
      <c r="Y50" s="33"/>
      <c r="Z50" s="33"/>
      <c r="AA50" s="33"/>
      <c r="AB50" s="33"/>
      <c r="AC50" s="33"/>
      <c r="AD50" s="33"/>
      <c r="AE50" s="33"/>
      <c r="AF50" s="33"/>
      <c r="AG50" s="35"/>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row>
    <row r="51" spans="1:131" s="423" customFormat="1" ht="33.6" customHeight="1" thickBot="1">
      <c r="A51" s="412"/>
      <c r="B51" s="780">
        <v>1</v>
      </c>
      <c r="C51" s="747" t="s">
        <v>148</v>
      </c>
      <c r="D51" s="747"/>
      <c r="E51" s="556">
        <f>SUM(E52:E57)</f>
        <v>800</v>
      </c>
      <c r="F51" s="557" t="s">
        <v>39</v>
      </c>
      <c r="G51" s="558">
        <v>4</v>
      </c>
      <c r="H51" s="559">
        <f>SUM(H52:H57)</f>
        <v>3200</v>
      </c>
      <c r="I51" s="559">
        <f>SUM(I52:I57)</f>
        <v>16000</v>
      </c>
      <c r="J51" s="575">
        <v>0</v>
      </c>
      <c r="K51" s="575">
        <v>0</v>
      </c>
      <c r="L51" s="575">
        <v>0</v>
      </c>
      <c r="M51" s="412"/>
      <c r="N51" s="412"/>
      <c r="O51" s="412"/>
      <c r="P51" s="412"/>
      <c r="Q51" s="412"/>
      <c r="R51" s="412"/>
      <c r="S51" s="412"/>
      <c r="T51" s="412"/>
      <c r="U51" s="412"/>
      <c r="V51" s="412"/>
      <c r="W51" s="412"/>
      <c r="X51" s="412"/>
      <c r="Y51" s="412"/>
      <c r="Z51" s="412"/>
      <c r="AA51" s="412"/>
      <c r="AB51" s="412"/>
      <c r="AC51" s="412"/>
      <c r="AD51" s="412"/>
      <c r="AE51" s="412"/>
      <c r="AF51" s="412"/>
      <c r="AG51" s="421"/>
      <c r="AH51" s="422"/>
      <c r="AI51" s="422"/>
      <c r="AJ51" s="422"/>
      <c r="AK51" s="422"/>
      <c r="AL51" s="422"/>
      <c r="AM51" s="422"/>
      <c r="AN51" s="422"/>
      <c r="AO51" s="422"/>
      <c r="AP51" s="422"/>
      <c r="AQ51" s="422"/>
      <c r="AR51" s="422"/>
      <c r="AS51" s="422"/>
      <c r="AT51" s="422"/>
      <c r="AU51" s="422"/>
      <c r="AV51" s="422"/>
      <c r="AW51" s="422"/>
      <c r="AX51" s="422"/>
      <c r="AY51" s="422"/>
      <c r="AZ51" s="422"/>
      <c r="BA51" s="422"/>
      <c r="BB51" s="422"/>
      <c r="BC51" s="422"/>
      <c r="BD51" s="422"/>
      <c r="BE51" s="422"/>
      <c r="BF51" s="422"/>
      <c r="BG51" s="422"/>
      <c r="BH51" s="422"/>
      <c r="BI51" s="422"/>
      <c r="BJ51" s="422"/>
      <c r="BK51" s="422"/>
      <c r="BL51" s="422"/>
      <c r="BM51" s="422"/>
      <c r="BN51" s="422"/>
      <c r="BO51" s="422"/>
      <c r="BP51" s="422"/>
      <c r="BQ51" s="422"/>
      <c r="BR51" s="422"/>
      <c r="BS51" s="422"/>
      <c r="BT51" s="422"/>
      <c r="BU51" s="422"/>
      <c r="BV51" s="422"/>
      <c r="BW51" s="422"/>
      <c r="BX51" s="422"/>
      <c r="BY51" s="422"/>
      <c r="BZ51" s="422"/>
      <c r="CA51" s="422"/>
      <c r="CB51" s="422"/>
      <c r="CC51" s="422"/>
      <c r="CD51" s="422"/>
      <c r="CE51" s="422"/>
      <c r="CF51" s="422"/>
      <c r="CG51" s="422"/>
      <c r="CH51" s="422"/>
      <c r="CI51" s="422"/>
      <c r="CJ51" s="422"/>
      <c r="CK51" s="422"/>
      <c r="CL51" s="422"/>
      <c r="CM51" s="422"/>
      <c r="CN51" s="422"/>
      <c r="CO51" s="422"/>
      <c r="CP51" s="422"/>
      <c r="CQ51" s="422"/>
      <c r="CR51" s="422"/>
      <c r="CS51" s="422"/>
      <c r="CT51" s="422"/>
      <c r="CU51" s="422"/>
      <c r="CV51" s="422"/>
      <c r="CW51" s="422"/>
      <c r="CX51" s="422"/>
      <c r="CY51" s="422"/>
      <c r="CZ51" s="422"/>
      <c r="DA51" s="422"/>
      <c r="DB51" s="422"/>
      <c r="DC51" s="422"/>
      <c r="DD51" s="422"/>
      <c r="DE51" s="422"/>
      <c r="DF51" s="422"/>
      <c r="DG51" s="422"/>
      <c r="DH51" s="422"/>
      <c r="DI51" s="422"/>
      <c r="DJ51" s="422"/>
      <c r="DK51" s="422"/>
      <c r="DL51" s="422"/>
      <c r="DM51" s="422"/>
      <c r="DN51" s="422"/>
      <c r="DO51" s="422"/>
      <c r="DP51" s="422"/>
      <c r="DQ51" s="422"/>
      <c r="DR51" s="422"/>
      <c r="DS51" s="422"/>
      <c r="DT51" s="422"/>
      <c r="DU51" s="422"/>
      <c r="DV51" s="422"/>
      <c r="DW51" s="422"/>
      <c r="DX51" s="422"/>
      <c r="DY51" s="422"/>
      <c r="DZ51" s="422"/>
      <c r="EA51" s="422"/>
    </row>
    <row r="52" spans="1:131" s="37" customFormat="1" ht="16.350000000000001" customHeight="1">
      <c r="A52" s="33"/>
      <c r="B52" s="781"/>
      <c r="C52" s="756" t="s">
        <v>153</v>
      </c>
      <c r="D52" s="756"/>
      <c r="E52" s="560">
        <v>73</v>
      </c>
      <c r="F52" s="561" t="s">
        <v>39</v>
      </c>
      <c r="G52" s="562">
        <v>4</v>
      </c>
      <c r="H52" s="563">
        <f t="shared" ref="H52:H57" si="5">+ROUND(E52*G52,2)</f>
        <v>292</v>
      </c>
      <c r="I52" s="564">
        <f t="shared" ref="I52:I57" si="6">+ROUND(H52*$L$48,2)</f>
        <v>1460</v>
      </c>
      <c r="J52" s="565"/>
      <c r="K52" s="566">
        <f t="shared" ref="K52:K57" si="7">+ROUND(J52*E52,2)</f>
        <v>0</v>
      </c>
      <c r="L52" s="567">
        <f t="shared" ref="L52:L57" si="8">+ROUND(K52*$L$48,2)</f>
        <v>0</v>
      </c>
      <c r="M52" s="33"/>
      <c r="N52" s="33"/>
      <c r="O52" s="33"/>
      <c r="P52" s="33"/>
      <c r="Q52" s="33"/>
      <c r="R52" s="33"/>
      <c r="S52" s="33"/>
      <c r="T52" s="33"/>
      <c r="U52" s="33"/>
      <c r="V52" s="33"/>
      <c r="W52" s="33"/>
      <c r="X52" s="33"/>
      <c r="Y52" s="33"/>
      <c r="Z52" s="33"/>
      <c r="AA52" s="33"/>
      <c r="AB52" s="33"/>
      <c r="AC52" s="33"/>
      <c r="AD52" s="33"/>
      <c r="AE52" s="33"/>
      <c r="AF52" s="33"/>
      <c r="AG52" s="35"/>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row>
    <row r="53" spans="1:131" s="37" customFormat="1" ht="16.350000000000001" customHeight="1">
      <c r="A53" s="33"/>
      <c r="B53" s="781"/>
      <c r="C53" s="756" t="s">
        <v>136</v>
      </c>
      <c r="D53" s="756"/>
      <c r="E53" s="560">
        <v>288</v>
      </c>
      <c r="F53" s="561" t="s">
        <v>39</v>
      </c>
      <c r="G53" s="562">
        <v>4</v>
      </c>
      <c r="H53" s="563">
        <f t="shared" si="5"/>
        <v>1152</v>
      </c>
      <c r="I53" s="564">
        <f t="shared" si="6"/>
        <v>5760</v>
      </c>
      <c r="J53" s="565"/>
      <c r="K53" s="566">
        <f t="shared" si="7"/>
        <v>0</v>
      </c>
      <c r="L53" s="567">
        <f t="shared" si="8"/>
        <v>0</v>
      </c>
      <c r="M53" s="33"/>
      <c r="N53" s="33"/>
      <c r="O53" s="33"/>
      <c r="P53" s="33"/>
      <c r="Q53" s="33"/>
      <c r="R53" s="33"/>
      <c r="S53" s="33"/>
      <c r="T53" s="33"/>
      <c r="U53" s="33"/>
      <c r="V53" s="33"/>
      <c r="W53" s="33"/>
      <c r="X53" s="33"/>
      <c r="Y53" s="33"/>
      <c r="Z53" s="33"/>
      <c r="AA53" s="33"/>
      <c r="AB53" s="33"/>
      <c r="AC53" s="33"/>
      <c r="AD53" s="33"/>
      <c r="AE53" s="33"/>
      <c r="AF53" s="33"/>
      <c r="AG53" s="35"/>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row>
    <row r="54" spans="1:131" s="37" customFormat="1" ht="16.350000000000001" customHeight="1">
      <c r="A54" s="33"/>
      <c r="B54" s="781"/>
      <c r="C54" s="756" t="s">
        <v>137</v>
      </c>
      <c r="D54" s="756"/>
      <c r="E54" s="560">
        <v>111</v>
      </c>
      <c r="F54" s="561" t="s">
        <v>39</v>
      </c>
      <c r="G54" s="562">
        <v>4</v>
      </c>
      <c r="H54" s="563">
        <f t="shared" si="5"/>
        <v>444</v>
      </c>
      <c r="I54" s="564">
        <f t="shared" si="6"/>
        <v>2220</v>
      </c>
      <c r="J54" s="565"/>
      <c r="K54" s="566">
        <f t="shared" si="7"/>
        <v>0</v>
      </c>
      <c r="L54" s="567">
        <f t="shared" si="8"/>
        <v>0</v>
      </c>
      <c r="M54" s="33"/>
      <c r="N54" s="33"/>
      <c r="O54" s="33"/>
      <c r="P54" s="33"/>
      <c r="Q54" s="33"/>
      <c r="R54" s="33"/>
      <c r="S54" s="33"/>
      <c r="T54" s="33"/>
      <c r="U54" s="33"/>
      <c r="V54" s="33"/>
      <c r="W54" s="33"/>
      <c r="X54" s="33"/>
      <c r="Y54" s="33"/>
      <c r="Z54" s="33"/>
      <c r="AA54" s="33"/>
      <c r="AB54" s="33"/>
      <c r="AC54" s="33"/>
      <c r="AD54" s="33"/>
      <c r="AE54" s="33"/>
      <c r="AF54" s="33"/>
      <c r="AG54" s="35"/>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row>
    <row r="55" spans="1:131" s="37" customFormat="1" ht="16.350000000000001" customHeight="1">
      <c r="A55" s="33"/>
      <c r="B55" s="781"/>
      <c r="C55" s="756" t="s">
        <v>138</v>
      </c>
      <c r="D55" s="756"/>
      <c r="E55" s="560">
        <v>284</v>
      </c>
      <c r="F55" s="561" t="s">
        <v>39</v>
      </c>
      <c r="G55" s="562">
        <v>4</v>
      </c>
      <c r="H55" s="563">
        <f t="shared" si="5"/>
        <v>1136</v>
      </c>
      <c r="I55" s="564">
        <f t="shared" si="6"/>
        <v>5680</v>
      </c>
      <c r="J55" s="565"/>
      <c r="K55" s="566">
        <f t="shared" si="7"/>
        <v>0</v>
      </c>
      <c r="L55" s="567">
        <f t="shared" si="8"/>
        <v>0</v>
      </c>
      <c r="M55" s="33"/>
      <c r="N55" s="33"/>
      <c r="O55" s="33"/>
      <c r="P55" s="33"/>
      <c r="Q55" s="33"/>
      <c r="R55" s="33"/>
      <c r="S55" s="33"/>
      <c r="T55" s="33"/>
      <c r="U55" s="33"/>
      <c r="V55" s="33"/>
      <c r="W55" s="33"/>
      <c r="X55" s="33"/>
      <c r="Y55" s="33"/>
      <c r="Z55" s="33"/>
      <c r="AA55" s="33"/>
      <c r="AB55" s="33"/>
      <c r="AC55" s="33"/>
      <c r="AD55" s="33"/>
      <c r="AE55" s="33"/>
      <c r="AF55" s="33"/>
      <c r="AG55" s="35"/>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row>
    <row r="56" spans="1:131" s="37" customFormat="1" ht="16.350000000000001" customHeight="1">
      <c r="A56" s="33"/>
      <c r="B56" s="781"/>
      <c r="C56" s="756" t="s">
        <v>139</v>
      </c>
      <c r="D56" s="756"/>
      <c r="E56" s="560">
        <v>21</v>
      </c>
      <c r="F56" s="561" t="s">
        <v>39</v>
      </c>
      <c r="G56" s="562">
        <v>4</v>
      </c>
      <c r="H56" s="563">
        <f t="shared" si="5"/>
        <v>84</v>
      </c>
      <c r="I56" s="564">
        <f t="shared" si="6"/>
        <v>420</v>
      </c>
      <c r="J56" s="565"/>
      <c r="K56" s="566">
        <f t="shared" si="7"/>
        <v>0</v>
      </c>
      <c r="L56" s="567">
        <f t="shared" si="8"/>
        <v>0</v>
      </c>
      <c r="M56" s="33"/>
      <c r="N56" s="33"/>
      <c r="O56" s="33"/>
      <c r="P56" s="33"/>
      <c r="Q56" s="33"/>
      <c r="R56" s="33"/>
      <c r="S56" s="33"/>
      <c r="T56" s="33"/>
      <c r="U56" s="33"/>
      <c r="V56" s="33"/>
      <c r="W56" s="33"/>
      <c r="X56" s="33"/>
      <c r="Y56" s="33"/>
      <c r="Z56" s="33"/>
      <c r="AA56" s="33"/>
      <c r="AB56" s="33"/>
      <c r="AC56" s="33"/>
      <c r="AD56" s="33"/>
      <c r="AE56" s="33"/>
      <c r="AF56" s="33"/>
      <c r="AG56" s="35"/>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6"/>
      <c r="DW56" s="36"/>
      <c r="DX56" s="36"/>
      <c r="DY56" s="36"/>
      <c r="DZ56" s="36"/>
      <c r="EA56" s="36"/>
    </row>
    <row r="57" spans="1:131" s="37" customFormat="1" ht="16.350000000000001" customHeight="1" thickBot="1">
      <c r="A57" s="33"/>
      <c r="B57" s="782"/>
      <c r="C57" s="785" t="s">
        <v>140</v>
      </c>
      <c r="D57" s="785"/>
      <c r="E57" s="568">
        <v>23</v>
      </c>
      <c r="F57" s="550" t="s">
        <v>39</v>
      </c>
      <c r="G57" s="547">
        <v>4</v>
      </c>
      <c r="H57" s="548">
        <f t="shared" si="5"/>
        <v>92</v>
      </c>
      <c r="I57" s="549">
        <f t="shared" si="6"/>
        <v>460</v>
      </c>
      <c r="J57" s="569"/>
      <c r="K57" s="570">
        <f t="shared" si="7"/>
        <v>0</v>
      </c>
      <c r="L57" s="571">
        <f t="shared" si="8"/>
        <v>0</v>
      </c>
      <c r="M57" s="33"/>
      <c r="N57" s="33"/>
      <c r="O57" s="33"/>
      <c r="P57" s="33"/>
      <c r="Q57" s="33"/>
      <c r="R57" s="33"/>
      <c r="S57" s="33"/>
      <c r="T57" s="33"/>
      <c r="U57" s="33"/>
      <c r="V57" s="33"/>
      <c r="W57" s="33"/>
      <c r="X57" s="33"/>
      <c r="Y57" s="33"/>
      <c r="Z57" s="33"/>
      <c r="AA57" s="33"/>
      <c r="AB57" s="33"/>
      <c r="AC57" s="33"/>
      <c r="AD57" s="33"/>
      <c r="AE57" s="33"/>
      <c r="AF57" s="33"/>
      <c r="AG57" s="35"/>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c r="DJ57" s="36"/>
      <c r="DK57" s="36"/>
      <c r="DL57" s="36"/>
      <c r="DM57" s="36"/>
      <c r="DN57" s="36"/>
      <c r="DO57" s="36"/>
      <c r="DP57" s="36"/>
      <c r="DQ57" s="36"/>
      <c r="DR57" s="36"/>
      <c r="DS57" s="36"/>
      <c r="DT57" s="36"/>
      <c r="DU57" s="36"/>
      <c r="DV57" s="36"/>
      <c r="DW57" s="36"/>
      <c r="DX57" s="36"/>
      <c r="DY57" s="36"/>
      <c r="DZ57" s="36"/>
      <c r="EA57" s="36"/>
    </row>
    <row r="58" spans="1:131" s="423" customFormat="1" ht="30.6" customHeight="1" thickBot="1">
      <c r="A58" s="412"/>
      <c r="B58" s="572">
        <v>2</v>
      </c>
      <c r="C58" s="738" t="s">
        <v>149</v>
      </c>
      <c r="D58" s="738"/>
      <c r="E58" s="573">
        <v>1</v>
      </c>
      <c r="F58" s="574" t="s">
        <v>39</v>
      </c>
      <c r="G58" s="575">
        <v>0</v>
      </c>
      <c r="H58" s="576">
        <f>H51*0.2</f>
        <v>640</v>
      </c>
      <c r="I58" s="576">
        <f>+ROUND(H58*$L$48,2)</f>
        <v>3200</v>
      </c>
      <c r="J58" s="575">
        <v>0</v>
      </c>
      <c r="K58" s="576">
        <f>+H58</f>
        <v>640</v>
      </c>
      <c r="L58" s="577">
        <f>+ROUND(K58*$L$48,2)</f>
        <v>3200</v>
      </c>
      <c r="M58" s="412"/>
      <c r="N58" s="412"/>
      <c r="O58" s="412"/>
      <c r="P58" s="412"/>
      <c r="Q58" s="412"/>
      <c r="R58" s="412"/>
      <c r="S58" s="412"/>
      <c r="T58" s="412"/>
      <c r="U58" s="412"/>
      <c r="V58" s="412"/>
      <c r="W58" s="412"/>
      <c r="X58" s="412"/>
      <c r="Y58" s="412"/>
      <c r="Z58" s="412"/>
      <c r="AA58" s="412"/>
      <c r="AB58" s="412"/>
      <c r="AC58" s="412"/>
      <c r="AD58" s="412"/>
      <c r="AE58" s="412"/>
      <c r="AF58" s="412"/>
      <c r="AG58" s="421"/>
      <c r="AH58" s="422"/>
      <c r="AI58" s="422"/>
      <c r="AJ58" s="422"/>
      <c r="AK58" s="422"/>
      <c r="AL58" s="422"/>
      <c r="AM58" s="422"/>
      <c r="AN58" s="422"/>
      <c r="AO58" s="422"/>
      <c r="AP58" s="422"/>
      <c r="AQ58" s="422"/>
      <c r="AR58" s="422"/>
      <c r="AS58" s="422"/>
      <c r="AT58" s="422"/>
      <c r="AU58" s="422"/>
      <c r="AV58" s="422"/>
      <c r="AW58" s="422"/>
      <c r="AX58" s="422"/>
      <c r="AY58" s="422"/>
      <c r="AZ58" s="422"/>
      <c r="BA58" s="422"/>
      <c r="BB58" s="422"/>
      <c r="BC58" s="422"/>
      <c r="BD58" s="422"/>
      <c r="BE58" s="422"/>
      <c r="BF58" s="422"/>
      <c r="BG58" s="422"/>
      <c r="BH58" s="422"/>
      <c r="BI58" s="422"/>
      <c r="BJ58" s="422"/>
      <c r="BK58" s="422"/>
      <c r="BL58" s="422"/>
      <c r="BM58" s="422"/>
      <c r="BN58" s="422"/>
      <c r="BO58" s="422"/>
      <c r="BP58" s="422"/>
      <c r="BQ58" s="422"/>
      <c r="BR58" s="422"/>
      <c r="BS58" s="422"/>
      <c r="BT58" s="422"/>
      <c r="BU58" s="422"/>
      <c r="BV58" s="422"/>
      <c r="BW58" s="422"/>
      <c r="BX58" s="422"/>
      <c r="BY58" s="422"/>
      <c r="BZ58" s="422"/>
      <c r="CA58" s="422"/>
      <c r="CB58" s="422"/>
      <c r="CC58" s="422"/>
      <c r="CD58" s="422"/>
      <c r="CE58" s="422"/>
      <c r="CF58" s="422"/>
      <c r="CG58" s="422"/>
      <c r="CH58" s="422"/>
      <c r="CI58" s="422"/>
      <c r="CJ58" s="422"/>
      <c r="CK58" s="422"/>
      <c r="CL58" s="422"/>
      <c r="CM58" s="422"/>
      <c r="CN58" s="422"/>
      <c r="CO58" s="422"/>
      <c r="CP58" s="422"/>
      <c r="CQ58" s="422"/>
      <c r="CR58" s="422"/>
      <c r="CS58" s="422"/>
      <c r="CT58" s="422"/>
      <c r="CU58" s="422"/>
      <c r="CV58" s="422"/>
      <c r="CW58" s="422"/>
      <c r="CX58" s="422"/>
      <c r="CY58" s="422"/>
      <c r="CZ58" s="422"/>
      <c r="DA58" s="422"/>
      <c r="DB58" s="422"/>
      <c r="DC58" s="422"/>
      <c r="DD58" s="422"/>
      <c r="DE58" s="422"/>
      <c r="DF58" s="422"/>
      <c r="DG58" s="422"/>
      <c r="DH58" s="422"/>
      <c r="DI58" s="422"/>
      <c r="DJ58" s="422"/>
      <c r="DK58" s="422"/>
      <c r="DL58" s="422"/>
      <c r="DM58" s="422"/>
      <c r="DN58" s="422"/>
      <c r="DO58" s="422"/>
      <c r="DP58" s="422"/>
      <c r="DQ58" s="422"/>
      <c r="DR58" s="422"/>
      <c r="DS58" s="422"/>
      <c r="DT58" s="422"/>
      <c r="DU58" s="422"/>
      <c r="DV58" s="422"/>
      <c r="DW58" s="422"/>
      <c r="DX58" s="422"/>
      <c r="DY58" s="422"/>
      <c r="DZ58" s="422"/>
      <c r="EA58" s="422"/>
    </row>
    <row r="59" spans="1:131" s="37" customFormat="1" ht="4.9000000000000004" customHeight="1" thickBot="1">
      <c r="A59" s="33"/>
      <c r="B59" s="157"/>
      <c r="C59" s="157"/>
      <c r="D59" s="191"/>
      <c r="E59" s="157"/>
      <c r="F59" s="157"/>
      <c r="G59" s="179"/>
      <c r="H59" s="179"/>
      <c r="I59" s="179"/>
      <c r="J59" s="179"/>
      <c r="K59" s="179"/>
      <c r="L59" s="179"/>
      <c r="M59" s="33"/>
      <c r="N59" s="33"/>
      <c r="O59" s="33"/>
      <c r="P59" s="33"/>
      <c r="Q59" s="33"/>
      <c r="R59" s="33"/>
      <c r="S59" s="33"/>
      <c r="T59" s="33"/>
      <c r="U59" s="33"/>
      <c r="V59" s="33"/>
      <c r="W59" s="33"/>
      <c r="X59" s="33"/>
      <c r="Y59" s="33"/>
      <c r="Z59" s="33"/>
      <c r="AA59" s="33"/>
      <c r="AB59" s="33"/>
      <c r="AC59" s="33"/>
      <c r="AD59" s="33"/>
      <c r="AE59" s="33"/>
      <c r="AF59" s="33"/>
      <c r="AG59" s="35"/>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c r="DJ59" s="36"/>
      <c r="DK59" s="36"/>
      <c r="DL59" s="36"/>
      <c r="DM59" s="36"/>
      <c r="DN59" s="36"/>
      <c r="DO59" s="36"/>
      <c r="DP59" s="36"/>
      <c r="DQ59" s="36"/>
      <c r="DR59" s="36"/>
      <c r="DS59" s="36"/>
      <c r="DT59" s="36"/>
      <c r="DU59" s="36"/>
      <c r="DV59" s="36"/>
      <c r="DW59" s="36"/>
      <c r="DX59" s="36"/>
      <c r="DY59" s="36"/>
      <c r="DZ59" s="36"/>
      <c r="EA59" s="36"/>
    </row>
    <row r="60" spans="1:131" s="37" customFormat="1" ht="16.350000000000001" customHeight="1" thickBot="1">
      <c r="A60" s="33"/>
      <c r="B60" s="192"/>
      <c r="C60" s="193" t="s">
        <v>12</v>
      </c>
      <c r="D60" s="157"/>
      <c r="E60" s="157"/>
      <c r="F60" s="157"/>
      <c r="G60" s="194"/>
      <c r="H60" s="194" t="s">
        <v>9</v>
      </c>
      <c r="I60" s="578">
        <f>+I51+I58</f>
        <v>19200</v>
      </c>
      <c r="J60" s="249" t="s">
        <v>17</v>
      </c>
      <c r="K60" s="500">
        <f t="shared" ref="K60:L60" si="9">+K51+K58</f>
        <v>640</v>
      </c>
      <c r="L60" s="500">
        <f t="shared" si="9"/>
        <v>3200</v>
      </c>
      <c r="M60" s="33"/>
      <c r="N60" s="33"/>
      <c r="O60" s="33"/>
      <c r="P60" s="33"/>
      <c r="Q60" s="33"/>
      <c r="R60" s="33"/>
      <c r="S60" s="33"/>
      <c r="T60" s="33"/>
      <c r="U60" s="33"/>
      <c r="V60" s="33"/>
      <c r="W60" s="33"/>
      <c r="X60" s="33"/>
      <c r="Y60" s="33"/>
      <c r="Z60" s="33"/>
      <c r="AA60" s="33"/>
      <c r="AB60" s="33"/>
      <c r="AC60" s="33"/>
      <c r="AD60" s="33"/>
      <c r="AE60" s="33"/>
      <c r="AF60" s="33"/>
      <c r="AG60" s="35"/>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c r="DJ60" s="36"/>
      <c r="DK60" s="36"/>
      <c r="DL60" s="36"/>
      <c r="DM60" s="36"/>
      <c r="DN60" s="36"/>
      <c r="DO60" s="36"/>
      <c r="DP60" s="36"/>
      <c r="DQ60" s="36"/>
      <c r="DR60" s="36"/>
      <c r="DS60" s="36"/>
      <c r="DT60" s="36"/>
      <c r="DU60" s="36"/>
      <c r="DV60" s="36"/>
      <c r="DW60" s="36"/>
      <c r="DX60" s="36"/>
      <c r="DY60" s="36"/>
      <c r="DZ60" s="36"/>
      <c r="EA60" s="36"/>
    </row>
    <row r="61" spans="1:131" s="37" customFormat="1" ht="16.350000000000001"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5"/>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c r="DJ61" s="36"/>
      <c r="DK61" s="36"/>
      <c r="DL61" s="36"/>
      <c r="DM61" s="36"/>
      <c r="DN61" s="36"/>
      <c r="DO61" s="36"/>
      <c r="DP61" s="36"/>
      <c r="DQ61" s="36"/>
      <c r="DR61" s="36"/>
      <c r="DS61" s="36"/>
      <c r="DT61" s="36"/>
      <c r="DU61" s="36"/>
      <c r="DV61" s="36"/>
      <c r="DW61" s="36"/>
      <c r="DX61" s="36"/>
      <c r="DY61" s="36"/>
      <c r="DZ61" s="36"/>
      <c r="EA61" s="36"/>
    </row>
    <row r="62" spans="1:131" s="37" customFormat="1" ht="16.350000000000001"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5"/>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6"/>
      <c r="DW62" s="36"/>
      <c r="DX62" s="36"/>
      <c r="DY62" s="36"/>
      <c r="DZ62" s="36"/>
      <c r="EA62" s="36"/>
    </row>
    <row r="63" spans="1:131" s="52" customFormat="1" ht="4.9000000000000004" customHeight="1">
      <c r="A63" s="49"/>
      <c r="B63" s="49"/>
      <c r="C63" s="49"/>
      <c r="D63" s="49"/>
      <c r="E63" s="49"/>
      <c r="F63" s="49"/>
      <c r="G63" s="49"/>
      <c r="H63" s="49"/>
      <c r="I63" s="49"/>
      <c r="J63" s="49"/>
      <c r="K63" s="49"/>
      <c r="L63" s="49"/>
      <c r="M63" s="48"/>
      <c r="N63" s="33"/>
      <c r="O63" s="35"/>
      <c r="P63" s="35"/>
      <c r="Q63" s="35"/>
      <c r="R63" s="35"/>
      <c r="S63" s="35"/>
      <c r="T63" s="35"/>
      <c r="U63" s="35"/>
      <c r="V63" s="35"/>
      <c r="W63" s="35"/>
      <c r="X63" s="35"/>
      <c r="Y63" s="35"/>
      <c r="Z63" s="35"/>
      <c r="AA63" s="35"/>
      <c r="AB63" s="35"/>
      <c r="AC63" s="35"/>
      <c r="AD63" s="35"/>
      <c r="AE63" s="35"/>
      <c r="AF63" s="33"/>
      <c r="AG63" s="51"/>
      <c r="AH63" s="51"/>
      <c r="AI63" s="51"/>
      <c r="AJ63" s="51"/>
      <c r="AK63" s="51"/>
      <c r="AL63" s="51"/>
      <c r="AM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c r="DJ63" s="51"/>
      <c r="DK63" s="51"/>
      <c r="DL63" s="51"/>
      <c r="DM63" s="51"/>
      <c r="DN63" s="51"/>
      <c r="DO63" s="51"/>
      <c r="DP63" s="51"/>
      <c r="DQ63" s="51"/>
      <c r="DR63" s="51"/>
      <c r="DS63" s="51"/>
      <c r="DT63" s="51"/>
      <c r="DU63" s="51"/>
      <c r="DV63" s="51"/>
      <c r="DW63" s="51"/>
      <c r="DX63" s="51"/>
      <c r="DY63" s="51"/>
      <c r="DZ63" s="51"/>
      <c r="EA63" s="51"/>
    </row>
    <row r="64" spans="1:131" s="37" customFormat="1" ht="17.25" thickBot="1">
      <c r="A64" s="53"/>
      <c r="B64" s="54"/>
      <c r="C64" s="54"/>
      <c r="D64" s="53"/>
      <c r="E64" s="53"/>
      <c r="F64" s="53"/>
      <c r="G64" s="53"/>
      <c r="H64" s="53"/>
      <c r="I64" s="53"/>
      <c r="J64" s="53"/>
      <c r="K64" s="53"/>
      <c r="L64" s="53"/>
      <c r="M64" s="48"/>
      <c r="N64" s="33"/>
      <c r="O64" s="35"/>
      <c r="P64" s="35"/>
      <c r="Q64" s="35"/>
      <c r="R64" s="35"/>
      <c r="S64" s="35"/>
      <c r="T64" s="35"/>
      <c r="U64" s="35"/>
      <c r="V64" s="35"/>
      <c r="W64" s="35"/>
      <c r="X64" s="35"/>
      <c r="Y64" s="35"/>
      <c r="Z64" s="35"/>
      <c r="AA64" s="35"/>
      <c r="AB64" s="35"/>
      <c r="AC64" s="35"/>
      <c r="AD64" s="35"/>
      <c r="AE64" s="35"/>
      <c r="AF64" s="33"/>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6"/>
      <c r="DW64" s="36"/>
      <c r="DX64" s="36"/>
      <c r="DY64" s="36"/>
      <c r="DZ64" s="36"/>
      <c r="EA64" s="36"/>
    </row>
    <row r="65" spans="2:131" s="33" customFormat="1" ht="18" thickTop="1" thickBot="1">
      <c r="B65" s="241" t="s">
        <v>21</v>
      </c>
      <c r="C65" s="242"/>
      <c r="D65" s="242"/>
      <c r="E65" s="242"/>
      <c r="F65" s="242"/>
      <c r="G65" s="242"/>
      <c r="H65" s="242"/>
      <c r="I65" s="242"/>
      <c r="J65" s="243"/>
      <c r="K65" s="243"/>
      <c r="L65" s="244"/>
      <c r="M65" s="190"/>
      <c r="N65" s="190"/>
      <c r="O65" s="190"/>
      <c r="P65" s="190"/>
      <c r="Q65" s="190"/>
      <c r="R65" s="190"/>
      <c r="S65" s="190"/>
      <c r="T65" s="190"/>
      <c r="U65" s="190"/>
      <c r="V65" s="190"/>
      <c r="W65" s="190"/>
      <c r="X65" s="190"/>
      <c r="Y65" s="190"/>
      <c r="Z65" s="190"/>
      <c r="AA65" s="190"/>
      <c r="AB65" s="190"/>
      <c r="AC65" s="190"/>
      <c r="AD65" s="190"/>
      <c r="AE65" s="190"/>
      <c r="AF65" s="190"/>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row>
    <row r="66" spans="2:131" s="33" customFormat="1" ht="18" thickTop="1" thickBot="1">
      <c r="B66" s="202"/>
      <c r="C66" s="199"/>
      <c r="D66" s="199"/>
      <c r="E66" s="199"/>
      <c r="F66" s="199"/>
      <c r="G66" s="199"/>
      <c r="H66" s="199"/>
      <c r="I66" s="199"/>
      <c r="J66" s="200"/>
      <c r="K66" s="200"/>
      <c r="L66" s="201"/>
      <c r="M66" s="190"/>
      <c r="N66" s="190"/>
      <c r="O66" s="190"/>
      <c r="P66" s="190"/>
      <c r="Q66" s="190"/>
      <c r="R66" s="190"/>
      <c r="S66" s="190"/>
      <c r="T66" s="190"/>
      <c r="U66" s="190"/>
      <c r="V66" s="190"/>
      <c r="W66" s="190"/>
      <c r="X66" s="190"/>
      <c r="Y66" s="190"/>
      <c r="Z66" s="190"/>
      <c r="AA66" s="190"/>
      <c r="AB66" s="190"/>
      <c r="AC66" s="190"/>
      <c r="AD66" s="190"/>
      <c r="AE66" s="190"/>
      <c r="AF66" s="190"/>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row>
    <row r="67" spans="2:131" s="33" customFormat="1" ht="18" thickTop="1" thickBot="1">
      <c r="B67" s="786" t="s">
        <v>157</v>
      </c>
      <c r="C67" s="199"/>
      <c r="D67" s="203"/>
      <c r="E67" s="203"/>
      <c r="F67" s="203"/>
      <c r="G67" s="203"/>
      <c r="H67" s="203"/>
      <c r="I67" s="203"/>
      <c r="J67" s="204"/>
      <c r="K67" s="204"/>
      <c r="L67" s="201"/>
      <c r="M67" s="190"/>
      <c r="N67" s="190"/>
      <c r="O67" s="190"/>
      <c r="P67" s="190"/>
      <c r="Q67" s="190"/>
      <c r="R67" s="190"/>
      <c r="S67" s="190"/>
      <c r="T67" s="190"/>
      <c r="U67" s="190"/>
      <c r="V67" s="190"/>
      <c r="W67" s="190"/>
      <c r="X67" s="190"/>
      <c r="Y67" s="190"/>
      <c r="Z67" s="190"/>
      <c r="AA67" s="190"/>
      <c r="AB67" s="190"/>
      <c r="AC67" s="190"/>
      <c r="AD67" s="190"/>
      <c r="AE67" s="190"/>
      <c r="AF67" s="190"/>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row>
    <row r="68" spans="2:131" s="33" customFormat="1" ht="18" thickTop="1" thickBot="1">
      <c r="B68" s="787" t="s">
        <v>27</v>
      </c>
      <c r="C68" s="199"/>
      <c r="D68" s="203"/>
      <c r="E68" s="203"/>
      <c r="F68" s="203"/>
      <c r="G68" s="203"/>
      <c r="H68" s="203"/>
      <c r="I68" s="203"/>
      <c r="J68" s="204"/>
      <c r="K68" s="204"/>
      <c r="L68" s="201"/>
      <c r="M68" s="190"/>
      <c r="N68" s="190"/>
      <c r="O68" s="190"/>
      <c r="P68" s="190"/>
      <c r="Q68" s="190"/>
      <c r="R68" s="190"/>
      <c r="S68" s="190"/>
      <c r="T68" s="190"/>
      <c r="U68" s="190"/>
      <c r="V68" s="190"/>
      <c r="W68" s="190"/>
      <c r="X68" s="190"/>
      <c r="Y68" s="190"/>
      <c r="Z68" s="190"/>
      <c r="AA68" s="190"/>
      <c r="AB68" s="190"/>
      <c r="AC68" s="190"/>
      <c r="AD68" s="190"/>
      <c r="AE68" s="190"/>
      <c r="AF68" s="190"/>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row>
    <row r="69" spans="2:131" s="33" customFormat="1" ht="18" thickTop="1" thickBot="1">
      <c r="B69" s="205"/>
      <c r="C69" s="199"/>
      <c r="D69" s="203"/>
      <c r="E69" s="203"/>
      <c r="F69" s="203"/>
      <c r="G69" s="203"/>
      <c r="H69" s="203"/>
      <c r="I69" s="203"/>
      <c r="J69" s="204"/>
      <c r="K69" s="204"/>
      <c r="L69" s="201"/>
      <c r="M69" s="190"/>
      <c r="N69" s="190"/>
      <c r="O69" s="190"/>
      <c r="P69" s="190"/>
      <c r="Q69" s="190"/>
      <c r="R69" s="190"/>
      <c r="S69" s="190"/>
      <c r="T69" s="190"/>
      <c r="U69" s="190"/>
      <c r="V69" s="190"/>
      <c r="W69" s="190"/>
      <c r="X69" s="190"/>
      <c r="Y69" s="190"/>
      <c r="Z69" s="190"/>
      <c r="AA69" s="190"/>
      <c r="AB69" s="190"/>
      <c r="AC69" s="190"/>
      <c r="AD69" s="190"/>
      <c r="AE69" s="190"/>
      <c r="AF69" s="190"/>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row>
    <row r="70" spans="2:131" s="33" customFormat="1" ht="18" thickTop="1" thickBot="1">
      <c r="B70" s="206" t="s">
        <v>158</v>
      </c>
      <c r="C70" s="207"/>
      <c r="D70" s="207"/>
      <c r="E70" s="207"/>
      <c r="F70" s="207"/>
      <c r="G70" s="207"/>
      <c r="H70" s="207"/>
      <c r="I70" s="207"/>
      <c r="J70" s="208"/>
      <c r="K70" s="208"/>
      <c r="L70" s="209"/>
      <c r="M70" s="210"/>
      <c r="N70" s="210"/>
      <c r="O70" s="210"/>
      <c r="P70" s="210"/>
      <c r="Q70" s="210"/>
      <c r="R70" s="210"/>
      <c r="S70" s="210"/>
      <c r="T70" s="210"/>
      <c r="U70" s="210"/>
      <c r="V70" s="210"/>
      <c r="W70" s="210"/>
      <c r="X70" s="210"/>
      <c r="Y70" s="210"/>
      <c r="Z70" s="210"/>
      <c r="AA70" s="210"/>
      <c r="AB70" s="210"/>
      <c r="AC70" s="210"/>
      <c r="AD70" s="210"/>
      <c r="AE70" s="210"/>
      <c r="AF70" s="210"/>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row>
    <row r="71" spans="2:131" s="33" customFormat="1" ht="18" thickTop="1" thickBot="1">
      <c r="B71" s="211" t="s">
        <v>81</v>
      </c>
      <c r="C71" s="212"/>
      <c r="D71" s="213"/>
      <c r="E71" s="213"/>
      <c r="F71" s="213"/>
      <c r="G71" s="213"/>
      <c r="H71" s="213"/>
      <c r="I71" s="213"/>
      <c r="J71" s="214"/>
      <c r="K71" s="214"/>
      <c r="L71" s="215"/>
      <c r="M71" s="190"/>
      <c r="N71" s="190"/>
      <c r="O71" s="190"/>
      <c r="P71" s="190"/>
      <c r="Q71" s="190"/>
      <c r="R71" s="190"/>
      <c r="S71" s="190"/>
      <c r="T71" s="190"/>
      <c r="U71" s="190"/>
      <c r="V71" s="190"/>
      <c r="W71" s="190"/>
      <c r="X71" s="190"/>
      <c r="Y71" s="190"/>
      <c r="Z71" s="190"/>
      <c r="AA71" s="190"/>
      <c r="AB71" s="190"/>
      <c r="AC71" s="190"/>
      <c r="AD71" s="190"/>
      <c r="AE71" s="190"/>
      <c r="AF71" s="190"/>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row>
    <row r="72" spans="2:131" s="33" customFormat="1" ht="18" thickTop="1" thickBot="1">
      <c r="B72" s="216"/>
      <c r="C72" s="217"/>
      <c r="D72" s="218"/>
      <c r="E72" s="218"/>
      <c r="F72" s="218"/>
      <c r="G72" s="218"/>
      <c r="H72" s="218"/>
      <c r="I72" s="218"/>
      <c r="J72" s="219"/>
      <c r="K72" s="219"/>
      <c r="L72" s="220"/>
      <c r="M72" s="190"/>
      <c r="N72" s="190"/>
      <c r="O72" s="190"/>
      <c r="P72" s="190"/>
      <c r="Q72" s="190"/>
      <c r="R72" s="190"/>
      <c r="S72" s="190"/>
      <c r="T72" s="190"/>
      <c r="U72" s="190"/>
      <c r="V72" s="190"/>
      <c r="W72" s="190"/>
      <c r="X72" s="190"/>
      <c r="Y72" s="190"/>
      <c r="Z72" s="190"/>
      <c r="AA72" s="190"/>
      <c r="AB72" s="190"/>
      <c r="AC72" s="190"/>
      <c r="AD72" s="190"/>
      <c r="AE72" s="190"/>
      <c r="AF72" s="190"/>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row>
    <row r="73" spans="2:131" s="33" customFormat="1" ht="59.25" customHeight="1" thickTop="1" thickBot="1">
      <c r="B73" s="777" t="s">
        <v>82</v>
      </c>
      <c r="C73" s="778"/>
      <c r="D73" s="778"/>
      <c r="E73" s="778"/>
      <c r="F73" s="778"/>
      <c r="G73" s="778"/>
      <c r="H73" s="778"/>
      <c r="I73" s="778"/>
      <c r="J73" s="778"/>
      <c r="K73" s="778"/>
      <c r="L73" s="779"/>
      <c r="M73" s="190"/>
      <c r="N73" s="190"/>
      <c r="O73" s="190"/>
      <c r="P73" s="190"/>
      <c r="Q73" s="190"/>
      <c r="R73" s="190"/>
      <c r="S73" s="190"/>
      <c r="T73" s="190"/>
      <c r="U73" s="190"/>
      <c r="V73" s="190"/>
      <c r="W73" s="190"/>
      <c r="X73" s="190"/>
      <c r="Y73" s="190"/>
      <c r="Z73" s="190"/>
      <c r="AA73" s="190"/>
      <c r="AB73" s="190"/>
      <c r="AC73" s="190"/>
      <c r="AD73" s="190"/>
      <c r="AE73" s="190"/>
      <c r="AF73" s="190"/>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row>
    <row r="74" spans="2:131" s="33" customFormat="1" ht="18" thickTop="1" thickBot="1">
      <c r="B74" s="221"/>
      <c r="C74" s="222"/>
      <c r="D74" s="223"/>
      <c r="E74" s="223"/>
      <c r="F74" s="223"/>
      <c r="G74" s="223"/>
      <c r="H74" s="223"/>
      <c r="I74" s="223"/>
      <c r="J74" s="224"/>
      <c r="K74" s="224"/>
      <c r="L74" s="225"/>
      <c r="M74" s="190"/>
      <c r="N74" s="190"/>
      <c r="O74" s="190"/>
      <c r="P74" s="190"/>
      <c r="Q74" s="190"/>
      <c r="R74" s="190"/>
      <c r="S74" s="190"/>
      <c r="T74" s="190"/>
      <c r="U74" s="190"/>
      <c r="V74" s="190"/>
      <c r="W74" s="190"/>
      <c r="X74" s="190"/>
      <c r="Y74" s="190"/>
      <c r="Z74" s="190"/>
      <c r="AA74" s="190"/>
      <c r="AB74" s="190"/>
      <c r="AC74" s="190"/>
      <c r="AD74" s="190"/>
      <c r="AE74" s="190"/>
      <c r="AF74" s="190"/>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row>
    <row r="75" spans="2:131" s="33" customFormat="1" ht="70.900000000000006" customHeight="1" thickTop="1" thickBot="1">
      <c r="B75" s="134" t="s">
        <v>115</v>
      </c>
      <c r="C75" s="60"/>
      <c r="D75" s="60"/>
      <c r="E75" s="60"/>
      <c r="F75" s="60"/>
      <c r="G75" s="60"/>
      <c r="H75" s="60"/>
      <c r="I75" s="60"/>
      <c r="N75" s="682" t="str">
        <f>'Indicacions prèvies'!B2</f>
        <v>EXPD. CLILAB
2026-01</v>
      </c>
      <c r="O75" s="683"/>
      <c r="P75" s="684" t="str">
        <f>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Q75" s="685"/>
      <c r="R75" s="685"/>
      <c r="S75" s="685"/>
      <c r="T75" s="685"/>
      <c r="U75" s="685"/>
      <c r="V75" s="685"/>
      <c r="W75" s="685"/>
      <c r="X75" s="685"/>
      <c r="Y75" s="685"/>
      <c r="Z75" s="685"/>
      <c r="AA75" s="685"/>
      <c r="AB75" s="685"/>
      <c r="AC75" s="685"/>
      <c r="AD75" s="685"/>
      <c r="AE75" s="685"/>
      <c r="AF75" s="686"/>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row>
    <row r="76" spans="2:131" s="33" customFormat="1" ht="18.75" thickBot="1">
      <c r="B76" s="226"/>
      <c r="C76" s="226"/>
      <c r="D76" s="226"/>
      <c r="E76" s="226"/>
      <c r="F76" s="226"/>
      <c r="G76" s="226"/>
      <c r="H76" s="226"/>
      <c r="I76" s="226"/>
      <c r="J76" s="226"/>
      <c r="K76" s="226"/>
      <c r="L76" s="226"/>
      <c r="N76" s="691" t="s">
        <v>5</v>
      </c>
      <c r="O76" s="692"/>
      <c r="P76" s="692"/>
      <c r="Q76" s="692"/>
      <c r="R76" s="692"/>
      <c r="S76" s="692"/>
      <c r="T76" s="692"/>
      <c r="U76" s="692"/>
      <c r="V76" s="692"/>
      <c r="W76" s="693"/>
      <c r="X76" s="1"/>
      <c r="Y76" s="1"/>
      <c r="Z76" s="1"/>
      <c r="AA76" s="1"/>
      <c r="AB76" s="1"/>
      <c r="AC76" s="1"/>
      <c r="AD76" s="1"/>
      <c r="AE76" s="1"/>
      <c r="AF76" s="7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row>
    <row r="77" spans="2:131" s="33" customFormat="1" ht="18.75" thickBot="1">
      <c r="B77" s="226"/>
      <c r="C77" s="226"/>
      <c r="D77" s="226"/>
      <c r="E77" s="226"/>
      <c r="F77" s="226"/>
      <c r="G77" s="226"/>
      <c r="H77" s="226"/>
      <c r="I77" s="226"/>
      <c r="J77" s="226"/>
      <c r="K77" s="226"/>
      <c r="L77" s="226"/>
      <c r="N77" s="774" t="s">
        <v>35</v>
      </c>
      <c r="O77" s="775"/>
      <c r="P77" s="775"/>
      <c r="Q77" s="775"/>
      <c r="R77" s="775"/>
      <c r="S77" s="775"/>
      <c r="T77" s="775"/>
      <c r="U77" s="775"/>
      <c r="V77" s="775"/>
      <c r="W77" s="776"/>
      <c r="X77" s="1"/>
      <c r="Y77" s="1"/>
      <c r="Z77" s="1"/>
      <c r="AA77" s="1"/>
      <c r="AB77" s="1"/>
      <c r="AC77" s="1"/>
      <c r="AD77" s="1"/>
      <c r="AE77" s="1"/>
      <c r="AF77" s="7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row>
    <row r="78" spans="2:131" s="33" customFormat="1" ht="18.75" thickBot="1">
      <c r="B78" s="226"/>
      <c r="C78" s="226"/>
      <c r="D78" s="226"/>
      <c r="N78" s="767" t="s">
        <v>30</v>
      </c>
      <c r="O78" s="768"/>
      <c r="P78" s="769" t="s">
        <v>31</v>
      </c>
      <c r="Q78" s="768"/>
      <c r="R78" s="769" t="s">
        <v>32</v>
      </c>
      <c r="S78" s="770"/>
      <c r="T78" s="767" t="s">
        <v>33</v>
      </c>
      <c r="U78" s="771"/>
      <c r="V78" s="772" t="s">
        <v>34</v>
      </c>
      <c r="W78" s="773"/>
      <c r="X78" s="766" t="s">
        <v>5</v>
      </c>
      <c r="Y78" s="687"/>
      <c r="Z78" s="687"/>
      <c r="AA78" s="687"/>
      <c r="AB78" s="687"/>
      <c r="AC78" s="688"/>
      <c r="AD78" s="65"/>
      <c r="AE78" s="689" t="s">
        <v>6</v>
      </c>
      <c r="AF78" s="690"/>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row>
    <row r="79" spans="2:131" s="33" customFormat="1" ht="41.25" thickBot="1">
      <c r="B79" s="226"/>
      <c r="C79" s="226"/>
      <c r="D79" s="226"/>
      <c r="N79" s="76" t="s">
        <v>20</v>
      </c>
      <c r="O79" s="64" t="s">
        <v>37</v>
      </c>
      <c r="P79" s="64" t="s">
        <v>20</v>
      </c>
      <c r="Q79" s="64" t="s">
        <v>37</v>
      </c>
      <c r="R79" s="64" t="s">
        <v>20</v>
      </c>
      <c r="S79" s="66" t="s">
        <v>37</v>
      </c>
      <c r="T79" s="64" t="s">
        <v>20</v>
      </c>
      <c r="U79" s="66" t="s">
        <v>37</v>
      </c>
      <c r="V79" s="64" t="s">
        <v>20</v>
      </c>
      <c r="W79" s="66" t="s">
        <v>37</v>
      </c>
      <c r="X79" s="67" t="s">
        <v>28</v>
      </c>
      <c r="Y79" s="68" t="s">
        <v>36</v>
      </c>
      <c r="Z79" s="68" t="s">
        <v>107</v>
      </c>
      <c r="AA79" s="227" t="s">
        <v>83</v>
      </c>
      <c r="AB79" s="227" t="s">
        <v>84</v>
      </c>
      <c r="AC79" s="69" t="s">
        <v>10</v>
      </c>
      <c r="AD79" s="63" t="s">
        <v>11</v>
      </c>
      <c r="AE79" s="70" t="s">
        <v>28</v>
      </c>
      <c r="AF79" s="77" t="s">
        <v>10</v>
      </c>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row>
    <row r="80" spans="2:131" s="33" customFormat="1" ht="17.25" thickBot="1">
      <c r="B80" s="226"/>
      <c r="C80" s="226"/>
      <c r="D80" s="226"/>
      <c r="E80" s="55"/>
      <c r="F80" s="55"/>
      <c r="G80" s="55"/>
      <c r="H80" s="55"/>
      <c r="I80" s="55"/>
      <c r="J80" s="55"/>
      <c r="K80" s="55"/>
      <c r="L80" s="55"/>
      <c r="M80" s="55"/>
      <c r="N80" s="228">
        <f>+SUM(H12+H19)+H35+SUM(H51+H58)</f>
        <v>14520</v>
      </c>
      <c r="O80" s="232"/>
      <c r="P80" s="229">
        <f>+H36+SUM(H51+H58)</f>
        <v>4920</v>
      </c>
      <c r="Q80" s="232"/>
      <c r="R80" s="229">
        <f>+H37+SUM(H51+H58)</f>
        <v>4920</v>
      </c>
      <c r="S80" s="232"/>
      <c r="T80" s="230">
        <f>+H38+SUM(H51+H58)</f>
        <v>4920</v>
      </c>
      <c r="U80" s="232"/>
      <c r="V80" s="231">
        <f>+H39+SUM(H51+H58)</f>
        <v>4920</v>
      </c>
      <c r="W80" s="232">
        <f>Y80</f>
        <v>6840</v>
      </c>
      <c r="X80" s="233">
        <f>+N80+P80+R80+T80+V80</f>
        <v>34200</v>
      </c>
      <c r="Y80" s="234">
        <f>+X80*0.2</f>
        <v>6840</v>
      </c>
      <c r="Z80" s="298">
        <f>X80*0.1</f>
        <v>3420</v>
      </c>
      <c r="AA80" s="250" t="s">
        <v>85</v>
      </c>
      <c r="AB80" s="236" t="s">
        <v>85</v>
      </c>
      <c r="AC80" s="237">
        <f>+X80+Y80+Z80</f>
        <v>44460</v>
      </c>
      <c r="AD80" s="238">
        <v>0.21</v>
      </c>
      <c r="AE80" s="239">
        <f>+X80*AD80+X80</f>
        <v>41382</v>
      </c>
      <c r="AF80" s="240">
        <f>+AC80*(1+AD80)</f>
        <v>53796.6</v>
      </c>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row>
    <row r="81" spans="2:131" s="33" customFormat="1">
      <c r="B81" s="226"/>
      <c r="C81" s="226"/>
      <c r="D81" s="226"/>
      <c r="N81" s="35"/>
      <c r="O81" s="35"/>
      <c r="P81" s="35"/>
      <c r="Q81" s="35"/>
      <c r="R81" s="35"/>
      <c r="S81" s="35"/>
      <c r="T81" s="35"/>
      <c r="U81" s="35"/>
      <c r="V81" s="35"/>
      <c r="W81" s="246"/>
      <c r="X81" s="35"/>
      <c r="Y81" s="35"/>
      <c r="Z81" s="35"/>
      <c r="AA81" s="35"/>
      <c r="AB81" s="35"/>
      <c r="AC81" s="35"/>
      <c r="AD81" s="35"/>
      <c r="AE81" s="248"/>
      <c r="AF81" s="248"/>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row>
    <row r="82" spans="2:131" s="33" customFormat="1" ht="17.25">
      <c r="N82" s="677" t="s">
        <v>108</v>
      </c>
      <c r="O82" s="677"/>
      <c r="P82" s="677"/>
      <c r="Q82" s="677"/>
      <c r="R82" s="677"/>
      <c r="S82" s="677"/>
      <c r="T82" s="677"/>
      <c r="U82" s="677"/>
      <c r="V82" s="677"/>
      <c r="W82" s="677"/>
      <c r="X82" s="677"/>
      <c r="Y82" s="677"/>
      <c r="Z82" s="677"/>
      <c r="AA82" s="677"/>
      <c r="AB82" s="677"/>
      <c r="AC82" s="677"/>
      <c r="AD82" s="677"/>
      <c r="AE82" s="677"/>
      <c r="AF82" s="678"/>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row>
    <row r="83" spans="2:131" s="33" customFormat="1">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row>
    <row r="84" spans="2:131" s="33" customFormat="1">
      <c r="N84" s="670" t="s">
        <v>115</v>
      </c>
      <c r="O84" s="670"/>
      <c r="P84" s="670"/>
      <c r="Q84" s="670"/>
      <c r="R84" s="670"/>
      <c r="S84" s="670"/>
      <c r="T84" s="670"/>
      <c r="U84" s="670"/>
      <c r="V84" s="670"/>
      <c r="W84" s="670"/>
      <c r="X84" s="670"/>
      <c r="Y84" s="670"/>
      <c r="Z84" s="670"/>
      <c r="AA84" s="670"/>
      <c r="AB84" s="670"/>
      <c r="AC84" s="670"/>
      <c r="AD84" s="670"/>
      <c r="AE84" s="670"/>
      <c r="AF84" s="670"/>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row>
    <row r="85" spans="2:131" s="33" customFormat="1">
      <c r="N85" s="35"/>
      <c r="O85" s="35"/>
      <c r="P85" s="35"/>
      <c r="Q85" s="35"/>
      <c r="R85" s="35"/>
      <c r="S85" s="35"/>
      <c r="T85" s="35"/>
      <c r="U85" s="35"/>
      <c r="V85" s="35"/>
      <c r="W85" s="35"/>
      <c r="X85" s="35"/>
      <c r="Y85" s="35"/>
      <c r="Z85" s="35"/>
      <c r="AA85" s="35"/>
      <c r="AB85" s="35"/>
      <c r="AC85" s="35"/>
      <c r="AD85" s="35"/>
      <c r="AE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row>
    <row r="86" spans="2:131" s="33" customFormat="1">
      <c r="N86" s="303"/>
      <c r="O86" s="303"/>
      <c r="P86" s="303"/>
      <c r="Q86" s="303"/>
      <c r="R86" s="303"/>
      <c r="S86" s="303"/>
      <c r="T86" s="303"/>
      <c r="U86" s="303"/>
      <c r="V86" s="303"/>
      <c r="W86" s="303"/>
      <c r="X86" s="35"/>
      <c r="Y86" s="35"/>
      <c r="Z86" s="35"/>
      <c r="AA86" s="35"/>
      <c r="AB86" s="35"/>
      <c r="AC86" s="35"/>
      <c r="AD86" s="35"/>
      <c r="AE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row>
    <row r="87" spans="2:131" s="33" customFormat="1">
      <c r="X87" s="302"/>
      <c r="Y87" s="35"/>
      <c r="Z87" s="35"/>
      <c r="AA87" s="35"/>
      <c r="AB87" s="35"/>
      <c r="AC87" s="35"/>
      <c r="AD87" s="35"/>
      <c r="AE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row>
    <row r="88" spans="2:131" s="33" customFormat="1">
      <c r="X88" s="302"/>
      <c r="Y88" s="35"/>
      <c r="Z88" s="35"/>
      <c r="AA88" s="35"/>
      <c r="AB88" s="35"/>
      <c r="AC88" s="35"/>
      <c r="AD88" s="35"/>
      <c r="AE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row>
    <row r="89" spans="2:131" s="33" customFormat="1">
      <c r="X89" s="302"/>
      <c r="Y89" s="35"/>
      <c r="Z89" s="35"/>
      <c r="AA89" s="35"/>
      <c r="AB89" s="35"/>
      <c r="AC89" s="35"/>
      <c r="AD89" s="35"/>
      <c r="AE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row>
    <row r="90" spans="2:131" s="33" customFormat="1">
      <c r="X90" s="302"/>
      <c r="Y90" s="35"/>
      <c r="Z90" s="35"/>
      <c r="AA90" s="35"/>
      <c r="AB90" s="35"/>
      <c r="AC90" s="35"/>
      <c r="AD90" s="35"/>
      <c r="AE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row>
    <row r="91" spans="2:131" s="33" customFormat="1">
      <c r="X91" s="302"/>
      <c r="Y91" s="35"/>
      <c r="Z91" s="35"/>
      <c r="AA91" s="35"/>
      <c r="AB91" s="35"/>
      <c r="AC91" s="35"/>
      <c r="AD91" s="35"/>
      <c r="AE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row>
    <row r="92" spans="2:131" s="33" customFormat="1">
      <c r="X92" s="302"/>
      <c r="Y92" s="35"/>
      <c r="Z92" s="35"/>
      <c r="AA92" s="35"/>
      <c r="AB92" s="35"/>
      <c r="AC92" s="35"/>
      <c r="AD92" s="35"/>
      <c r="AE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row>
    <row r="93" spans="2:131" s="33" customFormat="1">
      <c r="X93" s="302"/>
      <c r="Y93" s="35"/>
      <c r="Z93" s="35"/>
      <c r="AA93" s="35"/>
      <c r="AB93" s="35"/>
      <c r="AC93" s="35"/>
      <c r="AD93" s="35"/>
      <c r="AE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row>
    <row r="94" spans="2:131" s="33" customFormat="1">
      <c r="O94" s="251"/>
      <c r="P94" s="251"/>
      <c r="Q94" s="251"/>
      <c r="R94" s="251"/>
      <c r="S94" s="251"/>
      <c r="T94" s="251"/>
      <c r="U94" s="251"/>
      <c r="V94" s="251"/>
      <c r="W94" s="304"/>
      <c r="X94" s="35"/>
      <c r="Y94" s="35"/>
      <c r="Z94" s="35"/>
      <c r="AA94" s="35"/>
      <c r="AB94" s="35"/>
      <c r="AC94" s="35"/>
      <c r="AD94" s="35"/>
      <c r="AE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row>
    <row r="95" spans="2:131" s="33" customFormat="1">
      <c r="N95" s="35"/>
      <c r="O95" s="35"/>
      <c r="P95" s="35"/>
      <c r="Q95" s="35"/>
      <c r="R95" s="35"/>
      <c r="S95" s="35"/>
      <c r="T95" s="35"/>
      <c r="U95" s="35"/>
      <c r="V95" s="35"/>
      <c r="W95" s="35"/>
      <c r="X95" s="35"/>
      <c r="Y95" s="35"/>
      <c r="Z95" s="35"/>
      <c r="AA95" s="35"/>
      <c r="AB95" s="35"/>
      <c r="AC95" s="35"/>
      <c r="AD95" s="35"/>
      <c r="AE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row>
    <row r="96" spans="2:131" s="33" customFormat="1">
      <c r="N96" s="35"/>
      <c r="O96" s="35"/>
      <c r="P96" s="35"/>
      <c r="Q96" s="35"/>
      <c r="R96" s="35"/>
      <c r="S96" s="35"/>
      <c r="T96" s="35"/>
      <c r="U96" s="35"/>
      <c r="V96" s="35"/>
      <c r="W96" s="35"/>
      <c r="X96" s="35"/>
      <c r="Y96" s="35"/>
      <c r="Z96" s="35"/>
      <c r="AA96" s="35"/>
      <c r="AB96" s="35"/>
      <c r="AC96" s="35"/>
      <c r="AD96" s="35"/>
      <c r="AE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row>
    <row r="97" spans="14:131" s="33" customFormat="1">
      <c r="N97" s="35"/>
      <c r="O97" s="35"/>
      <c r="P97" s="35"/>
      <c r="Q97" s="35"/>
      <c r="R97" s="35"/>
      <c r="S97" s="35"/>
      <c r="T97" s="35"/>
      <c r="U97" s="35"/>
      <c r="V97" s="35"/>
      <c r="W97" s="35"/>
      <c r="X97" s="35"/>
      <c r="Y97" s="35"/>
      <c r="Z97" s="35"/>
      <c r="AA97" s="35"/>
      <c r="AB97" s="35"/>
      <c r="AC97" s="35"/>
      <c r="AD97" s="35"/>
      <c r="AE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row>
    <row r="98" spans="14:131" s="33" customFormat="1">
      <c r="N98" s="35"/>
      <c r="O98" s="35"/>
      <c r="P98" s="35"/>
      <c r="Q98" s="35"/>
      <c r="R98" s="35"/>
      <c r="S98" s="35"/>
      <c r="T98" s="35"/>
      <c r="U98" s="35"/>
      <c r="V98" s="35"/>
      <c r="W98" s="35"/>
      <c r="X98" s="35"/>
      <c r="Y98" s="35"/>
      <c r="Z98" s="35"/>
      <c r="AA98" s="35"/>
      <c r="AB98" s="35"/>
      <c r="AC98" s="35"/>
      <c r="AD98" s="35"/>
      <c r="AE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row>
    <row r="99" spans="14:131" s="33" customFormat="1">
      <c r="N99" s="35"/>
      <c r="O99" s="35"/>
      <c r="P99" s="35"/>
      <c r="Q99" s="35"/>
      <c r="R99" s="35"/>
      <c r="S99" s="35"/>
      <c r="T99" s="35"/>
      <c r="U99" s="35"/>
      <c r="V99" s="35"/>
      <c r="W99" s="35"/>
      <c r="X99" s="35"/>
      <c r="Y99" s="35"/>
      <c r="Z99" s="35"/>
      <c r="AA99" s="35"/>
      <c r="AB99" s="35"/>
      <c r="AC99" s="35"/>
      <c r="AD99" s="35"/>
      <c r="AE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row>
    <row r="100" spans="14:131" s="33" customFormat="1">
      <c r="N100" s="35"/>
      <c r="O100" s="35"/>
      <c r="P100" s="35"/>
      <c r="Q100" s="35"/>
      <c r="R100" s="35"/>
      <c r="S100" s="35"/>
      <c r="T100" s="35"/>
      <c r="U100" s="35"/>
      <c r="V100" s="35"/>
      <c r="W100" s="35"/>
      <c r="X100" s="35"/>
      <c r="Y100" s="35"/>
      <c r="Z100" s="35"/>
      <c r="AA100" s="35"/>
      <c r="AB100" s="35"/>
      <c r="AC100" s="35"/>
      <c r="AD100" s="35"/>
      <c r="AE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row>
    <row r="101" spans="14:131" s="33" customFormat="1">
      <c r="N101" s="35"/>
      <c r="O101" s="35"/>
      <c r="P101" s="35"/>
      <c r="Q101" s="35"/>
      <c r="R101" s="35"/>
      <c r="S101" s="35"/>
      <c r="T101" s="35"/>
      <c r="U101" s="35"/>
      <c r="V101" s="35"/>
      <c r="W101" s="35"/>
      <c r="X101" s="35"/>
      <c r="Y101" s="35"/>
      <c r="Z101" s="35"/>
      <c r="AA101" s="35"/>
      <c r="AB101" s="35"/>
      <c r="AC101" s="35"/>
      <c r="AD101" s="35"/>
      <c r="AE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row>
    <row r="102" spans="14:131" s="33" customFormat="1">
      <c r="N102" s="35"/>
      <c r="O102" s="35"/>
      <c r="P102" s="35"/>
      <c r="Q102" s="35"/>
      <c r="R102" s="35"/>
      <c r="S102" s="35"/>
      <c r="T102" s="35"/>
      <c r="U102" s="35"/>
      <c r="V102" s="35"/>
      <c r="W102" s="35"/>
      <c r="X102" s="35"/>
      <c r="Y102" s="35"/>
      <c r="Z102" s="35"/>
      <c r="AA102" s="35"/>
      <c r="AB102" s="35"/>
      <c r="AC102" s="35"/>
      <c r="AD102" s="35"/>
      <c r="AE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row>
    <row r="103" spans="14:131" s="33" customFormat="1">
      <c r="N103" s="35"/>
      <c r="O103" s="35"/>
      <c r="P103" s="35"/>
      <c r="Q103" s="35"/>
      <c r="R103" s="35"/>
      <c r="S103" s="35"/>
      <c r="T103" s="35"/>
      <c r="U103" s="35"/>
      <c r="V103" s="35"/>
      <c r="W103" s="35"/>
      <c r="X103" s="35"/>
      <c r="Y103" s="35"/>
      <c r="Z103" s="35"/>
      <c r="AA103" s="35"/>
      <c r="AB103" s="35"/>
      <c r="AC103" s="35"/>
      <c r="AD103" s="35"/>
      <c r="AE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row>
    <row r="104" spans="14:131" s="33" customFormat="1">
      <c r="N104" s="35"/>
      <c r="O104" s="35"/>
      <c r="P104" s="35"/>
      <c r="Q104" s="35"/>
      <c r="R104" s="35"/>
      <c r="S104" s="35"/>
      <c r="T104" s="35"/>
      <c r="U104" s="35"/>
      <c r="V104" s="35"/>
      <c r="W104" s="35"/>
      <c r="X104" s="35"/>
      <c r="Y104" s="35"/>
      <c r="Z104" s="35"/>
      <c r="AA104" s="35"/>
      <c r="AB104" s="35"/>
      <c r="AC104" s="35"/>
      <c r="AD104" s="35"/>
      <c r="AE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row>
    <row r="105" spans="14:131" s="33" customFormat="1">
      <c r="N105" s="35"/>
      <c r="O105" s="35"/>
      <c r="P105" s="35"/>
      <c r="Q105" s="35"/>
      <c r="R105" s="35"/>
      <c r="S105" s="35"/>
      <c r="T105" s="35"/>
      <c r="U105" s="35"/>
      <c r="V105" s="35"/>
      <c r="W105" s="35"/>
      <c r="X105" s="35"/>
      <c r="Y105" s="35"/>
      <c r="Z105" s="35"/>
      <c r="AA105" s="35"/>
      <c r="AB105" s="35"/>
      <c r="AC105" s="35"/>
      <c r="AD105" s="35"/>
      <c r="AE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row>
    <row r="106" spans="14:131" s="33" customFormat="1">
      <c r="N106" s="35"/>
      <c r="O106" s="35"/>
      <c r="P106" s="35"/>
      <c r="Q106" s="35"/>
      <c r="R106" s="35"/>
      <c r="S106" s="35"/>
      <c r="T106" s="35"/>
      <c r="U106" s="35"/>
      <c r="V106" s="35"/>
      <c r="W106" s="35"/>
      <c r="X106" s="35"/>
      <c r="Y106" s="35"/>
      <c r="Z106" s="35"/>
      <c r="AA106" s="35"/>
      <c r="AB106" s="35"/>
      <c r="AC106" s="35"/>
      <c r="AD106" s="35"/>
      <c r="AE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row>
    <row r="107" spans="14:131" s="33" customFormat="1">
      <c r="N107" s="35"/>
      <c r="O107" s="35"/>
      <c r="P107" s="35"/>
      <c r="Q107" s="35"/>
      <c r="R107" s="35"/>
      <c r="S107" s="35"/>
      <c r="T107" s="35"/>
      <c r="U107" s="35"/>
      <c r="V107" s="35"/>
      <c r="W107" s="35"/>
      <c r="X107" s="35"/>
      <c r="Y107" s="35"/>
      <c r="Z107" s="35"/>
      <c r="AA107" s="35"/>
      <c r="AB107" s="35"/>
      <c r="AC107" s="35"/>
      <c r="AD107" s="35"/>
      <c r="AE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row>
    <row r="108" spans="14:131" s="33" customFormat="1">
      <c r="N108" s="35"/>
      <c r="O108" s="35"/>
      <c r="P108" s="35"/>
      <c r="Q108" s="35"/>
      <c r="R108" s="35"/>
      <c r="S108" s="35"/>
      <c r="T108" s="35"/>
      <c r="U108" s="35"/>
      <c r="V108" s="35"/>
      <c r="W108" s="35"/>
      <c r="X108" s="35"/>
      <c r="Y108" s="35"/>
      <c r="Z108" s="35"/>
      <c r="AA108" s="35"/>
      <c r="AB108" s="35"/>
      <c r="AC108" s="35"/>
      <c r="AD108" s="35"/>
      <c r="AE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row>
    <row r="109" spans="14:131" s="33" customFormat="1">
      <c r="N109" s="35"/>
      <c r="O109" s="35"/>
      <c r="P109" s="35"/>
      <c r="Q109" s="35"/>
      <c r="R109" s="35"/>
      <c r="S109" s="35"/>
      <c r="T109" s="35"/>
      <c r="U109" s="35"/>
      <c r="V109" s="35"/>
      <c r="W109" s="35"/>
      <c r="X109" s="35"/>
      <c r="Y109" s="35"/>
      <c r="Z109" s="35"/>
      <c r="AA109" s="35"/>
      <c r="AB109" s="35"/>
      <c r="AC109" s="35"/>
      <c r="AD109" s="35"/>
      <c r="AE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row>
    <row r="110" spans="14:131" s="33" customFormat="1">
      <c r="N110" s="35"/>
      <c r="O110" s="35"/>
      <c r="P110" s="35"/>
      <c r="Q110" s="35"/>
      <c r="R110" s="35"/>
      <c r="S110" s="35"/>
      <c r="T110" s="35"/>
      <c r="U110" s="35"/>
      <c r="V110" s="35"/>
      <c r="W110" s="35"/>
      <c r="X110" s="35"/>
      <c r="Y110" s="35"/>
      <c r="Z110" s="35"/>
      <c r="AA110" s="35"/>
      <c r="AB110" s="35"/>
      <c r="AC110" s="35"/>
      <c r="AD110" s="35"/>
      <c r="AE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row>
    <row r="111" spans="14:131" s="33" customFormat="1">
      <c r="N111" s="35"/>
      <c r="O111" s="35"/>
      <c r="P111" s="35"/>
      <c r="Q111" s="35"/>
      <c r="R111" s="35"/>
      <c r="S111" s="35"/>
      <c r="T111" s="35"/>
      <c r="U111" s="35"/>
      <c r="V111" s="35"/>
      <c r="W111" s="35"/>
      <c r="X111" s="35"/>
      <c r="Y111" s="35"/>
      <c r="Z111" s="35"/>
      <c r="AA111" s="35"/>
      <c r="AB111" s="35"/>
      <c r="AC111" s="35"/>
      <c r="AD111" s="35"/>
      <c r="AE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row>
    <row r="112" spans="14:131" s="33" customFormat="1">
      <c r="N112" s="59"/>
      <c r="O112" s="59"/>
      <c r="P112" s="59"/>
      <c r="Q112" s="59"/>
      <c r="R112" s="59"/>
      <c r="S112" s="59"/>
      <c r="T112" s="59"/>
      <c r="U112" s="59"/>
      <c r="V112" s="59"/>
      <c r="W112" s="59"/>
      <c r="X112" s="59"/>
      <c r="Y112" s="59"/>
      <c r="Z112" s="59"/>
      <c r="AA112" s="59"/>
      <c r="AB112" s="59"/>
      <c r="AC112" s="59"/>
      <c r="AD112" s="59"/>
      <c r="AE112" s="59"/>
      <c r="AF112" s="60"/>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row>
    <row r="113" spans="14:131" s="33" customFormat="1">
      <c r="N113" s="59"/>
      <c r="O113" s="59"/>
      <c r="P113" s="59"/>
      <c r="Q113" s="59"/>
      <c r="R113" s="59"/>
      <c r="S113" s="59"/>
      <c r="T113" s="59"/>
      <c r="U113" s="59"/>
      <c r="V113" s="59"/>
      <c r="W113" s="59"/>
      <c r="X113" s="59"/>
      <c r="Y113" s="59"/>
      <c r="Z113" s="59"/>
      <c r="AA113" s="59"/>
      <c r="AB113" s="59"/>
      <c r="AC113" s="59"/>
      <c r="AD113" s="59"/>
      <c r="AE113" s="59"/>
      <c r="AF113" s="60"/>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row>
    <row r="114" spans="14:131" s="33" customFormat="1">
      <c r="N114" s="59"/>
      <c r="O114" s="59"/>
      <c r="P114" s="59"/>
      <c r="Q114" s="59"/>
      <c r="R114" s="59"/>
      <c r="S114" s="59"/>
      <c r="T114" s="59"/>
      <c r="U114" s="59"/>
      <c r="V114" s="59"/>
      <c r="W114" s="59"/>
      <c r="X114" s="59"/>
      <c r="Y114" s="59"/>
      <c r="Z114" s="59"/>
      <c r="AA114" s="59"/>
      <c r="AB114" s="59"/>
      <c r="AC114" s="59"/>
      <c r="AD114" s="59"/>
      <c r="AE114" s="59"/>
      <c r="AF114" s="60"/>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row>
    <row r="115" spans="14:131" s="33" customFormat="1">
      <c r="N115" s="59"/>
      <c r="O115" s="59"/>
      <c r="P115" s="59"/>
      <c r="Q115" s="59"/>
      <c r="R115" s="59"/>
      <c r="S115" s="59"/>
      <c r="T115" s="59"/>
      <c r="U115" s="59"/>
      <c r="V115" s="59"/>
      <c r="W115" s="59"/>
      <c r="X115" s="59"/>
      <c r="Y115" s="59"/>
      <c r="Z115" s="59"/>
      <c r="AA115" s="59"/>
      <c r="AB115" s="59"/>
      <c r="AC115" s="59"/>
      <c r="AD115" s="59"/>
      <c r="AE115" s="59"/>
      <c r="AF115" s="60"/>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row>
    <row r="116" spans="14:131" s="60" customFormat="1">
      <c r="N116" s="59"/>
      <c r="O116" s="59"/>
      <c r="P116" s="59"/>
      <c r="Q116" s="59"/>
      <c r="R116" s="59"/>
      <c r="S116" s="59"/>
      <c r="T116" s="59"/>
      <c r="U116" s="59"/>
      <c r="V116" s="59"/>
      <c r="W116" s="59"/>
      <c r="X116" s="59"/>
      <c r="Y116" s="59"/>
      <c r="Z116" s="59"/>
      <c r="AA116" s="59"/>
      <c r="AB116" s="59"/>
      <c r="AC116" s="59"/>
      <c r="AD116" s="59"/>
      <c r="AE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9"/>
      <c r="DF116" s="59"/>
      <c r="DG116" s="59"/>
      <c r="DH116" s="59"/>
      <c r="DI116" s="59"/>
      <c r="DJ116" s="59"/>
      <c r="DK116" s="59"/>
      <c r="DL116" s="59"/>
      <c r="DM116" s="59"/>
      <c r="DN116" s="59"/>
      <c r="DO116" s="59"/>
      <c r="DP116" s="59"/>
      <c r="DQ116" s="59"/>
      <c r="DR116" s="59"/>
      <c r="DS116" s="59"/>
      <c r="DT116" s="59"/>
      <c r="DU116" s="59"/>
      <c r="DV116" s="59"/>
      <c r="DW116" s="59"/>
      <c r="DX116" s="59"/>
      <c r="DY116" s="59"/>
      <c r="DZ116" s="59"/>
      <c r="EA116" s="59"/>
    </row>
    <row r="117" spans="14:131" s="60" customFormat="1">
      <c r="N117" s="59"/>
      <c r="O117" s="59"/>
      <c r="P117" s="59"/>
      <c r="Q117" s="59"/>
      <c r="R117" s="59"/>
      <c r="S117" s="59"/>
      <c r="T117" s="59"/>
      <c r="U117" s="59"/>
      <c r="V117" s="59"/>
      <c r="W117" s="59"/>
      <c r="X117" s="59"/>
      <c r="Y117" s="59"/>
      <c r="Z117" s="59"/>
      <c r="AA117" s="59"/>
      <c r="AB117" s="59"/>
      <c r="AC117" s="59"/>
      <c r="AD117" s="59"/>
      <c r="AE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9"/>
      <c r="DF117" s="59"/>
      <c r="DG117" s="59"/>
      <c r="DH117" s="59"/>
      <c r="DI117" s="59"/>
      <c r="DJ117" s="59"/>
      <c r="DK117" s="59"/>
      <c r="DL117" s="59"/>
      <c r="DM117" s="59"/>
      <c r="DN117" s="59"/>
      <c r="DO117" s="59"/>
      <c r="DP117" s="59"/>
      <c r="DQ117" s="59"/>
      <c r="DR117" s="59"/>
      <c r="DS117" s="59"/>
      <c r="DT117" s="59"/>
      <c r="DU117" s="59"/>
      <c r="DV117" s="59"/>
      <c r="DW117" s="59"/>
      <c r="DX117" s="59"/>
      <c r="DY117" s="59"/>
      <c r="DZ117" s="59"/>
      <c r="EA117" s="59"/>
    </row>
    <row r="118" spans="14:131" s="60" customFormat="1">
      <c r="N118" s="59"/>
      <c r="O118" s="59"/>
      <c r="P118" s="59"/>
      <c r="Q118" s="59"/>
      <c r="R118" s="59"/>
      <c r="S118" s="59"/>
      <c r="T118" s="59"/>
      <c r="U118" s="59"/>
      <c r="V118" s="59"/>
      <c r="W118" s="59"/>
      <c r="X118" s="59"/>
      <c r="Y118" s="59"/>
      <c r="Z118" s="59"/>
      <c r="AA118" s="59"/>
      <c r="AB118" s="59"/>
      <c r="AC118" s="59"/>
      <c r="AD118" s="59"/>
      <c r="AE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59"/>
      <c r="DW118" s="59"/>
      <c r="DX118" s="59"/>
      <c r="DY118" s="59"/>
      <c r="DZ118" s="59"/>
      <c r="EA118" s="59"/>
    </row>
    <row r="119" spans="14:131" s="60" customFormat="1">
      <c r="N119" s="59"/>
      <c r="O119" s="59"/>
      <c r="P119" s="59"/>
      <c r="Q119" s="59"/>
      <c r="R119" s="59"/>
      <c r="S119" s="59"/>
      <c r="T119" s="59"/>
      <c r="U119" s="59"/>
      <c r="V119" s="59"/>
      <c r="W119" s="59"/>
      <c r="X119" s="59"/>
      <c r="Y119" s="59"/>
      <c r="Z119" s="59"/>
      <c r="AA119" s="59"/>
      <c r="AB119" s="59"/>
      <c r="AC119" s="59"/>
      <c r="AD119" s="59"/>
      <c r="AE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59"/>
      <c r="CS119" s="59"/>
      <c r="CT119" s="59"/>
      <c r="CU119" s="59"/>
      <c r="CV119" s="59"/>
      <c r="CW119" s="59"/>
      <c r="CX119" s="59"/>
      <c r="CY119" s="59"/>
      <c r="CZ119" s="59"/>
      <c r="DA119" s="59"/>
      <c r="DB119" s="59"/>
      <c r="DC119" s="59"/>
      <c r="DD119" s="59"/>
      <c r="DE119" s="59"/>
      <c r="DF119" s="59"/>
      <c r="DG119" s="59"/>
      <c r="DH119" s="59"/>
      <c r="DI119" s="59"/>
      <c r="DJ119" s="59"/>
      <c r="DK119" s="59"/>
      <c r="DL119" s="59"/>
      <c r="DM119" s="59"/>
      <c r="DN119" s="59"/>
      <c r="DO119" s="59"/>
      <c r="DP119" s="59"/>
      <c r="DQ119" s="59"/>
      <c r="DR119" s="59"/>
      <c r="DS119" s="59"/>
      <c r="DT119" s="59"/>
      <c r="DU119" s="59"/>
      <c r="DV119" s="59"/>
      <c r="DW119" s="59"/>
      <c r="DX119" s="59"/>
      <c r="DY119" s="59"/>
      <c r="DZ119" s="59"/>
      <c r="EA119" s="59"/>
    </row>
    <row r="120" spans="14:131" s="60" customFormat="1">
      <c r="N120" s="59"/>
      <c r="O120" s="59"/>
      <c r="P120" s="59"/>
      <c r="Q120" s="59"/>
      <c r="R120" s="59"/>
      <c r="S120" s="59"/>
      <c r="T120" s="59"/>
      <c r="U120" s="59"/>
      <c r="V120" s="59"/>
      <c r="W120" s="59"/>
      <c r="X120" s="59"/>
      <c r="Y120" s="59"/>
      <c r="Z120" s="59"/>
      <c r="AA120" s="59"/>
      <c r="AB120" s="59"/>
      <c r="AC120" s="59"/>
      <c r="AD120" s="59"/>
      <c r="AE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59"/>
      <c r="CS120" s="59"/>
      <c r="CT120" s="59"/>
      <c r="CU120" s="59"/>
      <c r="CV120" s="59"/>
      <c r="CW120" s="59"/>
      <c r="CX120" s="59"/>
      <c r="CY120" s="59"/>
      <c r="CZ120" s="59"/>
      <c r="DA120" s="59"/>
      <c r="DB120" s="59"/>
      <c r="DC120" s="59"/>
      <c r="DD120" s="59"/>
      <c r="DE120" s="59"/>
      <c r="DF120" s="59"/>
      <c r="DG120" s="59"/>
      <c r="DH120" s="59"/>
      <c r="DI120" s="59"/>
      <c r="DJ120" s="59"/>
      <c r="DK120" s="59"/>
      <c r="DL120" s="59"/>
      <c r="DM120" s="59"/>
      <c r="DN120" s="59"/>
      <c r="DO120" s="59"/>
      <c r="DP120" s="59"/>
      <c r="DQ120" s="59"/>
      <c r="DR120" s="59"/>
      <c r="DS120" s="59"/>
      <c r="DT120" s="59"/>
      <c r="DU120" s="59"/>
      <c r="DV120" s="59"/>
      <c r="DW120" s="59"/>
      <c r="DX120" s="59"/>
      <c r="DY120" s="59"/>
      <c r="DZ120" s="59"/>
      <c r="EA120" s="59"/>
    </row>
    <row r="121" spans="14:131" s="60" customFormat="1">
      <c r="N121" s="59"/>
      <c r="O121" s="59"/>
      <c r="P121" s="59"/>
      <c r="Q121" s="59"/>
      <c r="R121" s="59"/>
      <c r="S121" s="59"/>
      <c r="T121" s="59"/>
      <c r="U121" s="59"/>
      <c r="V121" s="59"/>
      <c r="W121" s="59"/>
      <c r="X121" s="59"/>
      <c r="Y121" s="59"/>
      <c r="Z121" s="59"/>
      <c r="AA121" s="59"/>
      <c r="AB121" s="59"/>
      <c r="AC121" s="59"/>
      <c r="AD121" s="59"/>
      <c r="AE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59"/>
      <c r="DW121" s="59"/>
      <c r="DX121" s="59"/>
      <c r="DY121" s="59"/>
      <c r="DZ121" s="59"/>
      <c r="EA121" s="59"/>
    </row>
    <row r="122" spans="14:131" s="60" customFormat="1">
      <c r="N122" s="59"/>
      <c r="O122" s="59"/>
      <c r="P122" s="59"/>
      <c r="Q122" s="59"/>
      <c r="R122" s="59"/>
      <c r="S122" s="59"/>
      <c r="T122" s="59"/>
      <c r="U122" s="59"/>
      <c r="V122" s="59"/>
      <c r="W122" s="59"/>
      <c r="X122" s="59"/>
      <c r="Y122" s="59"/>
      <c r="Z122" s="59"/>
      <c r="AA122" s="59"/>
      <c r="AB122" s="59"/>
      <c r="AC122" s="59"/>
      <c r="AD122" s="59"/>
      <c r="AE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59"/>
      <c r="DJ122" s="59"/>
      <c r="DK122" s="59"/>
      <c r="DL122" s="59"/>
      <c r="DM122" s="59"/>
      <c r="DN122" s="59"/>
      <c r="DO122" s="59"/>
      <c r="DP122" s="59"/>
      <c r="DQ122" s="59"/>
      <c r="DR122" s="59"/>
      <c r="DS122" s="59"/>
      <c r="DT122" s="59"/>
      <c r="DU122" s="59"/>
      <c r="DV122" s="59"/>
      <c r="DW122" s="59"/>
      <c r="DX122" s="59"/>
      <c r="DY122" s="59"/>
      <c r="DZ122" s="59"/>
      <c r="EA122" s="59"/>
    </row>
    <row r="123" spans="14:131" s="60" customFormat="1">
      <c r="N123" s="59"/>
      <c r="O123" s="59"/>
      <c r="P123" s="59"/>
      <c r="Q123" s="59"/>
      <c r="R123" s="59"/>
      <c r="S123" s="59"/>
      <c r="T123" s="59"/>
      <c r="U123" s="59"/>
      <c r="V123" s="59"/>
      <c r="W123" s="59"/>
      <c r="X123" s="59"/>
      <c r="Y123" s="59"/>
      <c r="Z123" s="59"/>
      <c r="AA123" s="59"/>
      <c r="AB123" s="59"/>
      <c r="AC123" s="59"/>
      <c r="AD123" s="59"/>
      <c r="AE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59"/>
      <c r="DW123" s="59"/>
      <c r="DX123" s="59"/>
      <c r="DY123" s="59"/>
      <c r="DZ123" s="59"/>
      <c r="EA123" s="59"/>
    </row>
    <row r="124" spans="14:131" s="60" customFormat="1">
      <c r="N124" s="59"/>
      <c r="O124" s="59"/>
      <c r="P124" s="59"/>
      <c r="Q124" s="59"/>
      <c r="R124" s="59"/>
      <c r="S124" s="59"/>
      <c r="T124" s="59"/>
      <c r="U124" s="59"/>
      <c r="V124" s="59"/>
      <c r="W124" s="59"/>
      <c r="X124" s="59"/>
      <c r="Y124" s="59"/>
      <c r="Z124" s="59"/>
      <c r="AA124" s="59"/>
      <c r="AB124" s="59"/>
      <c r="AC124" s="59"/>
      <c r="AD124" s="59"/>
      <c r="AE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59"/>
      <c r="DJ124" s="59"/>
      <c r="DK124" s="59"/>
      <c r="DL124" s="59"/>
      <c r="DM124" s="59"/>
      <c r="DN124" s="59"/>
      <c r="DO124" s="59"/>
      <c r="DP124" s="59"/>
      <c r="DQ124" s="59"/>
      <c r="DR124" s="59"/>
      <c r="DS124" s="59"/>
      <c r="DT124" s="59"/>
      <c r="DU124" s="59"/>
      <c r="DV124" s="59"/>
      <c r="DW124" s="59"/>
      <c r="DX124" s="59"/>
      <c r="DY124" s="59"/>
      <c r="DZ124" s="59"/>
      <c r="EA124" s="59"/>
    </row>
    <row r="125" spans="14:131" s="60" customFormat="1">
      <c r="N125" s="59"/>
      <c r="O125" s="59"/>
      <c r="P125" s="59"/>
      <c r="Q125" s="59"/>
      <c r="R125" s="59"/>
      <c r="S125" s="59"/>
      <c r="T125" s="59"/>
      <c r="U125" s="59"/>
      <c r="V125" s="59"/>
      <c r="W125" s="59"/>
      <c r="X125" s="59"/>
      <c r="Y125" s="59"/>
      <c r="Z125" s="59"/>
      <c r="AA125" s="59"/>
      <c r="AB125" s="59"/>
      <c r="AC125" s="59"/>
      <c r="AD125" s="59"/>
      <c r="AE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59"/>
      <c r="DW125" s="59"/>
      <c r="DX125" s="59"/>
      <c r="DY125" s="59"/>
      <c r="DZ125" s="59"/>
      <c r="EA125" s="59"/>
    </row>
    <row r="126" spans="14:131" s="60" customFormat="1">
      <c r="N126" s="59"/>
      <c r="O126" s="59"/>
      <c r="P126" s="59"/>
      <c r="Q126" s="59"/>
      <c r="R126" s="59"/>
      <c r="S126" s="59"/>
      <c r="T126" s="59"/>
      <c r="U126" s="59"/>
      <c r="V126" s="59"/>
      <c r="W126" s="59"/>
      <c r="X126" s="59"/>
      <c r="Y126" s="59"/>
      <c r="Z126" s="59"/>
      <c r="AA126" s="59"/>
      <c r="AB126" s="59"/>
      <c r="AC126" s="59"/>
      <c r="AD126" s="59"/>
      <c r="AE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59"/>
      <c r="DJ126" s="59"/>
      <c r="DK126" s="59"/>
      <c r="DL126" s="59"/>
      <c r="DM126" s="59"/>
      <c r="DN126" s="59"/>
      <c r="DO126" s="59"/>
      <c r="DP126" s="59"/>
      <c r="DQ126" s="59"/>
      <c r="DR126" s="59"/>
      <c r="DS126" s="59"/>
      <c r="DT126" s="59"/>
      <c r="DU126" s="59"/>
      <c r="DV126" s="59"/>
      <c r="DW126" s="59"/>
      <c r="DX126" s="59"/>
      <c r="DY126" s="59"/>
      <c r="DZ126" s="59"/>
      <c r="EA126" s="59"/>
    </row>
    <row r="127" spans="14:131" s="60" customFormat="1">
      <c r="N127" s="59"/>
      <c r="O127" s="59"/>
      <c r="P127" s="59"/>
      <c r="Q127" s="59"/>
      <c r="R127" s="59"/>
      <c r="S127" s="59"/>
      <c r="T127" s="59"/>
      <c r="U127" s="59"/>
      <c r="V127" s="59"/>
      <c r="W127" s="59"/>
      <c r="X127" s="59"/>
      <c r="Y127" s="59"/>
      <c r="Z127" s="59"/>
      <c r="AA127" s="59"/>
      <c r="AB127" s="59"/>
      <c r="AC127" s="59"/>
      <c r="AD127" s="59"/>
      <c r="AE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59"/>
      <c r="DJ127" s="59"/>
      <c r="DK127" s="59"/>
      <c r="DL127" s="59"/>
      <c r="DM127" s="59"/>
      <c r="DN127" s="59"/>
      <c r="DO127" s="59"/>
      <c r="DP127" s="59"/>
      <c r="DQ127" s="59"/>
      <c r="DR127" s="59"/>
      <c r="DS127" s="59"/>
      <c r="DT127" s="59"/>
      <c r="DU127" s="59"/>
      <c r="DV127" s="59"/>
      <c r="DW127" s="59"/>
      <c r="DX127" s="59"/>
      <c r="DY127" s="59"/>
      <c r="DZ127" s="59"/>
      <c r="EA127" s="59"/>
    </row>
    <row r="128" spans="14:131" s="60" customFormat="1">
      <c r="N128" s="59"/>
      <c r="O128" s="59"/>
      <c r="P128" s="59"/>
      <c r="Q128" s="59"/>
      <c r="R128" s="59"/>
      <c r="S128" s="59"/>
      <c r="T128" s="59"/>
      <c r="U128" s="59"/>
      <c r="V128" s="59"/>
      <c r="W128" s="59"/>
      <c r="X128" s="59"/>
      <c r="Y128" s="59"/>
      <c r="Z128" s="59"/>
      <c r="AA128" s="59"/>
      <c r="AB128" s="59"/>
      <c r="AC128" s="59"/>
      <c r="AD128" s="59"/>
      <c r="AE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59"/>
      <c r="DJ128" s="59"/>
      <c r="DK128" s="59"/>
      <c r="DL128" s="59"/>
      <c r="DM128" s="59"/>
      <c r="DN128" s="59"/>
      <c r="DO128" s="59"/>
      <c r="DP128" s="59"/>
      <c r="DQ128" s="59"/>
      <c r="DR128" s="59"/>
      <c r="DS128" s="59"/>
      <c r="DT128" s="59"/>
      <c r="DU128" s="59"/>
      <c r="DV128" s="59"/>
      <c r="DW128" s="59"/>
      <c r="DX128" s="59"/>
      <c r="DY128" s="59"/>
      <c r="DZ128" s="59"/>
      <c r="EA128" s="59"/>
    </row>
    <row r="129" spans="14:131" s="60" customFormat="1">
      <c r="N129" s="59"/>
      <c r="O129" s="59"/>
      <c r="P129" s="59"/>
      <c r="Q129" s="59"/>
      <c r="R129" s="59"/>
      <c r="S129" s="59"/>
      <c r="T129" s="59"/>
      <c r="U129" s="59"/>
      <c r="V129" s="59"/>
      <c r="W129" s="59"/>
      <c r="X129" s="59"/>
      <c r="Y129" s="59"/>
      <c r="Z129" s="59"/>
      <c r="AA129" s="59"/>
      <c r="AB129" s="59"/>
      <c r="AC129" s="59"/>
      <c r="AD129" s="59"/>
      <c r="AE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59"/>
      <c r="DJ129" s="59"/>
      <c r="DK129" s="59"/>
      <c r="DL129" s="59"/>
      <c r="DM129" s="59"/>
      <c r="DN129" s="59"/>
      <c r="DO129" s="59"/>
      <c r="DP129" s="59"/>
      <c r="DQ129" s="59"/>
      <c r="DR129" s="59"/>
      <c r="DS129" s="59"/>
      <c r="DT129" s="59"/>
      <c r="DU129" s="59"/>
      <c r="DV129" s="59"/>
      <c r="DW129" s="59"/>
      <c r="DX129" s="59"/>
      <c r="DY129" s="59"/>
      <c r="DZ129" s="59"/>
      <c r="EA129" s="59"/>
    </row>
    <row r="130" spans="14:131" s="60" customFormat="1">
      <c r="N130" s="59"/>
      <c r="O130" s="59"/>
      <c r="P130" s="59"/>
      <c r="Q130" s="59"/>
      <c r="R130" s="59"/>
      <c r="S130" s="59"/>
      <c r="T130" s="59"/>
      <c r="U130" s="59"/>
      <c r="V130" s="59"/>
      <c r="W130" s="59"/>
      <c r="X130" s="59"/>
      <c r="Y130" s="59"/>
      <c r="Z130" s="59"/>
      <c r="AA130" s="59"/>
      <c r="AB130" s="59"/>
      <c r="AC130" s="59"/>
      <c r="AD130" s="59"/>
      <c r="AE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59"/>
      <c r="DJ130" s="59"/>
      <c r="DK130" s="59"/>
      <c r="DL130" s="59"/>
      <c r="DM130" s="59"/>
      <c r="DN130" s="59"/>
      <c r="DO130" s="59"/>
      <c r="DP130" s="59"/>
      <c r="DQ130" s="59"/>
      <c r="DR130" s="59"/>
      <c r="DS130" s="59"/>
      <c r="DT130" s="59"/>
      <c r="DU130" s="59"/>
      <c r="DV130" s="59"/>
      <c r="DW130" s="59"/>
      <c r="DX130" s="59"/>
      <c r="DY130" s="59"/>
      <c r="DZ130" s="59"/>
      <c r="EA130" s="59"/>
    </row>
    <row r="131" spans="14:131" s="60" customFormat="1">
      <c r="N131" s="59"/>
      <c r="O131" s="59"/>
      <c r="P131" s="59"/>
      <c r="Q131" s="59"/>
      <c r="R131" s="59"/>
      <c r="S131" s="59"/>
      <c r="T131" s="59"/>
      <c r="U131" s="59"/>
      <c r="V131" s="59"/>
      <c r="W131" s="59"/>
      <c r="X131" s="59"/>
      <c r="Y131" s="59"/>
      <c r="Z131" s="59"/>
      <c r="AA131" s="59"/>
      <c r="AB131" s="59"/>
      <c r="AC131" s="59"/>
      <c r="AD131" s="59"/>
      <c r="AE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59"/>
      <c r="CS131" s="59"/>
      <c r="CT131" s="59"/>
      <c r="CU131" s="59"/>
      <c r="CV131" s="59"/>
      <c r="CW131" s="59"/>
      <c r="CX131" s="59"/>
      <c r="CY131" s="59"/>
      <c r="CZ131" s="59"/>
      <c r="DA131" s="59"/>
      <c r="DB131" s="59"/>
      <c r="DC131" s="59"/>
      <c r="DD131" s="59"/>
      <c r="DE131" s="59"/>
      <c r="DF131" s="59"/>
      <c r="DG131" s="59"/>
      <c r="DH131" s="59"/>
      <c r="DI131" s="59"/>
      <c r="DJ131" s="59"/>
      <c r="DK131" s="59"/>
      <c r="DL131" s="59"/>
      <c r="DM131" s="59"/>
      <c r="DN131" s="59"/>
      <c r="DO131" s="59"/>
      <c r="DP131" s="59"/>
      <c r="DQ131" s="59"/>
      <c r="DR131" s="59"/>
      <c r="DS131" s="59"/>
      <c r="DT131" s="59"/>
      <c r="DU131" s="59"/>
      <c r="DV131" s="59"/>
      <c r="DW131" s="59"/>
      <c r="DX131" s="59"/>
      <c r="DY131" s="59"/>
      <c r="DZ131" s="59"/>
      <c r="EA131" s="59"/>
    </row>
    <row r="132" spans="14:131" s="60" customFormat="1">
      <c r="N132" s="59"/>
      <c r="O132" s="59"/>
      <c r="P132" s="59"/>
      <c r="Q132" s="59"/>
      <c r="R132" s="59"/>
      <c r="S132" s="59"/>
      <c r="T132" s="59"/>
      <c r="U132" s="59"/>
      <c r="V132" s="59"/>
      <c r="W132" s="59"/>
      <c r="X132" s="59"/>
      <c r="Y132" s="59"/>
      <c r="Z132" s="59"/>
      <c r="AA132" s="59"/>
      <c r="AB132" s="59"/>
      <c r="AC132" s="59"/>
      <c r="AD132" s="59"/>
      <c r="AE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59"/>
      <c r="CS132" s="59"/>
      <c r="CT132" s="59"/>
      <c r="CU132" s="59"/>
      <c r="CV132" s="59"/>
      <c r="CW132" s="59"/>
      <c r="CX132" s="59"/>
      <c r="CY132" s="59"/>
      <c r="CZ132" s="59"/>
      <c r="DA132" s="59"/>
      <c r="DB132" s="59"/>
      <c r="DC132" s="59"/>
      <c r="DD132" s="59"/>
      <c r="DE132" s="59"/>
      <c r="DF132" s="59"/>
      <c r="DG132" s="59"/>
      <c r="DH132" s="59"/>
      <c r="DI132" s="59"/>
      <c r="DJ132" s="59"/>
      <c r="DK132" s="59"/>
      <c r="DL132" s="59"/>
      <c r="DM132" s="59"/>
      <c r="DN132" s="59"/>
      <c r="DO132" s="59"/>
      <c r="DP132" s="59"/>
      <c r="DQ132" s="59"/>
      <c r="DR132" s="59"/>
      <c r="DS132" s="59"/>
      <c r="DT132" s="59"/>
      <c r="DU132" s="59"/>
      <c r="DV132" s="59"/>
      <c r="DW132" s="59"/>
      <c r="DX132" s="59"/>
      <c r="DY132" s="59"/>
      <c r="DZ132" s="59"/>
      <c r="EA132" s="59"/>
    </row>
    <row r="133" spans="14:131" s="60" customFormat="1">
      <c r="N133" s="59"/>
      <c r="O133" s="59"/>
      <c r="P133" s="59"/>
      <c r="Q133" s="59"/>
      <c r="R133" s="59"/>
      <c r="S133" s="59"/>
      <c r="T133" s="59"/>
      <c r="U133" s="59"/>
      <c r="V133" s="59"/>
      <c r="W133" s="59"/>
      <c r="X133" s="59"/>
      <c r="Y133" s="59"/>
      <c r="Z133" s="59"/>
      <c r="AA133" s="59"/>
      <c r="AB133" s="59"/>
      <c r="AC133" s="59"/>
      <c r="AD133" s="59"/>
      <c r="AE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59"/>
      <c r="CS133" s="59"/>
      <c r="CT133" s="59"/>
      <c r="CU133" s="59"/>
      <c r="CV133" s="59"/>
      <c r="CW133" s="59"/>
      <c r="CX133" s="59"/>
      <c r="CY133" s="59"/>
      <c r="CZ133" s="59"/>
      <c r="DA133" s="59"/>
      <c r="DB133" s="59"/>
      <c r="DC133" s="59"/>
      <c r="DD133" s="59"/>
      <c r="DE133" s="59"/>
      <c r="DF133" s="59"/>
      <c r="DG133" s="59"/>
      <c r="DH133" s="59"/>
      <c r="DI133" s="59"/>
      <c r="DJ133" s="59"/>
      <c r="DK133" s="59"/>
      <c r="DL133" s="59"/>
      <c r="DM133" s="59"/>
      <c r="DN133" s="59"/>
      <c r="DO133" s="59"/>
      <c r="DP133" s="59"/>
      <c r="DQ133" s="59"/>
      <c r="DR133" s="59"/>
      <c r="DS133" s="59"/>
      <c r="DT133" s="59"/>
      <c r="DU133" s="59"/>
      <c r="DV133" s="59"/>
      <c r="DW133" s="59"/>
      <c r="DX133" s="59"/>
      <c r="DY133" s="59"/>
      <c r="DZ133" s="59"/>
      <c r="EA133" s="59"/>
    </row>
    <row r="134" spans="14:131" s="60" customFormat="1">
      <c r="N134" s="59"/>
      <c r="O134" s="59"/>
      <c r="P134" s="59"/>
      <c r="Q134" s="59"/>
      <c r="R134" s="59"/>
      <c r="S134" s="59"/>
      <c r="T134" s="59"/>
      <c r="U134" s="59"/>
      <c r="V134" s="59"/>
      <c r="W134" s="59"/>
      <c r="X134" s="59"/>
      <c r="Y134" s="59"/>
      <c r="Z134" s="59"/>
      <c r="AA134" s="59"/>
      <c r="AB134" s="59"/>
      <c r="AC134" s="59"/>
      <c r="AD134" s="59"/>
      <c r="AE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59"/>
      <c r="CS134" s="59"/>
      <c r="CT134" s="59"/>
      <c r="CU134" s="59"/>
      <c r="CV134" s="59"/>
      <c r="CW134" s="59"/>
      <c r="CX134" s="59"/>
      <c r="CY134" s="59"/>
      <c r="CZ134" s="59"/>
      <c r="DA134" s="59"/>
      <c r="DB134" s="59"/>
      <c r="DC134" s="59"/>
      <c r="DD134" s="59"/>
      <c r="DE134" s="59"/>
      <c r="DF134" s="59"/>
      <c r="DG134" s="59"/>
      <c r="DH134" s="59"/>
      <c r="DI134" s="59"/>
      <c r="DJ134" s="59"/>
      <c r="DK134" s="59"/>
      <c r="DL134" s="59"/>
      <c r="DM134" s="59"/>
      <c r="DN134" s="59"/>
      <c r="DO134" s="59"/>
      <c r="DP134" s="59"/>
      <c r="DQ134" s="59"/>
      <c r="DR134" s="59"/>
      <c r="DS134" s="59"/>
      <c r="DT134" s="59"/>
      <c r="DU134" s="59"/>
      <c r="DV134" s="59"/>
      <c r="DW134" s="59"/>
      <c r="DX134" s="59"/>
      <c r="DY134" s="59"/>
      <c r="DZ134" s="59"/>
      <c r="EA134" s="59"/>
    </row>
    <row r="135" spans="14:131" s="60" customFormat="1">
      <c r="N135" s="59"/>
      <c r="O135" s="59"/>
      <c r="P135" s="59"/>
      <c r="Q135" s="59"/>
      <c r="R135" s="59"/>
      <c r="S135" s="59"/>
      <c r="T135" s="59"/>
      <c r="U135" s="59"/>
      <c r="V135" s="59"/>
      <c r="W135" s="59"/>
      <c r="X135" s="59"/>
      <c r="Y135" s="59"/>
      <c r="Z135" s="59"/>
      <c r="AA135" s="59"/>
      <c r="AB135" s="59"/>
      <c r="AC135" s="59"/>
      <c r="AD135" s="59"/>
      <c r="AE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59"/>
      <c r="CS135" s="59"/>
      <c r="CT135" s="59"/>
      <c r="CU135" s="59"/>
      <c r="CV135" s="59"/>
      <c r="CW135" s="59"/>
      <c r="CX135" s="59"/>
      <c r="CY135" s="59"/>
      <c r="CZ135" s="59"/>
      <c r="DA135" s="59"/>
      <c r="DB135" s="59"/>
      <c r="DC135" s="59"/>
      <c r="DD135" s="59"/>
      <c r="DE135" s="59"/>
      <c r="DF135" s="59"/>
      <c r="DG135" s="59"/>
      <c r="DH135" s="59"/>
      <c r="DI135" s="59"/>
      <c r="DJ135" s="59"/>
      <c r="DK135" s="59"/>
      <c r="DL135" s="59"/>
      <c r="DM135" s="59"/>
      <c r="DN135" s="59"/>
      <c r="DO135" s="59"/>
      <c r="DP135" s="59"/>
      <c r="DQ135" s="59"/>
      <c r="DR135" s="59"/>
      <c r="DS135" s="59"/>
      <c r="DT135" s="59"/>
      <c r="DU135" s="59"/>
      <c r="DV135" s="59"/>
      <c r="DW135" s="59"/>
      <c r="DX135" s="59"/>
      <c r="DY135" s="59"/>
      <c r="DZ135" s="59"/>
      <c r="EA135" s="59"/>
    </row>
    <row r="136" spans="14:131" s="60" customFormat="1">
      <c r="N136" s="59"/>
      <c r="O136" s="59"/>
      <c r="P136" s="59"/>
      <c r="Q136" s="59"/>
      <c r="R136" s="59"/>
      <c r="S136" s="59"/>
      <c r="T136" s="59"/>
      <c r="U136" s="59"/>
      <c r="V136" s="59"/>
      <c r="W136" s="59"/>
      <c r="X136" s="59"/>
      <c r="Y136" s="59"/>
      <c r="Z136" s="59"/>
      <c r="AA136" s="59"/>
      <c r="AB136" s="59"/>
      <c r="AC136" s="59"/>
      <c r="AD136" s="59"/>
      <c r="AE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59"/>
      <c r="CS136" s="59"/>
      <c r="CT136" s="59"/>
      <c r="CU136" s="59"/>
      <c r="CV136" s="59"/>
      <c r="CW136" s="59"/>
      <c r="CX136" s="59"/>
      <c r="CY136" s="59"/>
      <c r="CZ136" s="59"/>
      <c r="DA136" s="59"/>
      <c r="DB136" s="59"/>
      <c r="DC136" s="59"/>
      <c r="DD136" s="59"/>
      <c r="DE136" s="59"/>
      <c r="DF136" s="59"/>
      <c r="DG136" s="59"/>
      <c r="DH136" s="59"/>
      <c r="DI136" s="59"/>
      <c r="DJ136" s="59"/>
      <c r="DK136" s="59"/>
      <c r="DL136" s="59"/>
      <c r="DM136" s="59"/>
      <c r="DN136" s="59"/>
      <c r="DO136" s="59"/>
      <c r="DP136" s="59"/>
      <c r="DQ136" s="59"/>
      <c r="DR136" s="59"/>
      <c r="DS136" s="59"/>
      <c r="DT136" s="59"/>
      <c r="DU136" s="59"/>
      <c r="DV136" s="59"/>
      <c r="DW136" s="59"/>
      <c r="DX136" s="59"/>
      <c r="DY136" s="59"/>
      <c r="DZ136" s="59"/>
      <c r="EA136" s="59"/>
    </row>
    <row r="137" spans="14:131" s="60" customFormat="1">
      <c r="N137" s="59"/>
      <c r="O137" s="59"/>
      <c r="P137" s="59"/>
      <c r="Q137" s="59"/>
      <c r="R137" s="59"/>
      <c r="S137" s="59"/>
      <c r="T137" s="59"/>
      <c r="U137" s="59"/>
      <c r="V137" s="59"/>
      <c r="W137" s="59"/>
      <c r="X137" s="59"/>
      <c r="Y137" s="59"/>
      <c r="Z137" s="59"/>
      <c r="AA137" s="59"/>
      <c r="AB137" s="59"/>
      <c r="AC137" s="59"/>
      <c r="AD137" s="59"/>
      <c r="AE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59"/>
      <c r="CZ137" s="59"/>
      <c r="DA137" s="59"/>
      <c r="DB137" s="59"/>
      <c r="DC137" s="59"/>
      <c r="DD137" s="59"/>
      <c r="DE137" s="59"/>
      <c r="DF137" s="59"/>
      <c r="DG137" s="59"/>
      <c r="DH137" s="59"/>
      <c r="DI137" s="59"/>
      <c r="DJ137" s="59"/>
      <c r="DK137" s="59"/>
      <c r="DL137" s="59"/>
      <c r="DM137" s="59"/>
      <c r="DN137" s="59"/>
      <c r="DO137" s="59"/>
      <c r="DP137" s="59"/>
      <c r="DQ137" s="59"/>
      <c r="DR137" s="59"/>
      <c r="DS137" s="59"/>
      <c r="DT137" s="59"/>
      <c r="DU137" s="59"/>
      <c r="DV137" s="59"/>
      <c r="DW137" s="59"/>
      <c r="DX137" s="59"/>
      <c r="DY137" s="59"/>
      <c r="DZ137" s="59"/>
      <c r="EA137" s="59"/>
    </row>
    <row r="138" spans="14:131" s="60" customFormat="1">
      <c r="N138" s="59"/>
      <c r="O138" s="59"/>
      <c r="P138" s="59"/>
      <c r="Q138" s="59"/>
      <c r="R138" s="59"/>
      <c r="S138" s="59"/>
      <c r="T138" s="59"/>
      <c r="U138" s="59"/>
      <c r="V138" s="59"/>
      <c r="W138" s="59"/>
      <c r="X138" s="59"/>
      <c r="Y138" s="59"/>
      <c r="Z138" s="59"/>
      <c r="AA138" s="59"/>
      <c r="AB138" s="59"/>
      <c r="AC138" s="59"/>
      <c r="AD138" s="59"/>
      <c r="AE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59"/>
      <c r="CS138" s="59"/>
      <c r="CT138" s="59"/>
      <c r="CU138" s="59"/>
      <c r="CV138" s="59"/>
      <c r="CW138" s="59"/>
      <c r="CX138" s="59"/>
      <c r="CY138" s="59"/>
      <c r="CZ138" s="59"/>
      <c r="DA138" s="59"/>
      <c r="DB138" s="59"/>
      <c r="DC138" s="59"/>
      <c r="DD138" s="59"/>
      <c r="DE138" s="59"/>
      <c r="DF138" s="59"/>
      <c r="DG138" s="59"/>
      <c r="DH138" s="59"/>
      <c r="DI138" s="59"/>
      <c r="DJ138" s="59"/>
      <c r="DK138" s="59"/>
      <c r="DL138" s="59"/>
      <c r="DM138" s="59"/>
      <c r="DN138" s="59"/>
      <c r="DO138" s="59"/>
      <c r="DP138" s="59"/>
      <c r="DQ138" s="59"/>
      <c r="DR138" s="59"/>
      <c r="DS138" s="59"/>
      <c r="DT138" s="59"/>
      <c r="DU138" s="59"/>
      <c r="DV138" s="59"/>
      <c r="DW138" s="59"/>
      <c r="DX138" s="59"/>
      <c r="DY138" s="59"/>
      <c r="DZ138" s="59"/>
      <c r="EA138" s="59"/>
    </row>
    <row r="139" spans="14:131" s="60" customFormat="1">
      <c r="N139" s="59"/>
      <c r="O139" s="59"/>
      <c r="P139" s="59"/>
      <c r="Q139" s="59"/>
      <c r="R139" s="59"/>
      <c r="S139" s="59"/>
      <c r="T139" s="59"/>
      <c r="U139" s="59"/>
      <c r="V139" s="59"/>
      <c r="W139" s="59"/>
      <c r="X139" s="59"/>
      <c r="Y139" s="59"/>
      <c r="Z139" s="59"/>
      <c r="AA139" s="59"/>
      <c r="AB139" s="59"/>
      <c r="AC139" s="59"/>
      <c r="AD139" s="59"/>
      <c r="AE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59"/>
      <c r="CS139" s="59"/>
      <c r="CT139" s="59"/>
      <c r="CU139" s="59"/>
      <c r="CV139" s="59"/>
      <c r="CW139" s="59"/>
      <c r="CX139" s="59"/>
      <c r="CY139" s="59"/>
      <c r="CZ139" s="59"/>
      <c r="DA139" s="59"/>
      <c r="DB139" s="59"/>
      <c r="DC139" s="59"/>
      <c r="DD139" s="59"/>
      <c r="DE139" s="59"/>
      <c r="DF139" s="59"/>
      <c r="DG139" s="59"/>
      <c r="DH139" s="59"/>
      <c r="DI139" s="59"/>
      <c r="DJ139" s="59"/>
      <c r="DK139" s="59"/>
      <c r="DL139" s="59"/>
      <c r="DM139" s="59"/>
      <c r="DN139" s="59"/>
      <c r="DO139" s="59"/>
      <c r="DP139" s="59"/>
      <c r="DQ139" s="59"/>
      <c r="DR139" s="59"/>
      <c r="DS139" s="59"/>
      <c r="DT139" s="59"/>
      <c r="DU139" s="59"/>
      <c r="DV139" s="59"/>
      <c r="DW139" s="59"/>
      <c r="DX139" s="59"/>
      <c r="DY139" s="59"/>
      <c r="DZ139" s="59"/>
      <c r="EA139" s="59"/>
    </row>
    <row r="140" spans="14:131" s="60" customFormat="1">
      <c r="N140" s="59"/>
      <c r="O140" s="59"/>
      <c r="P140" s="59"/>
      <c r="Q140" s="59"/>
      <c r="R140" s="59"/>
      <c r="S140" s="59"/>
      <c r="T140" s="59"/>
      <c r="U140" s="59"/>
      <c r="V140" s="59"/>
      <c r="W140" s="59"/>
      <c r="X140" s="59"/>
      <c r="Y140" s="59"/>
      <c r="Z140" s="59"/>
      <c r="AA140" s="59"/>
      <c r="AB140" s="59"/>
      <c r="AC140" s="59"/>
      <c r="AD140" s="59"/>
      <c r="AE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59"/>
      <c r="CS140" s="59"/>
      <c r="CT140" s="59"/>
      <c r="CU140" s="59"/>
      <c r="CV140" s="59"/>
      <c r="CW140" s="59"/>
      <c r="CX140" s="59"/>
      <c r="CY140" s="59"/>
      <c r="CZ140" s="59"/>
      <c r="DA140" s="59"/>
      <c r="DB140" s="59"/>
      <c r="DC140" s="59"/>
      <c r="DD140" s="59"/>
      <c r="DE140" s="59"/>
      <c r="DF140" s="59"/>
      <c r="DG140" s="59"/>
      <c r="DH140" s="59"/>
      <c r="DI140" s="59"/>
      <c r="DJ140" s="59"/>
      <c r="DK140" s="59"/>
      <c r="DL140" s="59"/>
      <c r="DM140" s="59"/>
      <c r="DN140" s="59"/>
      <c r="DO140" s="59"/>
      <c r="DP140" s="59"/>
      <c r="DQ140" s="59"/>
      <c r="DR140" s="59"/>
      <c r="DS140" s="59"/>
      <c r="DT140" s="59"/>
      <c r="DU140" s="59"/>
      <c r="DV140" s="59"/>
      <c r="DW140" s="59"/>
      <c r="DX140" s="59"/>
      <c r="DY140" s="59"/>
      <c r="DZ140" s="59"/>
      <c r="EA140" s="59"/>
    </row>
    <row r="141" spans="14:131" s="60" customFormat="1">
      <c r="N141" s="59"/>
      <c r="O141" s="59"/>
      <c r="P141" s="59"/>
      <c r="Q141" s="59"/>
      <c r="R141" s="59"/>
      <c r="S141" s="59"/>
      <c r="T141" s="59"/>
      <c r="U141" s="59"/>
      <c r="V141" s="59"/>
      <c r="W141" s="59"/>
      <c r="X141" s="59"/>
      <c r="Y141" s="59"/>
      <c r="Z141" s="59"/>
      <c r="AA141" s="59"/>
      <c r="AB141" s="59"/>
      <c r="AC141" s="59"/>
      <c r="AD141" s="59"/>
      <c r="AE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59"/>
      <c r="CS141" s="59"/>
      <c r="CT141" s="59"/>
      <c r="CU141" s="59"/>
      <c r="CV141" s="59"/>
      <c r="CW141" s="59"/>
      <c r="CX141" s="59"/>
      <c r="CY141" s="59"/>
      <c r="CZ141" s="59"/>
      <c r="DA141" s="59"/>
      <c r="DB141" s="59"/>
      <c r="DC141" s="59"/>
      <c r="DD141" s="59"/>
      <c r="DE141" s="59"/>
      <c r="DF141" s="59"/>
      <c r="DG141" s="59"/>
      <c r="DH141" s="59"/>
      <c r="DI141" s="59"/>
      <c r="DJ141" s="59"/>
      <c r="DK141" s="59"/>
      <c r="DL141" s="59"/>
      <c r="DM141" s="59"/>
      <c r="DN141" s="59"/>
      <c r="DO141" s="59"/>
      <c r="DP141" s="59"/>
      <c r="DQ141" s="59"/>
      <c r="DR141" s="59"/>
      <c r="DS141" s="59"/>
      <c r="DT141" s="59"/>
      <c r="DU141" s="59"/>
      <c r="DV141" s="59"/>
      <c r="DW141" s="59"/>
      <c r="DX141" s="59"/>
      <c r="DY141" s="59"/>
      <c r="DZ141" s="59"/>
      <c r="EA141" s="59"/>
    </row>
    <row r="142" spans="14:131" s="60" customFormat="1">
      <c r="N142" s="59"/>
      <c r="O142" s="59"/>
      <c r="P142" s="59"/>
      <c r="Q142" s="59"/>
      <c r="R142" s="59"/>
      <c r="S142" s="59"/>
      <c r="T142" s="59"/>
      <c r="U142" s="59"/>
      <c r="V142" s="59"/>
      <c r="W142" s="59"/>
      <c r="X142" s="59"/>
      <c r="Y142" s="59"/>
      <c r="Z142" s="59"/>
      <c r="AA142" s="59"/>
      <c r="AB142" s="59"/>
      <c r="AC142" s="59"/>
      <c r="AD142" s="59"/>
      <c r="AE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9"/>
      <c r="DF142" s="59"/>
      <c r="DG142" s="59"/>
      <c r="DH142" s="59"/>
      <c r="DI142" s="59"/>
      <c r="DJ142" s="59"/>
      <c r="DK142" s="59"/>
      <c r="DL142" s="59"/>
      <c r="DM142" s="59"/>
      <c r="DN142" s="59"/>
      <c r="DO142" s="59"/>
      <c r="DP142" s="59"/>
      <c r="DQ142" s="59"/>
      <c r="DR142" s="59"/>
      <c r="DS142" s="59"/>
      <c r="DT142" s="59"/>
      <c r="DU142" s="59"/>
      <c r="DV142" s="59"/>
      <c r="DW142" s="59"/>
      <c r="DX142" s="59"/>
      <c r="DY142" s="59"/>
      <c r="DZ142" s="59"/>
      <c r="EA142" s="59"/>
    </row>
    <row r="143" spans="14:131" s="60" customFormat="1">
      <c r="N143" s="59"/>
      <c r="O143" s="59"/>
      <c r="P143" s="59"/>
      <c r="Q143" s="59"/>
      <c r="R143" s="59"/>
      <c r="S143" s="59"/>
      <c r="T143" s="59"/>
      <c r="U143" s="59"/>
      <c r="V143" s="59"/>
      <c r="W143" s="59"/>
      <c r="X143" s="59"/>
      <c r="Y143" s="59"/>
      <c r="Z143" s="59"/>
      <c r="AA143" s="59"/>
      <c r="AB143" s="59"/>
      <c r="AC143" s="59"/>
      <c r="AD143" s="59"/>
      <c r="AE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59"/>
      <c r="CY143" s="59"/>
      <c r="CZ143" s="59"/>
      <c r="DA143" s="59"/>
      <c r="DB143" s="59"/>
      <c r="DC143" s="59"/>
      <c r="DD143" s="59"/>
      <c r="DE143" s="59"/>
      <c r="DF143" s="59"/>
      <c r="DG143" s="59"/>
      <c r="DH143" s="59"/>
      <c r="DI143" s="59"/>
      <c r="DJ143" s="59"/>
      <c r="DK143" s="59"/>
      <c r="DL143" s="59"/>
      <c r="DM143" s="59"/>
      <c r="DN143" s="59"/>
      <c r="DO143" s="59"/>
      <c r="DP143" s="59"/>
      <c r="DQ143" s="59"/>
      <c r="DR143" s="59"/>
      <c r="DS143" s="59"/>
      <c r="DT143" s="59"/>
      <c r="DU143" s="59"/>
      <c r="DV143" s="59"/>
      <c r="DW143" s="59"/>
      <c r="DX143" s="59"/>
      <c r="DY143" s="59"/>
      <c r="DZ143" s="59"/>
      <c r="EA143" s="59"/>
    </row>
    <row r="144" spans="14:131" s="60" customFormat="1">
      <c r="N144" s="59"/>
      <c r="O144" s="59"/>
      <c r="P144" s="59"/>
      <c r="Q144" s="59"/>
      <c r="R144" s="59"/>
      <c r="S144" s="59"/>
      <c r="T144" s="59"/>
      <c r="U144" s="59"/>
      <c r="V144" s="59"/>
      <c r="W144" s="59"/>
      <c r="X144" s="59"/>
      <c r="Y144" s="59"/>
      <c r="Z144" s="59"/>
      <c r="AA144" s="59"/>
      <c r="AB144" s="59"/>
      <c r="AC144" s="59"/>
      <c r="AD144" s="59"/>
      <c r="AE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59"/>
      <c r="CY144" s="59"/>
      <c r="CZ144" s="59"/>
      <c r="DA144" s="59"/>
      <c r="DB144" s="59"/>
      <c r="DC144" s="59"/>
      <c r="DD144" s="59"/>
      <c r="DE144" s="59"/>
      <c r="DF144" s="59"/>
      <c r="DG144" s="59"/>
      <c r="DH144" s="59"/>
      <c r="DI144" s="59"/>
      <c r="DJ144" s="59"/>
      <c r="DK144" s="59"/>
      <c r="DL144" s="59"/>
      <c r="DM144" s="59"/>
      <c r="DN144" s="59"/>
      <c r="DO144" s="59"/>
      <c r="DP144" s="59"/>
      <c r="DQ144" s="59"/>
      <c r="DR144" s="59"/>
      <c r="DS144" s="59"/>
      <c r="DT144" s="59"/>
      <c r="DU144" s="59"/>
      <c r="DV144" s="59"/>
      <c r="DW144" s="59"/>
      <c r="DX144" s="59"/>
      <c r="DY144" s="59"/>
      <c r="DZ144" s="59"/>
      <c r="EA144" s="59"/>
    </row>
    <row r="145" spans="14:131" s="60" customFormat="1">
      <c r="N145" s="59"/>
      <c r="O145" s="59"/>
      <c r="P145" s="59"/>
      <c r="Q145" s="59"/>
      <c r="R145" s="59"/>
      <c r="S145" s="59"/>
      <c r="T145" s="59"/>
      <c r="U145" s="59"/>
      <c r="V145" s="59"/>
      <c r="W145" s="59"/>
      <c r="X145" s="59"/>
      <c r="Y145" s="59"/>
      <c r="Z145" s="59"/>
      <c r="AA145" s="59"/>
      <c r="AB145" s="59"/>
      <c r="AC145" s="59"/>
      <c r="AD145" s="59"/>
      <c r="AE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59"/>
      <c r="CS145" s="59"/>
      <c r="CT145" s="59"/>
      <c r="CU145" s="59"/>
      <c r="CV145" s="59"/>
      <c r="CW145" s="59"/>
      <c r="CX145" s="59"/>
      <c r="CY145" s="59"/>
      <c r="CZ145" s="59"/>
      <c r="DA145" s="59"/>
      <c r="DB145" s="59"/>
      <c r="DC145" s="59"/>
      <c r="DD145" s="59"/>
      <c r="DE145" s="59"/>
      <c r="DF145" s="59"/>
      <c r="DG145" s="59"/>
      <c r="DH145" s="59"/>
      <c r="DI145" s="59"/>
      <c r="DJ145" s="59"/>
      <c r="DK145" s="59"/>
      <c r="DL145" s="59"/>
      <c r="DM145" s="59"/>
      <c r="DN145" s="59"/>
      <c r="DO145" s="59"/>
      <c r="DP145" s="59"/>
      <c r="DQ145" s="59"/>
      <c r="DR145" s="59"/>
      <c r="DS145" s="59"/>
      <c r="DT145" s="59"/>
      <c r="DU145" s="59"/>
      <c r="DV145" s="59"/>
      <c r="DW145" s="59"/>
      <c r="DX145" s="59"/>
      <c r="DY145" s="59"/>
      <c r="DZ145" s="59"/>
      <c r="EA145" s="59"/>
    </row>
    <row r="146" spans="14:131" s="60" customFormat="1">
      <c r="N146" s="59"/>
      <c r="O146" s="59"/>
      <c r="P146" s="59"/>
      <c r="Q146" s="59"/>
      <c r="R146" s="59"/>
      <c r="S146" s="59"/>
      <c r="T146" s="59"/>
      <c r="U146" s="59"/>
      <c r="V146" s="59"/>
      <c r="W146" s="59"/>
      <c r="X146" s="59"/>
      <c r="Y146" s="59"/>
      <c r="Z146" s="59"/>
      <c r="AA146" s="59"/>
      <c r="AB146" s="59"/>
      <c r="AC146" s="59"/>
      <c r="AD146" s="59"/>
      <c r="AE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59"/>
      <c r="CS146" s="59"/>
      <c r="CT146" s="59"/>
      <c r="CU146" s="59"/>
      <c r="CV146" s="59"/>
      <c r="CW146" s="59"/>
      <c r="CX146" s="59"/>
      <c r="CY146" s="59"/>
      <c r="CZ146" s="59"/>
      <c r="DA146" s="59"/>
      <c r="DB146" s="59"/>
      <c r="DC146" s="59"/>
      <c r="DD146" s="59"/>
      <c r="DE146" s="59"/>
      <c r="DF146" s="59"/>
      <c r="DG146" s="59"/>
      <c r="DH146" s="59"/>
      <c r="DI146" s="59"/>
      <c r="DJ146" s="59"/>
      <c r="DK146" s="59"/>
      <c r="DL146" s="59"/>
      <c r="DM146" s="59"/>
      <c r="DN146" s="59"/>
      <c r="DO146" s="59"/>
      <c r="DP146" s="59"/>
      <c r="DQ146" s="59"/>
      <c r="DR146" s="59"/>
      <c r="DS146" s="59"/>
      <c r="DT146" s="59"/>
      <c r="DU146" s="59"/>
      <c r="DV146" s="59"/>
      <c r="DW146" s="59"/>
      <c r="DX146" s="59"/>
      <c r="DY146" s="59"/>
      <c r="DZ146" s="59"/>
      <c r="EA146" s="59"/>
    </row>
    <row r="147" spans="14:131" s="60" customFormat="1">
      <c r="N147" s="59"/>
      <c r="O147" s="59"/>
      <c r="P147" s="59"/>
      <c r="Q147" s="59"/>
      <c r="R147" s="59"/>
      <c r="S147" s="59"/>
      <c r="T147" s="59"/>
      <c r="U147" s="59"/>
      <c r="V147" s="59"/>
      <c r="W147" s="59"/>
      <c r="X147" s="59"/>
      <c r="Y147" s="59"/>
      <c r="Z147" s="59"/>
      <c r="AA147" s="59"/>
      <c r="AB147" s="59"/>
      <c r="AC147" s="59"/>
      <c r="AD147" s="59"/>
      <c r="AE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59"/>
      <c r="CS147" s="59"/>
      <c r="CT147" s="59"/>
      <c r="CU147" s="59"/>
      <c r="CV147" s="59"/>
      <c r="CW147" s="59"/>
      <c r="CX147" s="59"/>
      <c r="CY147" s="59"/>
      <c r="CZ147" s="59"/>
      <c r="DA147" s="59"/>
      <c r="DB147" s="59"/>
      <c r="DC147" s="59"/>
      <c r="DD147" s="59"/>
      <c r="DE147" s="59"/>
      <c r="DF147" s="59"/>
      <c r="DG147" s="59"/>
      <c r="DH147" s="59"/>
      <c r="DI147" s="59"/>
      <c r="DJ147" s="59"/>
      <c r="DK147" s="59"/>
      <c r="DL147" s="59"/>
      <c r="DM147" s="59"/>
      <c r="DN147" s="59"/>
      <c r="DO147" s="59"/>
      <c r="DP147" s="59"/>
      <c r="DQ147" s="59"/>
      <c r="DR147" s="59"/>
      <c r="DS147" s="59"/>
      <c r="DT147" s="59"/>
      <c r="DU147" s="59"/>
      <c r="DV147" s="59"/>
      <c r="DW147" s="59"/>
      <c r="DX147" s="59"/>
      <c r="DY147" s="59"/>
      <c r="DZ147" s="59"/>
      <c r="EA147" s="59"/>
    </row>
    <row r="148" spans="14:131" s="60" customFormat="1">
      <c r="N148" s="59"/>
      <c r="O148" s="59"/>
      <c r="P148" s="59"/>
      <c r="Q148" s="59"/>
      <c r="R148" s="59"/>
      <c r="S148" s="59"/>
      <c r="T148" s="59"/>
      <c r="U148" s="59"/>
      <c r="V148" s="59"/>
      <c r="W148" s="59"/>
      <c r="X148" s="59"/>
      <c r="Y148" s="59"/>
      <c r="Z148" s="59"/>
      <c r="AA148" s="59"/>
      <c r="AB148" s="59"/>
      <c r="AC148" s="59"/>
      <c r="AD148" s="59"/>
      <c r="AE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59"/>
      <c r="CS148" s="59"/>
      <c r="CT148" s="59"/>
      <c r="CU148" s="59"/>
      <c r="CV148" s="59"/>
      <c r="CW148" s="59"/>
      <c r="CX148" s="59"/>
      <c r="CY148" s="59"/>
      <c r="CZ148" s="59"/>
      <c r="DA148" s="59"/>
      <c r="DB148" s="59"/>
      <c r="DC148" s="59"/>
      <c r="DD148" s="59"/>
      <c r="DE148" s="59"/>
      <c r="DF148" s="59"/>
      <c r="DG148" s="59"/>
      <c r="DH148" s="59"/>
      <c r="DI148" s="59"/>
      <c r="DJ148" s="59"/>
      <c r="DK148" s="59"/>
      <c r="DL148" s="59"/>
      <c r="DM148" s="59"/>
      <c r="DN148" s="59"/>
      <c r="DO148" s="59"/>
      <c r="DP148" s="59"/>
      <c r="DQ148" s="59"/>
      <c r="DR148" s="59"/>
      <c r="DS148" s="59"/>
      <c r="DT148" s="59"/>
      <c r="DU148" s="59"/>
      <c r="DV148" s="59"/>
      <c r="DW148" s="59"/>
      <c r="DX148" s="59"/>
      <c r="DY148" s="59"/>
      <c r="DZ148" s="59"/>
      <c r="EA148" s="59"/>
    </row>
    <row r="149" spans="14:131" s="60" customFormat="1">
      <c r="N149" s="59"/>
      <c r="O149" s="59"/>
      <c r="P149" s="59"/>
      <c r="Q149" s="59"/>
      <c r="R149" s="59"/>
      <c r="S149" s="59"/>
      <c r="T149" s="59"/>
      <c r="U149" s="59"/>
      <c r="V149" s="59"/>
      <c r="W149" s="59"/>
      <c r="X149" s="59"/>
      <c r="Y149" s="59"/>
      <c r="Z149" s="59"/>
      <c r="AA149" s="59"/>
      <c r="AB149" s="59"/>
      <c r="AC149" s="59"/>
      <c r="AD149" s="59"/>
      <c r="AE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59"/>
      <c r="CS149" s="59"/>
      <c r="CT149" s="59"/>
      <c r="CU149" s="59"/>
      <c r="CV149" s="59"/>
      <c r="CW149" s="59"/>
      <c r="CX149" s="59"/>
      <c r="CY149" s="59"/>
      <c r="CZ149" s="59"/>
      <c r="DA149" s="59"/>
      <c r="DB149" s="59"/>
      <c r="DC149" s="59"/>
      <c r="DD149" s="59"/>
      <c r="DE149" s="59"/>
      <c r="DF149" s="59"/>
      <c r="DG149" s="59"/>
      <c r="DH149" s="59"/>
      <c r="DI149" s="59"/>
      <c r="DJ149" s="59"/>
      <c r="DK149" s="59"/>
      <c r="DL149" s="59"/>
      <c r="DM149" s="59"/>
      <c r="DN149" s="59"/>
      <c r="DO149" s="59"/>
      <c r="DP149" s="59"/>
      <c r="DQ149" s="59"/>
      <c r="DR149" s="59"/>
      <c r="DS149" s="59"/>
      <c r="DT149" s="59"/>
      <c r="DU149" s="59"/>
      <c r="DV149" s="59"/>
      <c r="DW149" s="59"/>
      <c r="DX149" s="59"/>
      <c r="DY149" s="59"/>
      <c r="DZ149" s="59"/>
      <c r="EA149" s="59"/>
    </row>
    <row r="150" spans="14:131" s="60" customFormat="1">
      <c r="N150" s="59"/>
      <c r="O150" s="59"/>
      <c r="P150" s="59"/>
      <c r="Q150" s="59"/>
      <c r="R150" s="59"/>
      <c r="S150" s="59"/>
      <c r="T150" s="59"/>
      <c r="U150" s="59"/>
      <c r="V150" s="59"/>
      <c r="W150" s="59"/>
      <c r="X150" s="59"/>
      <c r="Y150" s="59"/>
      <c r="Z150" s="59"/>
      <c r="AA150" s="59"/>
      <c r="AB150" s="59"/>
      <c r="AC150" s="59"/>
      <c r="AD150" s="59"/>
      <c r="AE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59"/>
      <c r="CS150" s="59"/>
      <c r="CT150" s="59"/>
      <c r="CU150" s="59"/>
      <c r="CV150" s="59"/>
      <c r="CW150" s="59"/>
      <c r="CX150" s="59"/>
      <c r="CY150" s="59"/>
      <c r="CZ150" s="59"/>
      <c r="DA150" s="59"/>
      <c r="DB150" s="59"/>
      <c r="DC150" s="59"/>
      <c r="DD150" s="59"/>
      <c r="DE150" s="59"/>
      <c r="DF150" s="59"/>
      <c r="DG150" s="59"/>
      <c r="DH150" s="59"/>
      <c r="DI150" s="59"/>
      <c r="DJ150" s="59"/>
      <c r="DK150" s="59"/>
      <c r="DL150" s="59"/>
      <c r="DM150" s="59"/>
      <c r="DN150" s="59"/>
      <c r="DO150" s="59"/>
      <c r="DP150" s="59"/>
      <c r="DQ150" s="59"/>
      <c r="DR150" s="59"/>
      <c r="DS150" s="59"/>
      <c r="DT150" s="59"/>
      <c r="DU150" s="59"/>
      <c r="DV150" s="59"/>
      <c r="DW150" s="59"/>
      <c r="DX150" s="59"/>
      <c r="DY150" s="59"/>
      <c r="DZ150" s="59"/>
      <c r="EA150" s="59"/>
    </row>
    <row r="151" spans="14:131" s="60" customFormat="1">
      <c r="N151" s="59"/>
      <c r="O151" s="59"/>
      <c r="P151" s="59"/>
      <c r="Q151" s="59"/>
      <c r="R151" s="59"/>
      <c r="S151" s="59"/>
      <c r="T151" s="59"/>
      <c r="U151" s="59"/>
      <c r="V151" s="59"/>
      <c r="W151" s="59"/>
      <c r="X151" s="59"/>
      <c r="Y151" s="59"/>
      <c r="Z151" s="59"/>
      <c r="AA151" s="59"/>
      <c r="AB151" s="59"/>
      <c r="AC151" s="59"/>
      <c r="AD151" s="59"/>
      <c r="AE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59"/>
      <c r="CS151" s="59"/>
      <c r="CT151" s="59"/>
      <c r="CU151" s="59"/>
      <c r="CV151" s="59"/>
      <c r="CW151" s="59"/>
      <c r="CX151" s="59"/>
      <c r="CY151" s="59"/>
      <c r="CZ151" s="59"/>
      <c r="DA151" s="59"/>
      <c r="DB151" s="59"/>
      <c r="DC151" s="59"/>
      <c r="DD151" s="59"/>
      <c r="DE151" s="59"/>
      <c r="DF151" s="59"/>
      <c r="DG151" s="59"/>
      <c r="DH151" s="59"/>
      <c r="DI151" s="59"/>
      <c r="DJ151" s="59"/>
      <c r="DK151" s="59"/>
      <c r="DL151" s="59"/>
      <c r="DM151" s="59"/>
      <c r="DN151" s="59"/>
      <c r="DO151" s="59"/>
      <c r="DP151" s="59"/>
      <c r="DQ151" s="59"/>
      <c r="DR151" s="59"/>
      <c r="DS151" s="59"/>
      <c r="DT151" s="59"/>
      <c r="DU151" s="59"/>
      <c r="DV151" s="59"/>
      <c r="DW151" s="59"/>
      <c r="DX151" s="59"/>
      <c r="DY151" s="59"/>
      <c r="DZ151" s="59"/>
      <c r="EA151" s="59"/>
    </row>
    <row r="152" spans="14:131" s="60" customFormat="1">
      <c r="N152" s="59"/>
      <c r="O152" s="59"/>
      <c r="P152" s="59"/>
      <c r="Q152" s="59"/>
      <c r="R152" s="59"/>
      <c r="S152" s="59"/>
      <c r="T152" s="59"/>
      <c r="U152" s="59"/>
      <c r="V152" s="59"/>
      <c r="W152" s="59"/>
      <c r="X152" s="59"/>
      <c r="Y152" s="59"/>
      <c r="Z152" s="59"/>
      <c r="AA152" s="59"/>
      <c r="AB152" s="59"/>
      <c r="AC152" s="59"/>
      <c r="AD152" s="59"/>
      <c r="AE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9"/>
      <c r="DF152" s="59"/>
      <c r="DG152" s="59"/>
      <c r="DH152" s="59"/>
      <c r="DI152" s="59"/>
      <c r="DJ152" s="59"/>
      <c r="DK152" s="59"/>
      <c r="DL152" s="59"/>
      <c r="DM152" s="59"/>
      <c r="DN152" s="59"/>
      <c r="DO152" s="59"/>
      <c r="DP152" s="59"/>
      <c r="DQ152" s="59"/>
      <c r="DR152" s="59"/>
      <c r="DS152" s="59"/>
      <c r="DT152" s="59"/>
      <c r="DU152" s="59"/>
      <c r="DV152" s="59"/>
      <c r="DW152" s="59"/>
      <c r="DX152" s="59"/>
      <c r="DY152" s="59"/>
      <c r="DZ152" s="59"/>
      <c r="EA152" s="59"/>
    </row>
    <row r="153" spans="14:131" s="60" customFormat="1">
      <c r="N153" s="59"/>
      <c r="O153" s="59"/>
      <c r="P153" s="59"/>
      <c r="Q153" s="59"/>
      <c r="R153" s="59"/>
      <c r="S153" s="59"/>
      <c r="T153" s="59"/>
      <c r="U153" s="59"/>
      <c r="V153" s="59"/>
      <c r="W153" s="59"/>
      <c r="X153" s="59"/>
      <c r="Y153" s="59"/>
      <c r="Z153" s="59"/>
      <c r="AA153" s="59"/>
      <c r="AB153" s="59"/>
      <c r="AC153" s="59"/>
      <c r="AD153" s="59"/>
      <c r="AE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59"/>
      <c r="CY153" s="59"/>
      <c r="CZ153" s="59"/>
      <c r="DA153" s="59"/>
      <c r="DB153" s="59"/>
      <c r="DC153" s="59"/>
      <c r="DD153" s="59"/>
      <c r="DE153" s="59"/>
      <c r="DF153" s="59"/>
      <c r="DG153" s="59"/>
      <c r="DH153" s="59"/>
      <c r="DI153" s="59"/>
      <c r="DJ153" s="59"/>
      <c r="DK153" s="59"/>
      <c r="DL153" s="59"/>
      <c r="DM153" s="59"/>
      <c r="DN153" s="59"/>
      <c r="DO153" s="59"/>
      <c r="DP153" s="59"/>
      <c r="DQ153" s="59"/>
      <c r="DR153" s="59"/>
      <c r="DS153" s="59"/>
      <c r="DT153" s="59"/>
      <c r="DU153" s="59"/>
      <c r="DV153" s="59"/>
      <c r="DW153" s="59"/>
      <c r="DX153" s="59"/>
      <c r="DY153" s="59"/>
      <c r="DZ153" s="59"/>
      <c r="EA153" s="59"/>
    </row>
    <row r="154" spans="14:131" s="60" customFormat="1">
      <c r="N154" s="59"/>
      <c r="O154" s="59"/>
      <c r="P154" s="59"/>
      <c r="Q154" s="59"/>
      <c r="R154" s="59"/>
      <c r="S154" s="59"/>
      <c r="T154" s="59"/>
      <c r="U154" s="59"/>
      <c r="V154" s="59"/>
      <c r="W154" s="59"/>
      <c r="X154" s="59"/>
      <c r="Y154" s="59"/>
      <c r="Z154" s="59"/>
      <c r="AA154" s="59"/>
      <c r="AB154" s="59"/>
      <c r="AC154" s="59"/>
      <c r="AD154" s="59"/>
      <c r="AE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59"/>
      <c r="CS154" s="59"/>
      <c r="CT154" s="59"/>
      <c r="CU154" s="59"/>
      <c r="CV154" s="59"/>
      <c r="CW154" s="59"/>
      <c r="CX154" s="59"/>
      <c r="CY154" s="59"/>
      <c r="CZ154" s="59"/>
      <c r="DA154" s="59"/>
      <c r="DB154" s="59"/>
      <c r="DC154" s="59"/>
      <c r="DD154" s="59"/>
      <c r="DE154" s="59"/>
      <c r="DF154" s="59"/>
      <c r="DG154" s="59"/>
      <c r="DH154" s="59"/>
      <c r="DI154" s="59"/>
      <c r="DJ154" s="59"/>
      <c r="DK154" s="59"/>
      <c r="DL154" s="59"/>
      <c r="DM154" s="59"/>
      <c r="DN154" s="59"/>
      <c r="DO154" s="59"/>
      <c r="DP154" s="59"/>
      <c r="DQ154" s="59"/>
      <c r="DR154" s="59"/>
      <c r="DS154" s="59"/>
      <c r="DT154" s="59"/>
      <c r="DU154" s="59"/>
      <c r="DV154" s="59"/>
      <c r="DW154" s="59"/>
      <c r="DX154" s="59"/>
      <c r="DY154" s="59"/>
      <c r="DZ154" s="59"/>
      <c r="EA154" s="59"/>
    </row>
    <row r="155" spans="14:131" s="60" customFormat="1">
      <c r="N155" s="59"/>
      <c r="O155" s="59"/>
      <c r="P155" s="59"/>
      <c r="Q155" s="59"/>
      <c r="R155" s="59"/>
      <c r="S155" s="59"/>
      <c r="T155" s="59"/>
      <c r="U155" s="59"/>
      <c r="V155" s="59"/>
      <c r="W155" s="59"/>
      <c r="X155" s="59"/>
      <c r="Y155" s="59"/>
      <c r="Z155" s="59"/>
      <c r="AA155" s="59"/>
      <c r="AB155" s="59"/>
      <c r="AC155" s="59"/>
      <c r="AD155" s="59"/>
      <c r="AE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59"/>
      <c r="CY155" s="59"/>
      <c r="CZ155" s="59"/>
      <c r="DA155" s="59"/>
      <c r="DB155" s="59"/>
      <c r="DC155" s="59"/>
      <c r="DD155" s="59"/>
      <c r="DE155" s="59"/>
      <c r="DF155" s="59"/>
      <c r="DG155" s="59"/>
      <c r="DH155" s="59"/>
      <c r="DI155" s="59"/>
      <c r="DJ155" s="59"/>
      <c r="DK155" s="59"/>
      <c r="DL155" s="59"/>
      <c r="DM155" s="59"/>
      <c r="DN155" s="59"/>
      <c r="DO155" s="59"/>
      <c r="DP155" s="59"/>
      <c r="DQ155" s="59"/>
      <c r="DR155" s="59"/>
      <c r="DS155" s="59"/>
      <c r="DT155" s="59"/>
      <c r="DU155" s="59"/>
      <c r="DV155" s="59"/>
      <c r="DW155" s="59"/>
      <c r="DX155" s="59"/>
      <c r="DY155" s="59"/>
      <c r="DZ155" s="59"/>
      <c r="EA155" s="59"/>
    </row>
    <row r="156" spans="14:131" s="60" customFormat="1">
      <c r="N156" s="59"/>
      <c r="O156" s="59"/>
      <c r="P156" s="59"/>
      <c r="Q156" s="59"/>
      <c r="R156" s="59"/>
      <c r="S156" s="59"/>
      <c r="T156" s="59"/>
      <c r="U156" s="59"/>
      <c r="V156" s="59"/>
      <c r="W156" s="59"/>
      <c r="X156" s="59"/>
      <c r="Y156" s="59"/>
      <c r="Z156" s="59"/>
      <c r="AA156" s="59"/>
      <c r="AB156" s="59"/>
      <c r="AC156" s="59"/>
      <c r="AD156" s="59"/>
      <c r="AE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59"/>
      <c r="CY156" s="59"/>
      <c r="CZ156" s="59"/>
      <c r="DA156" s="59"/>
      <c r="DB156" s="59"/>
      <c r="DC156" s="59"/>
      <c r="DD156" s="59"/>
      <c r="DE156" s="59"/>
      <c r="DF156" s="59"/>
      <c r="DG156" s="59"/>
      <c r="DH156" s="59"/>
      <c r="DI156" s="59"/>
      <c r="DJ156" s="59"/>
      <c r="DK156" s="59"/>
      <c r="DL156" s="59"/>
      <c r="DM156" s="59"/>
      <c r="DN156" s="59"/>
      <c r="DO156" s="59"/>
      <c r="DP156" s="59"/>
      <c r="DQ156" s="59"/>
      <c r="DR156" s="59"/>
      <c r="DS156" s="59"/>
      <c r="DT156" s="59"/>
      <c r="DU156" s="59"/>
      <c r="DV156" s="59"/>
      <c r="DW156" s="59"/>
      <c r="DX156" s="59"/>
      <c r="DY156" s="59"/>
      <c r="DZ156" s="59"/>
      <c r="EA156" s="59"/>
    </row>
    <row r="157" spans="14:131" s="60" customFormat="1">
      <c r="N157" s="59"/>
      <c r="O157" s="59"/>
      <c r="P157" s="59"/>
      <c r="Q157" s="59"/>
      <c r="R157" s="59"/>
      <c r="S157" s="59"/>
      <c r="T157" s="59"/>
      <c r="U157" s="59"/>
      <c r="V157" s="59"/>
      <c r="W157" s="59"/>
      <c r="X157" s="59"/>
      <c r="Y157" s="59"/>
      <c r="Z157" s="59"/>
      <c r="AA157" s="59"/>
      <c r="AB157" s="59"/>
      <c r="AC157" s="59"/>
      <c r="AD157" s="59"/>
      <c r="AE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59"/>
      <c r="CY157" s="59"/>
      <c r="CZ157" s="59"/>
      <c r="DA157" s="59"/>
      <c r="DB157" s="59"/>
      <c r="DC157" s="59"/>
      <c r="DD157" s="59"/>
      <c r="DE157" s="59"/>
      <c r="DF157" s="59"/>
      <c r="DG157" s="59"/>
      <c r="DH157" s="59"/>
      <c r="DI157" s="59"/>
      <c r="DJ157" s="59"/>
      <c r="DK157" s="59"/>
      <c r="DL157" s="59"/>
      <c r="DM157" s="59"/>
      <c r="DN157" s="59"/>
      <c r="DO157" s="59"/>
      <c r="DP157" s="59"/>
      <c r="DQ157" s="59"/>
      <c r="DR157" s="59"/>
      <c r="DS157" s="59"/>
      <c r="DT157" s="59"/>
      <c r="DU157" s="59"/>
      <c r="DV157" s="59"/>
      <c r="DW157" s="59"/>
      <c r="DX157" s="59"/>
      <c r="DY157" s="59"/>
      <c r="DZ157" s="59"/>
      <c r="EA157" s="59"/>
    </row>
    <row r="158" spans="14:131" s="60" customFormat="1">
      <c r="N158" s="59"/>
      <c r="O158" s="59"/>
      <c r="P158" s="59"/>
      <c r="Q158" s="59"/>
      <c r="R158" s="59"/>
      <c r="S158" s="59"/>
      <c r="T158" s="59"/>
      <c r="U158" s="59"/>
      <c r="V158" s="59"/>
      <c r="W158" s="59"/>
      <c r="X158" s="59"/>
      <c r="Y158" s="59"/>
      <c r="Z158" s="59"/>
      <c r="AA158" s="59"/>
      <c r="AB158" s="59"/>
      <c r="AC158" s="59"/>
      <c r="AD158" s="59"/>
      <c r="AE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9"/>
      <c r="DF158" s="59"/>
      <c r="DG158" s="59"/>
      <c r="DH158" s="59"/>
      <c r="DI158" s="59"/>
      <c r="DJ158" s="59"/>
      <c r="DK158" s="59"/>
      <c r="DL158" s="59"/>
      <c r="DM158" s="59"/>
      <c r="DN158" s="59"/>
      <c r="DO158" s="59"/>
      <c r="DP158" s="59"/>
      <c r="DQ158" s="59"/>
      <c r="DR158" s="59"/>
      <c r="DS158" s="59"/>
      <c r="DT158" s="59"/>
      <c r="DU158" s="59"/>
      <c r="DV158" s="59"/>
      <c r="DW158" s="59"/>
      <c r="DX158" s="59"/>
      <c r="DY158" s="59"/>
      <c r="DZ158" s="59"/>
      <c r="EA158" s="59"/>
    </row>
    <row r="159" spans="14:131" s="60" customFormat="1">
      <c r="N159" s="59"/>
      <c r="O159" s="59"/>
      <c r="P159" s="59"/>
      <c r="Q159" s="59"/>
      <c r="R159" s="59"/>
      <c r="S159" s="59"/>
      <c r="T159" s="59"/>
      <c r="U159" s="59"/>
      <c r="V159" s="59"/>
      <c r="W159" s="59"/>
      <c r="X159" s="59"/>
      <c r="Y159" s="59"/>
      <c r="Z159" s="59"/>
      <c r="AA159" s="59"/>
      <c r="AB159" s="59"/>
      <c r="AC159" s="59"/>
      <c r="AD159" s="59"/>
      <c r="AE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59"/>
      <c r="CY159" s="59"/>
      <c r="CZ159" s="59"/>
      <c r="DA159" s="59"/>
      <c r="DB159" s="59"/>
      <c r="DC159" s="59"/>
      <c r="DD159" s="59"/>
      <c r="DE159" s="59"/>
      <c r="DF159" s="59"/>
      <c r="DG159" s="59"/>
      <c r="DH159" s="59"/>
      <c r="DI159" s="59"/>
      <c r="DJ159" s="59"/>
      <c r="DK159" s="59"/>
      <c r="DL159" s="59"/>
      <c r="DM159" s="59"/>
      <c r="DN159" s="59"/>
      <c r="DO159" s="59"/>
      <c r="DP159" s="59"/>
      <c r="DQ159" s="59"/>
      <c r="DR159" s="59"/>
      <c r="DS159" s="59"/>
      <c r="DT159" s="59"/>
      <c r="DU159" s="59"/>
      <c r="DV159" s="59"/>
      <c r="DW159" s="59"/>
      <c r="DX159" s="59"/>
      <c r="DY159" s="59"/>
      <c r="DZ159" s="59"/>
      <c r="EA159" s="59"/>
    </row>
    <row r="160" spans="14:131" s="60" customFormat="1">
      <c r="N160" s="59"/>
      <c r="O160" s="59"/>
      <c r="P160" s="59"/>
      <c r="Q160" s="59"/>
      <c r="R160" s="59"/>
      <c r="S160" s="59"/>
      <c r="T160" s="59"/>
      <c r="U160" s="59"/>
      <c r="V160" s="59"/>
      <c r="W160" s="59"/>
      <c r="X160" s="59"/>
      <c r="Y160" s="59"/>
      <c r="Z160" s="59"/>
      <c r="AA160" s="59"/>
      <c r="AB160" s="59"/>
      <c r="AC160" s="59"/>
      <c r="AD160" s="59"/>
      <c r="AE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59"/>
      <c r="CY160" s="59"/>
      <c r="CZ160" s="59"/>
      <c r="DA160" s="59"/>
      <c r="DB160" s="59"/>
      <c r="DC160" s="59"/>
      <c r="DD160" s="59"/>
      <c r="DE160" s="59"/>
      <c r="DF160" s="59"/>
      <c r="DG160" s="59"/>
      <c r="DH160" s="59"/>
      <c r="DI160" s="59"/>
      <c r="DJ160" s="59"/>
      <c r="DK160" s="59"/>
      <c r="DL160" s="59"/>
      <c r="DM160" s="59"/>
      <c r="DN160" s="59"/>
      <c r="DO160" s="59"/>
      <c r="DP160" s="59"/>
      <c r="DQ160" s="59"/>
      <c r="DR160" s="59"/>
      <c r="DS160" s="59"/>
      <c r="DT160" s="59"/>
      <c r="DU160" s="59"/>
      <c r="DV160" s="59"/>
      <c r="DW160" s="59"/>
      <c r="DX160" s="59"/>
      <c r="DY160" s="59"/>
      <c r="DZ160" s="59"/>
      <c r="EA160" s="59"/>
    </row>
    <row r="161" spans="14:131" s="60" customFormat="1">
      <c r="N161" s="59"/>
      <c r="O161" s="59"/>
      <c r="P161" s="59"/>
      <c r="Q161" s="59"/>
      <c r="R161" s="59"/>
      <c r="S161" s="59"/>
      <c r="T161" s="59"/>
      <c r="U161" s="59"/>
      <c r="V161" s="59"/>
      <c r="W161" s="59"/>
      <c r="X161" s="59"/>
      <c r="Y161" s="59"/>
      <c r="Z161" s="59"/>
      <c r="AA161" s="59"/>
      <c r="AB161" s="59"/>
      <c r="AC161" s="59"/>
      <c r="AD161" s="59"/>
      <c r="AE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59"/>
      <c r="CY161" s="59"/>
      <c r="CZ161" s="59"/>
      <c r="DA161" s="59"/>
      <c r="DB161" s="59"/>
      <c r="DC161" s="59"/>
      <c r="DD161" s="59"/>
      <c r="DE161" s="59"/>
      <c r="DF161" s="59"/>
      <c r="DG161" s="59"/>
      <c r="DH161" s="59"/>
      <c r="DI161" s="59"/>
      <c r="DJ161" s="59"/>
      <c r="DK161" s="59"/>
      <c r="DL161" s="59"/>
      <c r="DM161" s="59"/>
      <c r="DN161" s="59"/>
      <c r="DO161" s="59"/>
      <c r="DP161" s="59"/>
      <c r="DQ161" s="59"/>
      <c r="DR161" s="59"/>
      <c r="DS161" s="59"/>
      <c r="DT161" s="59"/>
      <c r="DU161" s="59"/>
      <c r="DV161" s="59"/>
      <c r="DW161" s="59"/>
      <c r="DX161" s="59"/>
      <c r="DY161" s="59"/>
      <c r="DZ161" s="59"/>
      <c r="EA161" s="59"/>
    </row>
    <row r="162" spans="14:131" s="60" customFormat="1">
      <c r="N162" s="59"/>
      <c r="O162" s="59"/>
      <c r="P162" s="59"/>
      <c r="Q162" s="59"/>
      <c r="R162" s="59"/>
      <c r="S162" s="59"/>
      <c r="T162" s="59"/>
      <c r="U162" s="59"/>
      <c r="V162" s="59"/>
      <c r="W162" s="59"/>
      <c r="X162" s="59"/>
      <c r="Y162" s="59"/>
      <c r="Z162" s="59"/>
      <c r="AA162" s="59"/>
      <c r="AB162" s="59"/>
      <c r="AC162" s="59"/>
      <c r="AD162" s="59"/>
      <c r="AE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59"/>
      <c r="CY162" s="59"/>
      <c r="CZ162" s="59"/>
      <c r="DA162" s="59"/>
      <c r="DB162" s="59"/>
      <c r="DC162" s="59"/>
      <c r="DD162" s="59"/>
      <c r="DE162" s="59"/>
      <c r="DF162" s="59"/>
      <c r="DG162" s="59"/>
      <c r="DH162" s="59"/>
      <c r="DI162" s="59"/>
      <c r="DJ162" s="59"/>
      <c r="DK162" s="59"/>
      <c r="DL162" s="59"/>
      <c r="DM162" s="59"/>
      <c r="DN162" s="59"/>
      <c r="DO162" s="59"/>
      <c r="DP162" s="59"/>
      <c r="DQ162" s="59"/>
      <c r="DR162" s="59"/>
      <c r="DS162" s="59"/>
      <c r="DT162" s="59"/>
      <c r="DU162" s="59"/>
      <c r="DV162" s="59"/>
      <c r="DW162" s="59"/>
      <c r="DX162" s="59"/>
      <c r="DY162" s="59"/>
      <c r="DZ162" s="59"/>
      <c r="EA162" s="59"/>
    </row>
    <row r="163" spans="14:131" s="60" customFormat="1">
      <c r="N163" s="59"/>
      <c r="O163" s="59"/>
      <c r="P163" s="59"/>
      <c r="Q163" s="59"/>
      <c r="R163" s="59"/>
      <c r="S163" s="59"/>
      <c r="T163" s="59"/>
      <c r="U163" s="59"/>
      <c r="V163" s="59"/>
      <c r="W163" s="59"/>
      <c r="X163" s="59"/>
      <c r="Y163" s="59"/>
      <c r="Z163" s="59"/>
      <c r="AA163" s="59"/>
      <c r="AB163" s="59"/>
      <c r="AC163" s="59"/>
      <c r="AD163" s="59"/>
      <c r="AE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59"/>
      <c r="CY163" s="59"/>
      <c r="CZ163" s="59"/>
      <c r="DA163" s="59"/>
      <c r="DB163" s="59"/>
      <c r="DC163" s="59"/>
      <c r="DD163" s="59"/>
      <c r="DE163" s="59"/>
      <c r="DF163" s="59"/>
      <c r="DG163" s="59"/>
      <c r="DH163" s="59"/>
      <c r="DI163" s="59"/>
      <c r="DJ163" s="59"/>
      <c r="DK163" s="59"/>
      <c r="DL163" s="59"/>
      <c r="DM163" s="59"/>
      <c r="DN163" s="59"/>
      <c r="DO163" s="59"/>
      <c r="DP163" s="59"/>
      <c r="DQ163" s="59"/>
      <c r="DR163" s="59"/>
      <c r="DS163" s="59"/>
      <c r="DT163" s="59"/>
      <c r="DU163" s="59"/>
      <c r="DV163" s="59"/>
      <c r="DW163" s="59"/>
      <c r="DX163" s="59"/>
      <c r="DY163" s="59"/>
      <c r="DZ163" s="59"/>
      <c r="EA163" s="59"/>
    </row>
    <row r="164" spans="14:131" s="60" customFormat="1">
      <c r="N164" s="59"/>
      <c r="O164" s="59"/>
      <c r="P164" s="59"/>
      <c r="Q164" s="59"/>
      <c r="R164" s="59"/>
      <c r="S164" s="59"/>
      <c r="T164" s="59"/>
      <c r="U164" s="59"/>
      <c r="V164" s="59"/>
      <c r="W164" s="59"/>
      <c r="X164" s="59"/>
      <c r="Y164" s="59"/>
      <c r="Z164" s="59"/>
      <c r="AA164" s="59"/>
      <c r="AB164" s="59"/>
      <c r="AC164" s="59"/>
      <c r="AD164" s="59"/>
      <c r="AE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59"/>
      <c r="DW164" s="59"/>
      <c r="DX164" s="59"/>
      <c r="DY164" s="59"/>
      <c r="DZ164" s="59"/>
      <c r="EA164" s="59"/>
    </row>
    <row r="165" spans="14:131" s="60" customFormat="1">
      <c r="N165" s="59"/>
      <c r="O165" s="59"/>
      <c r="P165" s="59"/>
      <c r="Q165" s="59"/>
      <c r="R165" s="59"/>
      <c r="S165" s="59"/>
      <c r="T165" s="59"/>
      <c r="U165" s="59"/>
      <c r="V165" s="59"/>
      <c r="W165" s="59"/>
      <c r="X165" s="59"/>
      <c r="Y165" s="59"/>
      <c r="Z165" s="59"/>
      <c r="AA165" s="59"/>
      <c r="AB165" s="59"/>
      <c r="AC165" s="59"/>
      <c r="AD165" s="59"/>
      <c r="AE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59"/>
      <c r="DW165" s="59"/>
      <c r="DX165" s="59"/>
      <c r="DY165" s="59"/>
      <c r="DZ165" s="59"/>
      <c r="EA165" s="59"/>
    </row>
    <row r="166" spans="14:131" s="60" customFormat="1">
      <c r="N166" s="59"/>
      <c r="O166" s="59"/>
      <c r="P166" s="59"/>
      <c r="Q166" s="59"/>
      <c r="R166" s="59"/>
      <c r="S166" s="59"/>
      <c r="T166" s="59"/>
      <c r="U166" s="59"/>
      <c r="V166" s="59"/>
      <c r="W166" s="59"/>
      <c r="X166" s="59"/>
      <c r="Y166" s="59"/>
      <c r="Z166" s="59"/>
      <c r="AA166" s="59"/>
      <c r="AB166" s="59"/>
      <c r="AC166" s="59"/>
      <c r="AD166" s="59"/>
      <c r="AE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59"/>
      <c r="DW166" s="59"/>
      <c r="DX166" s="59"/>
      <c r="DY166" s="59"/>
      <c r="DZ166" s="59"/>
      <c r="EA166" s="59"/>
    </row>
    <row r="167" spans="14:131" s="60" customFormat="1">
      <c r="N167" s="59"/>
      <c r="O167" s="59"/>
      <c r="P167" s="59"/>
      <c r="Q167" s="59"/>
      <c r="R167" s="59"/>
      <c r="S167" s="59"/>
      <c r="T167" s="59"/>
      <c r="U167" s="59"/>
      <c r="V167" s="59"/>
      <c r="W167" s="59"/>
      <c r="X167" s="59"/>
      <c r="Y167" s="59"/>
      <c r="Z167" s="59"/>
      <c r="AA167" s="59"/>
      <c r="AB167" s="59"/>
      <c r="AC167" s="59"/>
      <c r="AD167" s="59"/>
      <c r="AE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59"/>
      <c r="CY167" s="59"/>
      <c r="CZ167" s="59"/>
      <c r="DA167" s="59"/>
      <c r="DB167" s="59"/>
      <c r="DC167" s="59"/>
      <c r="DD167" s="59"/>
      <c r="DE167" s="59"/>
      <c r="DF167" s="59"/>
      <c r="DG167" s="59"/>
      <c r="DH167" s="59"/>
      <c r="DI167" s="59"/>
      <c r="DJ167" s="59"/>
      <c r="DK167" s="59"/>
      <c r="DL167" s="59"/>
      <c r="DM167" s="59"/>
      <c r="DN167" s="59"/>
      <c r="DO167" s="59"/>
      <c r="DP167" s="59"/>
      <c r="DQ167" s="59"/>
      <c r="DR167" s="59"/>
      <c r="DS167" s="59"/>
      <c r="DT167" s="59"/>
      <c r="DU167" s="59"/>
      <c r="DV167" s="59"/>
      <c r="DW167" s="59"/>
      <c r="DX167" s="59"/>
      <c r="DY167" s="59"/>
      <c r="DZ167" s="59"/>
      <c r="EA167" s="59"/>
    </row>
    <row r="168" spans="14:131" s="60" customFormat="1">
      <c r="N168" s="59"/>
      <c r="O168" s="59"/>
      <c r="P168" s="59"/>
      <c r="Q168" s="59"/>
      <c r="R168" s="59"/>
      <c r="S168" s="59"/>
      <c r="T168" s="59"/>
      <c r="U168" s="59"/>
      <c r="V168" s="59"/>
      <c r="W168" s="59"/>
      <c r="X168" s="59"/>
      <c r="Y168" s="59"/>
      <c r="Z168" s="59"/>
      <c r="AA168" s="59"/>
      <c r="AB168" s="59"/>
      <c r="AC168" s="59"/>
      <c r="AD168" s="59"/>
      <c r="AE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59"/>
      <c r="CY168" s="59"/>
      <c r="CZ168" s="59"/>
      <c r="DA168" s="59"/>
      <c r="DB168" s="59"/>
      <c r="DC168" s="59"/>
      <c r="DD168" s="59"/>
      <c r="DE168" s="59"/>
      <c r="DF168" s="59"/>
      <c r="DG168" s="59"/>
      <c r="DH168" s="59"/>
      <c r="DI168" s="59"/>
      <c r="DJ168" s="59"/>
      <c r="DK168" s="59"/>
      <c r="DL168" s="59"/>
      <c r="DM168" s="59"/>
      <c r="DN168" s="59"/>
      <c r="DO168" s="59"/>
      <c r="DP168" s="59"/>
      <c r="DQ168" s="59"/>
      <c r="DR168" s="59"/>
      <c r="DS168" s="59"/>
      <c r="DT168" s="59"/>
      <c r="DU168" s="59"/>
      <c r="DV168" s="59"/>
      <c r="DW168" s="59"/>
      <c r="DX168" s="59"/>
      <c r="DY168" s="59"/>
      <c r="DZ168" s="59"/>
      <c r="EA168" s="59"/>
    </row>
    <row r="169" spans="14:131" s="60" customFormat="1">
      <c r="N169" s="59"/>
      <c r="O169" s="59"/>
      <c r="P169" s="59"/>
      <c r="Q169" s="59"/>
      <c r="R169" s="59"/>
      <c r="S169" s="59"/>
      <c r="T169" s="59"/>
      <c r="U169" s="59"/>
      <c r="V169" s="59"/>
      <c r="W169" s="59"/>
      <c r="X169" s="59"/>
      <c r="Y169" s="59"/>
      <c r="Z169" s="59"/>
      <c r="AA169" s="59"/>
      <c r="AB169" s="59"/>
      <c r="AC169" s="59"/>
      <c r="AD169" s="59"/>
      <c r="AE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59"/>
      <c r="CY169" s="59"/>
      <c r="CZ169" s="59"/>
      <c r="DA169" s="59"/>
      <c r="DB169" s="59"/>
      <c r="DC169" s="59"/>
      <c r="DD169" s="59"/>
      <c r="DE169" s="59"/>
      <c r="DF169" s="59"/>
      <c r="DG169" s="59"/>
      <c r="DH169" s="59"/>
      <c r="DI169" s="59"/>
      <c r="DJ169" s="59"/>
      <c r="DK169" s="59"/>
      <c r="DL169" s="59"/>
      <c r="DM169" s="59"/>
      <c r="DN169" s="59"/>
      <c r="DO169" s="59"/>
      <c r="DP169" s="59"/>
      <c r="DQ169" s="59"/>
      <c r="DR169" s="59"/>
      <c r="DS169" s="59"/>
      <c r="DT169" s="59"/>
      <c r="DU169" s="59"/>
      <c r="DV169" s="59"/>
      <c r="DW169" s="59"/>
      <c r="DX169" s="59"/>
      <c r="DY169" s="59"/>
      <c r="DZ169" s="59"/>
      <c r="EA169" s="59"/>
    </row>
    <row r="170" spans="14:131" s="60" customFormat="1">
      <c r="N170" s="59"/>
      <c r="O170" s="59"/>
      <c r="P170" s="59"/>
      <c r="Q170" s="59"/>
      <c r="R170" s="59"/>
      <c r="S170" s="59"/>
      <c r="T170" s="59"/>
      <c r="U170" s="59"/>
      <c r="V170" s="59"/>
      <c r="W170" s="59"/>
      <c r="X170" s="59"/>
      <c r="Y170" s="59"/>
      <c r="Z170" s="59"/>
      <c r="AA170" s="59"/>
      <c r="AB170" s="59"/>
      <c r="AC170" s="59"/>
      <c r="AD170" s="59"/>
      <c r="AE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59"/>
      <c r="CY170" s="59"/>
      <c r="CZ170" s="59"/>
      <c r="DA170" s="59"/>
      <c r="DB170" s="59"/>
      <c r="DC170" s="59"/>
      <c r="DD170" s="59"/>
      <c r="DE170" s="59"/>
      <c r="DF170" s="59"/>
      <c r="DG170" s="59"/>
      <c r="DH170" s="59"/>
      <c r="DI170" s="59"/>
      <c r="DJ170" s="59"/>
      <c r="DK170" s="59"/>
      <c r="DL170" s="59"/>
      <c r="DM170" s="59"/>
      <c r="DN170" s="59"/>
      <c r="DO170" s="59"/>
      <c r="DP170" s="59"/>
      <c r="DQ170" s="59"/>
      <c r="DR170" s="59"/>
      <c r="DS170" s="59"/>
      <c r="DT170" s="59"/>
      <c r="DU170" s="59"/>
      <c r="DV170" s="59"/>
      <c r="DW170" s="59"/>
      <c r="DX170" s="59"/>
      <c r="DY170" s="59"/>
      <c r="DZ170" s="59"/>
      <c r="EA170" s="59"/>
    </row>
    <row r="171" spans="14:131" s="60" customFormat="1">
      <c r="N171" s="59"/>
      <c r="O171" s="59"/>
      <c r="P171" s="59"/>
      <c r="Q171" s="59"/>
      <c r="R171" s="59"/>
      <c r="S171" s="59"/>
      <c r="T171" s="59"/>
      <c r="U171" s="59"/>
      <c r="V171" s="59"/>
      <c r="W171" s="59"/>
      <c r="X171" s="59"/>
      <c r="Y171" s="59"/>
      <c r="Z171" s="59"/>
      <c r="AA171" s="59"/>
      <c r="AB171" s="59"/>
      <c r="AC171" s="59"/>
      <c r="AD171" s="59"/>
      <c r="AE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59"/>
      <c r="CY171" s="59"/>
      <c r="CZ171" s="59"/>
      <c r="DA171" s="59"/>
      <c r="DB171" s="59"/>
      <c r="DC171" s="59"/>
      <c r="DD171" s="59"/>
      <c r="DE171" s="59"/>
      <c r="DF171" s="59"/>
      <c r="DG171" s="59"/>
      <c r="DH171" s="59"/>
      <c r="DI171" s="59"/>
      <c r="DJ171" s="59"/>
      <c r="DK171" s="59"/>
      <c r="DL171" s="59"/>
      <c r="DM171" s="59"/>
      <c r="DN171" s="59"/>
      <c r="DO171" s="59"/>
      <c r="DP171" s="59"/>
      <c r="DQ171" s="59"/>
      <c r="DR171" s="59"/>
      <c r="DS171" s="59"/>
      <c r="DT171" s="59"/>
      <c r="DU171" s="59"/>
      <c r="DV171" s="59"/>
      <c r="DW171" s="59"/>
      <c r="DX171" s="59"/>
      <c r="DY171" s="59"/>
      <c r="DZ171" s="59"/>
      <c r="EA171" s="59"/>
    </row>
    <row r="172" spans="14:131" s="60" customFormat="1">
      <c r="N172" s="59"/>
      <c r="O172" s="59"/>
      <c r="P172" s="59"/>
      <c r="Q172" s="59"/>
      <c r="R172" s="59"/>
      <c r="S172" s="59"/>
      <c r="T172" s="59"/>
      <c r="U172" s="59"/>
      <c r="V172" s="59"/>
      <c r="W172" s="59"/>
      <c r="X172" s="59"/>
      <c r="Y172" s="59"/>
      <c r="Z172" s="59"/>
      <c r="AA172" s="59"/>
      <c r="AB172" s="59"/>
      <c r="AC172" s="59"/>
      <c r="AD172" s="59"/>
      <c r="AE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59"/>
      <c r="CY172" s="59"/>
      <c r="CZ172" s="59"/>
      <c r="DA172" s="59"/>
      <c r="DB172" s="59"/>
      <c r="DC172" s="59"/>
      <c r="DD172" s="59"/>
      <c r="DE172" s="59"/>
      <c r="DF172" s="59"/>
      <c r="DG172" s="59"/>
      <c r="DH172" s="59"/>
      <c r="DI172" s="59"/>
      <c r="DJ172" s="59"/>
      <c r="DK172" s="59"/>
      <c r="DL172" s="59"/>
      <c r="DM172" s="59"/>
      <c r="DN172" s="59"/>
      <c r="DO172" s="59"/>
      <c r="DP172" s="59"/>
      <c r="DQ172" s="59"/>
      <c r="DR172" s="59"/>
      <c r="DS172" s="59"/>
      <c r="DT172" s="59"/>
      <c r="DU172" s="59"/>
      <c r="DV172" s="59"/>
      <c r="DW172" s="59"/>
      <c r="DX172" s="59"/>
      <c r="DY172" s="59"/>
      <c r="DZ172" s="59"/>
      <c r="EA172" s="59"/>
    </row>
    <row r="173" spans="14:131" s="60" customFormat="1">
      <c r="N173" s="59"/>
      <c r="O173" s="59"/>
      <c r="P173" s="59"/>
      <c r="Q173" s="59"/>
      <c r="R173" s="59"/>
      <c r="S173" s="59"/>
      <c r="T173" s="59"/>
      <c r="U173" s="59"/>
      <c r="V173" s="59"/>
      <c r="W173" s="59"/>
      <c r="X173" s="59"/>
      <c r="Y173" s="59"/>
      <c r="Z173" s="59"/>
      <c r="AA173" s="59"/>
      <c r="AB173" s="59"/>
      <c r="AC173" s="59"/>
      <c r="AD173" s="59"/>
      <c r="AE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59"/>
      <c r="CY173" s="59"/>
      <c r="CZ173" s="59"/>
      <c r="DA173" s="59"/>
      <c r="DB173" s="59"/>
      <c r="DC173" s="59"/>
      <c r="DD173" s="59"/>
      <c r="DE173" s="59"/>
      <c r="DF173" s="59"/>
      <c r="DG173" s="59"/>
      <c r="DH173" s="59"/>
      <c r="DI173" s="59"/>
      <c r="DJ173" s="59"/>
      <c r="DK173" s="59"/>
      <c r="DL173" s="59"/>
      <c r="DM173" s="59"/>
      <c r="DN173" s="59"/>
      <c r="DO173" s="59"/>
      <c r="DP173" s="59"/>
      <c r="DQ173" s="59"/>
      <c r="DR173" s="59"/>
      <c r="DS173" s="59"/>
      <c r="DT173" s="59"/>
      <c r="DU173" s="59"/>
      <c r="DV173" s="59"/>
      <c r="DW173" s="59"/>
      <c r="DX173" s="59"/>
      <c r="DY173" s="59"/>
      <c r="DZ173" s="59"/>
      <c r="EA173" s="59"/>
    </row>
    <row r="174" spans="14:131" s="60" customFormat="1">
      <c r="N174" s="59"/>
      <c r="O174" s="59"/>
      <c r="P174" s="59"/>
      <c r="Q174" s="59"/>
      <c r="R174" s="59"/>
      <c r="S174" s="59"/>
      <c r="T174" s="59"/>
      <c r="U174" s="59"/>
      <c r="V174" s="59"/>
      <c r="W174" s="59"/>
      <c r="X174" s="59"/>
      <c r="Y174" s="59"/>
      <c r="Z174" s="59"/>
      <c r="AA174" s="59"/>
      <c r="AB174" s="59"/>
      <c r="AC174" s="59"/>
      <c r="AD174" s="59"/>
      <c r="AE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59"/>
      <c r="CY174" s="59"/>
      <c r="CZ174" s="59"/>
      <c r="DA174" s="59"/>
      <c r="DB174" s="59"/>
      <c r="DC174" s="59"/>
      <c r="DD174" s="59"/>
      <c r="DE174" s="59"/>
      <c r="DF174" s="59"/>
      <c r="DG174" s="59"/>
      <c r="DH174" s="59"/>
      <c r="DI174" s="59"/>
      <c r="DJ174" s="59"/>
      <c r="DK174" s="59"/>
      <c r="DL174" s="59"/>
      <c r="DM174" s="59"/>
      <c r="DN174" s="59"/>
      <c r="DO174" s="59"/>
      <c r="DP174" s="59"/>
      <c r="DQ174" s="59"/>
      <c r="DR174" s="59"/>
      <c r="DS174" s="59"/>
      <c r="DT174" s="59"/>
      <c r="DU174" s="59"/>
      <c r="DV174" s="59"/>
      <c r="DW174" s="59"/>
      <c r="DX174" s="59"/>
      <c r="DY174" s="59"/>
      <c r="DZ174" s="59"/>
      <c r="EA174" s="59"/>
    </row>
    <row r="175" spans="14:131" s="60" customFormat="1">
      <c r="N175" s="59"/>
      <c r="O175" s="59"/>
      <c r="P175" s="59"/>
      <c r="Q175" s="59"/>
      <c r="R175" s="59"/>
      <c r="S175" s="59"/>
      <c r="T175" s="59"/>
      <c r="U175" s="59"/>
      <c r="V175" s="59"/>
      <c r="W175" s="59"/>
      <c r="X175" s="59"/>
      <c r="Y175" s="59"/>
      <c r="Z175" s="59"/>
      <c r="AA175" s="59"/>
      <c r="AB175" s="59"/>
      <c r="AC175" s="59"/>
      <c r="AD175" s="59"/>
      <c r="AE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59"/>
      <c r="CY175" s="59"/>
      <c r="CZ175" s="59"/>
      <c r="DA175" s="59"/>
      <c r="DB175" s="59"/>
      <c r="DC175" s="59"/>
      <c r="DD175" s="59"/>
      <c r="DE175" s="59"/>
      <c r="DF175" s="59"/>
      <c r="DG175" s="59"/>
      <c r="DH175" s="59"/>
      <c r="DI175" s="59"/>
      <c r="DJ175" s="59"/>
      <c r="DK175" s="59"/>
      <c r="DL175" s="59"/>
      <c r="DM175" s="59"/>
      <c r="DN175" s="59"/>
      <c r="DO175" s="59"/>
      <c r="DP175" s="59"/>
      <c r="DQ175" s="59"/>
      <c r="DR175" s="59"/>
      <c r="DS175" s="59"/>
      <c r="DT175" s="59"/>
      <c r="DU175" s="59"/>
      <c r="DV175" s="59"/>
      <c r="DW175" s="59"/>
      <c r="DX175" s="59"/>
      <c r="DY175" s="59"/>
      <c r="DZ175" s="59"/>
      <c r="EA175" s="59"/>
    </row>
    <row r="176" spans="14:131" s="60" customFormat="1">
      <c r="N176" s="59"/>
      <c r="O176" s="59"/>
      <c r="P176" s="59"/>
      <c r="Q176" s="59"/>
      <c r="R176" s="59"/>
      <c r="S176" s="59"/>
      <c r="T176" s="59"/>
      <c r="U176" s="59"/>
      <c r="V176" s="59"/>
      <c r="W176" s="59"/>
      <c r="X176" s="59"/>
      <c r="Y176" s="59"/>
      <c r="Z176" s="59"/>
      <c r="AA176" s="59"/>
      <c r="AB176" s="59"/>
      <c r="AC176" s="59"/>
      <c r="AD176" s="59"/>
      <c r="AE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59"/>
      <c r="CY176" s="59"/>
      <c r="CZ176" s="59"/>
      <c r="DA176" s="59"/>
      <c r="DB176" s="59"/>
      <c r="DC176" s="59"/>
      <c r="DD176" s="59"/>
      <c r="DE176" s="59"/>
      <c r="DF176" s="59"/>
      <c r="DG176" s="59"/>
      <c r="DH176" s="59"/>
      <c r="DI176" s="59"/>
      <c r="DJ176" s="59"/>
      <c r="DK176" s="59"/>
      <c r="DL176" s="59"/>
      <c r="DM176" s="59"/>
      <c r="DN176" s="59"/>
      <c r="DO176" s="59"/>
      <c r="DP176" s="59"/>
      <c r="DQ176" s="59"/>
      <c r="DR176" s="59"/>
      <c r="DS176" s="59"/>
      <c r="DT176" s="59"/>
      <c r="DU176" s="59"/>
      <c r="DV176" s="59"/>
      <c r="DW176" s="59"/>
      <c r="DX176" s="59"/>
      <c r="DY176" s="59"/>
      <c r="DZ176" s="59"/>
      <c r="EA176" s="59"/>
    </row>
    <row r="177" spans="14:131" s="60" customFormat="1">
      <c r="N177" s="59"/>
      <c r="O177" s="59"/>
      <c r="P177" s="59"/>
      <c r="Q177" s="59"/>
      <c r="R177" s="59"/>
      <c r="S177" s="59"/>
      <c r="T177" s="59"/>
      <c r="U177" s="59"/>
      <c r="V177" s="59"/>
      <c r="W177" s="59"/>
      <c r="X177" s="59"/>
      <c r="Y177" s="59"/>
      <c r="Z177" s="59"/>
      <c r="AA177" s="59"/>
      <c r="AB177" s="59"/>
      <c r="AC177" s="59"/>
      <c r="AD177" s="59"/>
      <c r="AE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59"/>
      <c r="CY177" s="59"/>
      <c r="CZ177" s="59"/>
      <c r="DA177" s="59"/>
      <c r="DB177" s="59"/>
      <c r="DC177" s="59"/>
      <c r="DD177" s="59"/>
      <c r="DE177" s="59"/>
      <c r="DF177" s="59"/>
      <c r="DG177" s="59"/>
      <c r="DH177" s="59"/>
      <c r="DI177" s="59"/>
      <c r="DJ177" s="59"/>
      <c r="DK177" s="59"/>
      <c r="DL177" s="59"/>
      <c r="DM177" s="59"/>
      <c r="DN177" s="59"/>
      <c r="DO177" s="59"/>
      <c r="DP177" s="59"/>
      <c r="DQ177" s="59"/>
      <c r="DR177" s="59"/>
      <c r="DS177" s="59"/>
      <c r="DT177" s="59"/>
      <c r="DU177" s="59"/>
      <c r="DV177" s="59"/>
      <c r="DW177" s="59"/>
      <c r="DX177" s="59"/>
      <c r="DY177" s="59"/>
      <c r="DZ177" s="59"/>
      <c r="EA177" s="59"/>
    </row>
    <row r="178" spans="14:131" s="60" customFormat="1">
      <c r="N178" s="59"/>
      <c r="O178" s="59"/>
      <c r="P178" s="59"/>
      <c r="Q178" s="59"/>
      <c r="R178" s="59"/>
      <c r="S178" s="59"/>
      <c r="T178" s="59"/>
      <c r="U178" s="59"/>
      <c r="V178" s="59"/>
      <c r="W178" s="59"/>
      <c r="X178" s="59"/>
      <c r="Y178" s="59"/>
      <c r="Z178" s="59"/>
      <c r="AA178" s="59"/>
      <c r="AB178" s="59"/>
      <c r="AC178" s="59"/>
      <c r="AD178" s="59"/>
      <c r="AE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59"/>
      <c r="CY178" s="59"/>
      <c r="CZ178" s="59"/>
      <c r="DA178" s="59"/>
      <c r="DB178" s="59"/>
      <c r="DC178" s="59"/>
      <c r="DD178" s="59"/>
      <c r="DE178" s="59"/>
      <c r="DF178" s="59"/>
      <c r="DG178" s="59"/>
      <c r="DH178" s="59"/>
      <c r="DI178" s="59"/>
      <c r="DJ178" s="59"/>
      <c r="DK178" s="59"/>
      <c r="DL178" s="59"/>
      <c r="DM178" s="59"/>
      <c r="DN178" s="59"/>
      <c r="DO178" s="59"/>
      <c r="DP178" s="59"/>
      <c r="DQ178" s="59"/>
      <c r="DR178" s="59"/>
      <c r="DS178" s="59"/>
      <c r="DT178" s="59"/>
      <c r="DU178" s="59"/>
      <c r="DV178" s="59"/>
      <c r="DW178" s="59"/>
      <c r="DX178" s="59"/>
      <c r="DY178" s="59"/>
      <c r="DZ178" s="59"/>
      <c r="EA178" s="59"/>
    </row>
    <row r="179" spans="14:131" s="60" customFormat="1">
      <c r="N179" s="59"/>
      <c r="O179" s="59"/>
      <c r="P179" s="59"/>
      <c r="Q179" s="59"/>
      <c r="R179" s="59"/>
      <c r="S179" s="59"/>
      <c r="T179" s="59"/>
      <c r="U179" s="59"/>
      <c r="V179" s="59"/>
      <c r="W179" s="59"/>
      <c r="X179" s="59"/>
      <c r="Y179" s="59"/>
      <c r="Z179" s="59"/>
      <c r="AA179" s="59"/>
      <c r="AB179" s="59"/>
      <c r="AC179" s="59"/>
      <c r="AD179" s="59"/>
      <c r="AE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59"/>
      <c r="CS179" s="59"/>
      <c r="CT179" s="59"/>
      <c r="CU179" s="59"/>
      <c r="CV179" s="59"/>
      <c r="CW179" s="59"/>
      <c r="CX179" s="59"/>
      <c r="CY179" s="59"/>
      <c r="CZ179" s="59"/>
      <c r="DA179" s="59"/>
      <c r="DB179" s="59"/>
      <c r="DC179" s="59"/>
      <c r="DD179" s="59"/>
      <c r="DE179" s="59"/>
      <c r="DF179" s="59"/>
      <c r="DG179" s="59"/>
      <c r="DH179" s="59"/>
      <c r="DI179" s="59"/>
      <c r="DJ179" s="59"/>
      <c r="DK179" s="59"/>
      <c r="DL179" s="59"/>
      <c r="DM179" s="59"/>
      <c r="DN179" s="59"/>
      <c r="DO179" s="59"/>
      <c r="DP179" s="59"/>
      <c r="DQ179" s="59"/>
      <c r="DR179" s="59"/>
      <c r="DS179" s="59"/>
      <c r="DT179" s="59"/>
      <c r="DU179" s="59"/>
      <c r="DV179" s="59"/>
      <c r="DW179" s="59"/>
      <c r="DX179" s="59"/>
      <c r="DY179" s="59"/>
      <c r="DZ179" s="59"/>
      <c r="EA179" s="59"/>
    </row>
    <row r="180" spans="14:131" s="60" customFormat="1">
      <c r="N180" s="59"/>
      <c r="O180" s="59"/>
      <c r="P180" s="59"/>
      <c r="Q180" s="59"/>
      <c r="R180" s="59"/>
      <c r="S180" s="59"/>
      <c r="T180" s="59"/>
      <c r="U180" s="59"/>
      <c r="V180" s="59"/>
      <c r="W180" s="59"/>
      <c r="X180" s="59"/>
      <c r="Y180" s="59"/>
      <c r="Z180" s="59"/>
      <c r="AA180" s="59"/>
      <c r="AB180" s="59"/>
      <c r="AC180" s="59"/>
      <c r="AD180" s="59"/>
      <c r="AE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59"/>
      <c r="CS180" s="59"/>
      <c r="CT180" s="59"/>
      <c r="CU180" s="59"/>
      <c r="CV180" s="59"/>
      <c r="CW180" s="59"/>
      <c r="CX180" s="59"/>
      <c r="CY180" s="59"/>
      <c r="CZ180" s="59"/>
      <c r="DA180" s="59"/>
      <c r="DB180" s="59"/>
      <c r="DC180" s="59"/>
      <c r="DD180" s="59"/>
      <c r="DE180" s="59"/>
      <c r="DF180" s="59"/>
      <c r="DG180" s="59"/>
      <c r="DH180" s="59"/>
      <c r="DI180" s="59"/>
      <c r="DJ180" s="59"/>
      <c r="DK180" s="59"/>
      <c r="DL180" s="59"/>
      <c r="DM180" s="59"/>
      <c r="DN180" s="59"/>
      <c r="DO180" s="59"/>
      <c r="DP180" s="59"/>
      <c r="DQ180" s="59"/>
      <c r="DR180" s="59"/>
      <c r="DS180" s="59"/>
      <c r="DT180" s="59"/>
      <c r="DU180" s="59"/>
      <c r="DV180" s="59"/>
      <c r="DW180" s="59"/>
      <c r="DX180" s="59"/>
      <c r="DY180" s="59"/>
      <c r="DZ180" s="59"/>
      <c r="EA180" s="59"/>
    </row>
    <row r="181" spans="14:131" s="60" customFormat="1">
      <c r="N181" s="59"/>
      <c r="O181" s="59"/>
      <c r="P181" s="59"/>
      <c r="Q181" s="59"/>
      <c r="R181" s="59"/>
      <c r="S181" s="59"/>
      <c r="T181" s="59"/>
      <c r="U181" s="59"/>
      <c r="V181" s="59"/>
      <c r="W181" s="59"/>
      <c r="X181" s="59"/>
      <c r="Y181" s="59"/>
      <c r="Z181" s="59"/>
      <c r="AA181" s="59"/>
      <c r="AB181" s="59"/>
      <c r="AC181" s="59"/>
      <c r="AD181" s="59"/>
      <c r="AE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59"/>
      <c r="CY181" s="59"/>
      <c r="CZ181" s="59"/>
      <c r="DA181" s="59"/>
      <c r="DB181" s="59"/>
      <c r="DC181" s="59"/>
      <c r="DD181" s="59"/>
      <c r="DE181" s="59"/>
      <c r="DF181" s="59"/>
      <c r="DG181" s="59"/>
      <c r="DH181" s="59"/>
      <c r="DI181" s="59"/>
      <c r="DJ181" s="59"/>
      <c r="DK181" s="59"/>
      <c r="DL181" s="59"/>
      <c r="DM181" s="59"/>
      <c r="DN181" s="59"/>
      <c r="DO181" s="59"/>
      <c r="DP181" s="59"/>
      <c r="DQ181" s="59"/>
      <c r="DR181" s="59"/>
      <c r="DS181" s="59"/>
      <c r="DT181" s="59"/>
      <c r="DU181" s="59"/>
      <c r="DV181" s="59"/>
      <c r="DW181" s="59"/>
      <c r="DX181" s="59"/>
      <c r="DY181" s="59"/>
      <c r="DZ181" s="59"/>
      <c r="EA181" s="59"/>
    </row>
    <row r="182" spans="14:131" s="60" customFormat="1">
      <c r="N182" s="59"/>
      <c r="O182" s="59"/>
      <c r="P182" s="59"/>
      <c r="Q182" s="59"/>
      <c r="R182" s="59"/>
      <c r="S182" s="59"/>
      <c r="T182" s="59"/>
      <c r="U182" s="59"/>
      <c r="V182" s="59"/>
      <c r="W182" s="59"/>
      <c r="X182" s="59"/>
      <c r="Y182" s="59"/>
      <c r="Z182" s="59"/>
      <c r="AA182" s="59"/>
      <c r="AB182" s="59"/>
      <c r="AC182" s="59"/>
      <c r="AD182" s="59"/>
      <c r="AE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59"/>
      <c r="CY182" s="59"/>
      <c r="CZ182" s="59"/>
      <c r="DA182" s="59"/>
      <c r="DB182" s="59"/>
      <c r="DC182" s="59"/>
      <c r="DD182" s="59"/>
      <c r="DE182" s="59"/>
      <c r="DF182" s="59"/>
      <c r="DG182" s="59"/>
      <c r="DH182" s="59"/>
      <c r="DI182" s="59"/>
      <c r="DJ182" s="59"/>
      <c r="DK182" s="59"/>
      <c r="DL182" s="59"/>
      <c r="DM182" s="59"/>
      <c r="DN182" s="59"/>
      <c r="DO182" s="59"/>
      <c r="DP182" s="59"/>
      <c r="DQ182" s="59"/>
      <c r="DR182" s="59"/>
      <c r="DS182" s="59"/>
      <c r="DT182" s="59"/>
      <c r="DU182" s="59"/>
      <c r="DV182" s="59"/>
      <c r="DW182" s="59"/>
      <c r="DX182" s="59"/>
      <c r="DY182" s="59"/>
      <c r="DZ182" s="59"/>
      <c r="EA182" s="59"/>
    </row>
    <row r="183" spans="14:131" s="60" customFormat="1">
      <c r="N183" s="59"/>
      <c r="O183" s="59"/>
      <c r="P183" s="59"/>
      <c r="Q183" s="59"/>
      <c r="R183" s="59"/>
      <c r="S183" s="59"/>
      <c r="T183" s="59"/>
      <c r="U183" s="59"/>
      <c r="V183" s="59"/>
      <c r="W183" s="59"/>
      <c r="X183" s="59"/>
      <c r="Y183" s="59"/>
      <c r="Z183" s="59"/>
      <c r="AA183" s="59"/>
      <c r="AB183" s="59"/>
      <c r="AC183" s="59"/>
      <c r="AD183" s="59"/>
      <c r="AE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59"/>
      <c r="CY183" s="59"/>
      <c r="CZ183" s="59"/>
      <c r="DA183" s="59"/>
      <c r="DB183" s="59"/>
      <c r="DC183" s="59"/>
      <c r="DD183" s="59"/>
      <c r="DE183" s="59"/>
      <c r="DF183" s="59"/>
      <c r="DG183" s="59"/>
      <c r="DH183" s="59"/>
      <c r="DI183" s="59"/>
      <c r="DJ183" s="59"/>
      <c r="DK183" s="59"/>
      <c r="DL183" s="59"/>
      <c r="DM183" s="59"/>
      <c r="DN183" s="59"/>
      <c r="DO183" s="59"/>
      <c r="DP183" s="59"/>
      <c r="DQ183" s="59"/>
      <c r="DR183" s="59"/>
      <c r="DS183" s="59"/>
      <c r="DT183" s="59"/>
      <c r="DU183" s="59"/>
      <c r="DV183" s="59"/>
      <c r="DW183" s="59"/>
      <c r="DX183" s="59"/>
      <c r="DY183" s="59"/>
      <c r="DZ183" s="59"/>
      <c r="EA183" s="59"/>
    </row>
    <row r="184" spans="14:131" s="60" customFormat="1">
      <c r="N184" s="59"/>
      <c r="O184" s="59"/>
      <c r="P184" s="59"/>
      <c r="Q184" s="59"/>
      <c r="R184" s="59"/>
      <c r="S184" s="59"/>
      <c r="T184" s="59"/>
      <c r="U184" s="59"/>
      <c r="V184" s="59"/>
      <c r="W184" s="59"/>
      <c r="X184" s="59"/>
      <c r="Y184" s="59"/>
      <c r="Z184" s="59"/>
      <c r="AA184" s="59"/>
      <c r="AB184" s="59"/>
      <c r="AC184" s="59"/>
      <c r="AD184" s="59"/>
      <c r="AE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59"/>
      <c r="CS184" s="59"/>
      <c r="CT184" s="59"/>
      <c r="CU184" s="59"/>
      <c r="CV184" s="59"/>
      <c r="CW184" s="59"/>
      <c r="CX184" s="59"/>
      <c r="CY184" s="59"/>
      <c r="CZ184" s="59"/>
      <c r="DA184" s="59"/>
      <c r="DB184" s="59"/>
      <c r="DC184" s="59"/>
      <c r="DD184" s="59"/>
      <c r="DE184" s="59"/>
      <c r="DF184" s="59"/>
      <c r="DG184" s="59"/>
      <c r="DH184" s="59"/>
      <c r="DI184" s="59"/>
      <c r="DJ184" s="59"/>
      <c r="DK184" s="59"/>
      <c r="DL184" s="59"/>
      <c r="DM184" s="59"/>
      <c r="DN184" s="59"/>
      <c r="DO184" s="59"/>
      <c r="DP184" s="59"/>
      <c r="DQ184" s="59"/>
      <c r="DR184" s="59"/>
      <c r="DS184" s="59"/>
      <c r="DT184" s="59"/>
      <c r="DU184" s="59"/>
      <c r="DV184" s="59"/>
      <c r="DW184" s="59"/>
      <c r="DX184" s="59"/>
      <c r="DY184" s="59"/>
      <c r="DZ184" s="59"/>
      <c r="EA184" s="59"/>
    </row>
    <row r="185" spans="14:131" s="60" customFormat="1">
      <c r="N185" s="59"/>
      <c r="O185" s="59"/>
      <c r="P185" s="59"/>
      <c r="Q185" s="59"/>
      <c r="R185" s="59"/>
      <c r="S185" s="59"/>
      <c r="T185" s="59"/>
      <c r="U185" s="59"/>
      <c r="V185" s="59"/>
      <c r="W185" s="59"/>
      <c r="X185" s="59"/>
      <c r="Y185" s="59"/>
      <c r="Z185" s="59"/>
      <c r="AA185" s="59"/>
      <c r="AB185" s="59"/>
      <c r="AC185" s="59"/>
      <c r="AD185" s="59"/>
      <c r="AE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59"/>
      <c r="CY185" s="59"/>
      <c r="CZ185" s="59"/>
      <c r="DA185" s="59"/>
      <c r="DB185" s="59"/>
      <c r="DC185" s="59"/>
      <c r="DD185" s="59"/>
      <c r="DE185" s="59"/>
      <c r="DF185" s="59"/>
      <c r="DG185" s="59"/>
      <c r="DH185" s="59"/>
      <c r="DI185" s="59"/>
      <c r="DJ185" s="59"/>
      <c r="DK185" s="59"/>
      <c r="DL185" s="59"/>
      <c r="DM185" s="59"/>
      <c r="DN185" s="59"/>
      <c r="DO185" s="59"/>
      <c r="DP185" s="59"/>
      <c r="DQ185" s="59"/>
      <c r="DR185" s="59"/>
      <c r="DS185" s="59"/>
      <c r="DT185" s="59"/>
      <c r="DU185" s="59"/>
      <c r="DV185" s="59"/>
      <c r="DW185" s="59"/>
      <c r="DX185" s="59"/>
      <c r="DY185" s="59"/>
      <c r="DZ185" s="59"/>
      <c r="EA185" s="59"/>
    </row>
    <row r="186" spans="14:131" s="60" customFormat="1">
      <c r="N186" s="59"/>
      <c r="O186" s="59"/>
      <c r="P186" s="59"/>
      <c r="Q186" s="59"/>
      <c r="R186" s="59"/>
      <c r="S186" s="59"/>
      <c r="T186" s="59"/>
      <c r="U186" s="59"/>
      <c r="V186" s="59"/>
      <c r="W186" s="59"/>
      <c r="X186" s="59"/>
      <c r="Y186" s="59"/>
      <c r="Z186" s="59"/>
      <c r="AA186" s="59"/>
      <c r="AB186" s="59"/>
      <c r="AC186" s="59"/>
      <c r="AD186" s="59"/>
      <c r="AE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59"/>
      <c r="CY186" s="59"/>
      <c r="CZ186" s="59"/>
      <c r="DA186" s="59"/>
      <c r="DB186" s="59"/>
      <c r="DC186" s="59"/>
      <c r="DD186" s="59"/>
      <c r="DE186" s="59"/>
      <c r="DF186" s="59"/>
      <c r="DG186" s="59"/>
      <c r="DH186" s="59"/>
      <c r="DI186" s="59"/>
      <c r="DJ186" s="59"/>
      <c r="DK186" s="59"/>
      <c r="DL186" s="59"/>
      <c r="DM186" s="59"/>
      <c r="DN186" s="59"/>
      <c r="DO186" s="59"/>
      <c r="DP186" s="59"/>
      <c r="DQ186" s="59"/>
      <c r="DR186" s="59"/>
      <c r="DS186" s="59"/>
      <c r="DT186" s="59"/>
      <c r="DU186" s="59"/>
      <c r="DV186" s="59"/>
      <c r="DW186" s="59"/>
      <c r="DX186" s="59"/>
      <c r="DY186" s="59"/>
      <c r="DZ186" s="59"/>
      <c r="EA186" s="59"/>
    </row>
    <row r="187" spans="14:131" s="60" customFormat="1">
      <c r="N187" s="59"/>
      <c r="O187" s="59"/>
      <c r="P187" s="59"/>
      <c r="Q187" s="59"/>
      <c r="R187" s="59"/>
      <c r="S187" s="59"/>
      <c r="T187" s="59"/>
      <c r="U187" s="59"/>
      <c r="V187" s="59"/>
      <c r="W187" s="59"/>
      <c r="X187" s="59"/>
      <c r="Y187" s="59"/>
      <c r="Z187" s="59"/>
      <c r="AA187" s="59"/>
      <c r="AB187" s="59"/>
      <c r="AC187" s="59"/>
      <c r="AD187" s="59"/>
      <c r="AE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59"/>
      <c r="DW187" s="59"/>
      <c r="DX187" s="59"/>
      <c r="DY187" s="59"/>
      <c r="DZ187" s="59"/>
      <c r="EA187" s="59"/>
    </row>
    <row r="188" spans="14:131" s="60" customFormat="1">
      <c r="N188" s="59"/>
      <c r="O188" s="59"/>
      <c r="P188" s="59"/>
      <c r="Q188" s="59"/>
      <c r="R188" s="59"/>
      <c r="S188" s="59"/>
      <c r="T188" s="59"/>
      <c r="U188" s="59"/>
      <c r="V188" s="59"/>
      <c r="W188" s="59"/>
      <c r="X188" s="59"/>
      <c r="Y188" s="59"/>
      <c r="Z188" s="59"/>
      <c r="AA188" s="59"/>
      <c r="AB188" s="59"/>
      <c r="AC188" s="59"/>
      <c r="AD188" s="59"/>
      <c r="AE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9"/>
      <c r="DF188" s="59"/>
      <c r="DG188" s="59"/>
      <c r="DH188" s="59"/>
      <c r="DI188" s="59"/>
      <c r="DJ188" s="59"/>
      <c r="DK188" s="59"/>
      <c r="DL188" s="59"/>
      <c r="DM188" s="59"/>
      <c r="DN188" s="59"/>
      <c r="DO188" s="59"/>
      <c r="DP188" s="59"/>
      <c r="DQ188" s="59"/>
      <c r="DR188" s="59"/>
      <c r="DS188" s="59"/>
      <c r="DT188" s="59"/>
      <c r="DU188" s="59"/>
      <c r="DV188" s="59"/>
      <c r="DW188" s="59"/>
      <c r="DX188" s="59"/>
      <c r="DY188" s="59"/>
      <c r="DZ188" s="59"/>
      <c r="EA188" s="59"/>
    </row>
    <row r="189" spans="14:131" s="60" customFormat="1">
      <c r="N189" s="59"/>
      <c r="O189" s="59"/>
      <c r="P189" s="59"/>
      <c r="Q189" s="59"/>
      <c r="R189" s="59"/>
      <c r="S189" s="59"/>
      <c r="T189" s="59"/>
      <c r="U189" s="59"/>
      <c r="V189" s="59"/>
      <c r="W189" s="59"/>
      <c r="X189" s="59"/>
      <c r="Y189" s="59"/>
      <c r="Z189" s="59"/>
      <c r="AA189" s="59"/>
      <c r="AB189" s="59"/>
      <c r="AC189" s="59"/>
      <c r="AD189" s="59"/>
      <c r="AE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59"/>
      <c r="CY189" s="59"/>
      <c r="CZ189" s="59"/>
      <c r="DA189" s="59"/>
      <c r="DB189" s="59"/>
      <c r="DC189" s="59"/>
      <c r="DD189" s="59"/>
      <c r="DE189" s="59"/>
      <c r="DF189" s="59"/>
      <c r="DG189" s="59"/>
      <c r="DH189" s="59"/>
      <c r="DI189" s="59"/>
      <c r="DJ189" s="59"/>
      <c r="DK189" s="59"/>
      <c r="DL189" s="59"/>
      <c r="DM189" s="59"/>
      <c r="DN189" s="59"/>
      <c r="DO189" s="59"/>
      <c r="DP189" s="59"/>
      <c r="DQ189" s="59"/>
      <c r="DR189" s="59"/>
      <c r="DS189" s="59"/>
      <c r="DT189" s="59"/>
      <c r="DU189" s="59"/>
      <c r="DV189" s="59"/>
      <c r="DW189" s="59"/>
      <c r="DX189" s="59"/>
      <c r="DY189" s="59"/>
      <c r="DZ189" s="59"/>
      <c r="EA189" s="59"/>
    </row>
    <row r="190" spans="14:131" s="60" customFormat="1">
      <c r="N190" s="59"/>
      <c r="O190" s="59"/>
      <c r="P190" s="59"/>
      <c r="Q190" s="59"/>
      <c r="R190" s="59"/>
      <c r="S190" s="59"/>
      <c r="T190" s="59"/>
      <c r="U190" s="59"/>
      <c r="V190" s="59"/>
      <c r="W190" s="59"/>
      <c r="X190" s="59"/>
      <c r="Y190" s="59"/>
      <c r="Z190" s="59"/>
      <c r="AA190" s="59"/>
      <c r="AB190" s="59"/>
      <c r="AC190" s="59"/>
      <c r="AD190" s="59"/>
      <c r="AE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59"/>
      <c r="CY190" s="59"/>
      <c r="CZ190" s="59"/>
      <c r="DA190" s="59"/>
      <c r="DB190" s="59"/>
      <c r="DC190" s="59"/>
      <c r="DD190" s="59"/>
      <c r="DE190" s="59"/>
      <c r="DF190" s="59"/>
      <c r="DG190" s="59"/>
      <c r="DH190" s="59"/>
      <c r="DI190" s="59"/>
      <c r="DJ190" s="59"/>
      <c r="DK190" s="59"/>
      <c r="DL190" s="59"/>
      <c r="DM190" s="59"/>
      <c r="DN190" s="59"/>
      <c r="DO190" s="59"/>
      <c r="DP190" s="59"/>
      <c r="DQ190" s="59"/>
      <c r="DR190" s="59"/>
      <c r="DS190" s="59"/>
      <c r="DT190" s="59"/>
      <c r="DU190" s="59"/>
      <c r="DV190" s="59"/>
      <c r="DW190" s="59"/>
      <c r="DX190" s="59"/>
      <c r="DY190" s="59"/>
      <c r="DZ190" s="59"/>
      <c r="EA190" s="59"/>
    </row>
    <row r="191" spans="14:131" s="60" customFormat="1">
      <c r="N191" s="59"/>
      <c r="O191" s="59"/>
      <c r="P191" s="59"/>
      <c r="Q191" s="59"/>
      <c r="R191" s="59"/>
      <c r="S191" s="59"/>
      <c r="T191" s="59"/>
      <c r="U191" s="59"/>
      <c r="V191" s="59"/>
      <c r="W191" s="59"/>
      <c r="X191" s="59"/>
      <c r="Y191" s="59"/>
      <c r="Z191" s="59"/>
      <c r="AA191" s="59"/>
      <c r="AB191" s="59"/>
      <c r="AC191" s="59"/>
      <c r="AD191" s="59"/>
      <c r="AE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59"/>
      <c r="CY191" s="59"/>
      <c r="CZ191" s="59"/>
      <c r="DA191" s="59"/>
      <c r="DB191" s="59"/>
      <c r="DC191" s="59"/>
      <c r="DD191" s="59"/>
      <c r="DE191" s="59"/>
      <c r="DF191" s="59"/>
      <c r="DG191" s="59"/>
      <c r="DH191" s="59"/>
      <c r="DI191" s="59"/>
      <c r="DJ191" s="59"/>
      <c r="DK191" s="59"/>
      <c r="DL191" s="59"/>
      <c r="DM191" s="59"/>
      <c r="DN191" s="59"/>
      <c r="DO191" s="59"/>
      <c r="DP191" s="59"/>
      <c r="DQ191" s="59"/>
      <c r="DR191" s="59"/>
      <c r="DS191" s="59"/>
      <c r="DT191" s="59"/>
      <c r="DU191" s="59"/>
      <c r="DV191" s="59"/>
      <c r="DW191" s="59"/>
      <c r="DX191" s="59"/>
      <c r="DY191" s="59"/>
      <c r="DZ191" s="59"/>
      <c r="EA191" s="59"/>
    </row>
    <row r="192" spans="14:131" s="60" customFormat="1">
      <c r="N192" s="59"/>
      <c r="O192" s="59"/>
      <c r="P192" s="59"/>
      <c r="Q192" s="59"/>
      <c r="R192" s="59"/>
      <c r="S192" s="59"/>
      <c r="T192" s="59"/>
      <c r="U192" s="59"/>
      <c r="V192" s="59"/>
      <c r="W192" s="59"/>
      <c r="X192" s="59"/>
      <c r="Y192" s="59"/>
      <c r="Z192" s="59"/>
      <c r="AA192" s="59"/>
      <c r="AB192" s="59"/>
      <c r="AC192" s="59"/>
      <c r="AD192" s="59"/>
      <c r="AE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59"/>
      <c r="CY192" s="59"/>
      <c r="CZ192" s="59"/>
      <c r="DA192" s="59"/>
      <c r="DB192" s="59"/>
      <c r="DC192" s="59"/>
      <c r="DD192" s="59"/>
      <c r="DE192" s="59"/>
      <c r="DF192" s="59"/>
      <c r="DG192" s="59"/>
      <c r="DH192" s="59"/>
      <c r="DI192" s="59"/>
      <c r="DJ192" s="59"/>
      <c r="DK192" s="59"/>
      <c r="DL192" s="59"/>
      <c r="DM192" s="59"/>
      <c r="DN192" s="59"/>
      <c r="DO192" s="59"/>
      <c r="DP192" s="59"/>
      <c r="DQ192" s="59"/>
      <c r="DR192" s="59"/>
      <c r="DS192" s="59"/>
      <c r="DT192" s="59"/>
      <c r="DU192" s="59"/>
      <c r="DV192" s="59"/>
      <c r="DW192" s="59"/>
      <c r="DX192" s="59"/>
      <c r="DY192" s="59"/>
      <c r="DZ192" s="59"/>
      <c r="EA192" s="59"/>
    </row>
    <row r="193" spans="14:131" s="60" customFormat="1">
      <c r="N193" s="59"/>
      <c r="O193" s="59"/>
      <c r="P193" s="59"/>
      <c r="Q193" s="59"/>
      <c r="R193" s="59"/>
      <c r="S193" s="59"/>
      <c r="T193" s="59"/>
      <c r="U193" s="59"/>
      <c r="V193" s="59"/>
      <c r="W193" s="59"/>
      <c r="X193" s="59"/>
      <c r="Y193" s="59"/>
      <c r="Z193" s="59"/>
      <c r="AA193" s="59"/>
      <c r="AB193" s="59"/>
      <c r="AC193" s="59"/>
      <c r="AD193" s="59"/>
      <c r="AE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59"/>
      <c r="CS193" s="59"/>
      <c r="CT193" s="59"/>
      <c r="CU193" s="59"/>
      <c r="CV193" s="59"/>
      <c r="CW193" s="59"/>
      <c r="CX193" s="59"/>
      <c r="CY193" s="59"/>
      <c r="CZ193" s="59"/>
      <c r="DA193" s="59"/>
      <c r="DB193" s="59"/>
      <c r="DC193" s="59"/>
      <c r="DD193" s="59"/>
      <c r="DE193" s="59"/>
      <c r="DF193" s="59"/>
      <c r="DG193" s="59"/>
      <c r="DH193" s="59"/>
      <c r="DI193" s="59"/>
      <c r="DJ193" s="59"/>
      <c r="DK193" s="59"/>
      <c r="DL193" s="59"/>
      <c r="DM193" s="59"/>
      <c r="DN193" s="59"/>
      <c r="DO193" s="59"/>
      <c r="DP193" s="59"/>
      <c r="DQ193" s="59"/>
      <c r="DR193" s="59"/>
      <c r="DS193" s="59"/>
      <c r="DT193" s="59"/>
      <c r="DU193" s="59"/>
      <c r="DV193" s="59"/>
      <c r="DW193" s="59"/>
      <c r="DX193" s="59"/>
      <c r="DY193" s="59"/>
      <c r="DZ193" s="59"/>
      <c r="EA193" s="59"/>
    </row>
    <row r="194" spans="14:131" s="60" customFormat="1">
      <c r="N194" s="59"/>
      <c r="O194" s="59"/>
      <c r="P194" s="59"/>
      <c r="Q194" s="59"/>
      <c r="R194" s="59"/>
      <c r="S194" s="59"/>
      <c r="T194" s="59"/>
      <c r="U194" s="59"/>
      <c r="V194" s="59"/>
      <c r="W194" s="59"/>
      <c r="X194" s="59"/>
      <c r="Y194" s="59"/>
      <c r="Z194" s="59"/>
      <c r="AA194" s="59"/>
      <c r="AB194" s="59"/>
      <c r="AC194" s="59"/>
      <c r="AD194" s="59"/>
      <c r="AE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59"/>
      <c r="CS194" s="59"/>
      <c r="CT194" s="59"/>
      <c r="CU194" s="59"/>
      <c r="CV194" s="59"/>
      <c r="CW194" s="59"/>
      <c r="CX194" s="59"/>
      <c r="CY194" s="59"/>
      <c r="CZ194" s="59"/>
      <c r="DA194" s="59"/>
      <c r="DB194" s="59"/>
      <c r="DC194" s="59"/>
      <c r="DD194" s="59"/>
      <c r="DE194" s="59"/>
      <c r="DF194" s="59"/>
      <c r="DG194" s="59"/>
      <c r="DH194" s="59"/>
      <c r="DI194" s="59"/>
      <c r="DJ194" s="59"/>
      <c r="DK194" s="59"/>
      <c r="DL194" s="59"/>
      <c r="DM194" s="59"/>
      <c r="DN194" s="59"/>
      <c r="DO194" s="59"/>
      <c r="DP194" s="59"/>
      <c r="DQ194" s="59"/>
      <c r="DR194" s="59"/>
      <c r="DS194" s="59"/>
      <c r="DT194" s="59"/>
      <c r="DU194" s="59"/>
      <c r="DV194" s="59"/>
      <c r="DW194" s="59"/>
      <c r="DX194" s="59"/>
      <c r="DY194" s="59"/>
      <c r="DZ194" s="59"/>
      <c r="EA194" s="59"/>
    </row>
    <row r="195" spans="14:131" s="60" customFormat="1">
      <c r="N195" s="59"/>
      <c r="O195" s="59"/>
      <c r="P195" s="59"/>
      <c r="Q195" s="59"/>
      <c r="R195" s="59"/>
      <c r="S195" s="59"/>
      <c r="T195" s="59"/>
      <c r="U195" s="59"/>
      <c r="V195" s="59"/>
      <c r="W195" s="59"/>
      <c r="X195" s="59"/>
      <c r="Y195" s="59"/>
      <c r="Z195" s="59"/>
      <c r="AA195" s="59"/>
      <c r="AB195" s="59"/>
      <c r="AC195" s="59"/>
      <c r="AD195" s="59"/>
      <c r="AE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59"/>
      <c r="CS195" s="59"/>
      <c r="CT195" s="59"/>
      <c r="CU195" s="59"/>
      <c r="CV195" s="59"/>
      <c r="CW195" s="59"/>
      <c r="CX195" s="59"/>
      <c r="CY195" s="59"/>
      <c r="CZ195" s="59"/>
      <c r="DA195" s="59"/>
      <c r="DB195" s="59"/>
      <c r="DC195" s="59"/>
      <c r="DD195" s="59"/>
      <c r="DE195" s="59"/>
      <c r="DF195" s="59"/>
      <c r="DG195" s="59"/>
      <c r="DH195" s="59"/>
      <c r="DI195" s="59"/>
      <c r="DJ195" s="59"/>
      <c r="DK195" s="59"/>
      <c r="DL195" s="59"/>
      <c r="DM195" s="59"/>
      <c r="DN195" s="59"/>
      <c r="DO195" s="59"/>
      <c r="DP195" s="59"/>
      <c r="DQ195" s="59"/>
      <c r="DR195" s="59"/>
      <c r="DS195" s="59"/>
      <c r="DT195" s="59"/>
      <c r="DU195" s="59"/>
      <c r="DV195" s="59"/>
      <c r="DW195" s="59"/>
      <c r="DX195" s="59"/>
      <c r="DY195" s="59"/>
      <c r="DZ195" s="59"/>
      <c r="EA195" s="59"/>
    </row>
    <row r="196" spans="14:131" s="60" customFormat="1">
      <c r="N196" s="59"/>
      <c r="O196" s="59"/>
      <c r="P196" s="59"/>
      <c r="Q196" s="59"/>
      <c r="R196" s="59"/>
      <c r="S196" s="59"/>
      <c r="T196" s="59"/>
      <c r="U196" s="59"/>
      <c r="V196" s="59"/>
      <c r="W196" s="59"/>
      <c r="X196" s="59"/>
      <c r="Y196" s="59"/>
      <c r="Z196" s="59"/>
      <c r="AA196" s="59"/>
      <c r="AB196" s="59"/>
      <c r="AC196" s="59"/>
      <c r="AD196" s="59"/>
      <c r="AE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59"/>
      <c r="CS196" s="59"/>
      <c r="CT196" s="59"/>
      <c r="CU196" s="59"/>
      <c r="CV196" s="59"/>
      <c r="CW196" s="59"/>
      <c r="CX196" s="59"/>
      <c r="CY196" s="59"/>
      <c r="CZ196" s="59"/>
      <c r="DA196" s="59"/>
      <c r="DB196" s="59"/>
      <c r="DC196" s="59"/>
      <c r="DD196" s="59"/>
      <c r="DE196" s="59"/>
      <c r="DF196" s="59"/>
      <c r="DG196" s="59"/>
      <c r="DH196" s="59"/>
      <c r="DI196" s="59"/>
      <c r="DJ196" s="59"/>
      <c r="DK196" s="59"/>
      <c r="DL196" s="59"/>
      <c r="DM196" s="59"/>
      <c r="DN196" s="59"/>
      <c r="DO196" s="59"/>
      <c r="DP196" s="59"/>
      <c r="DQ196" s="59"/>
      <c r="DR196" s="59"/>
      <c r="DS196" s="59"/>
      <c r="DT196" s="59"/>
      <c r="DU196" s="59"/>
      <c r="DV196" s="59"/>
      <c r="DW196" s="59"/>
      <c r="DX196" s="59"/>
      <c r="DY196" s="59"/>
      <c r="DZ196" s="59"/>
      <c r="EA196" s="59"/>
    </row>
    <row r="197" spans="14:131" s="60" customFormat="1">
      <c r="N197" s="59"/>
      <c r="O197" s="59"/>
      <c r="P197" s="59"/>
      <c r="Q197" s="59"/>
      <c r="R197" s="59"/>
      <c r="S197" s="59"/>
      <c r="T197" s="59"/>
      <c r="U197" s="59"/>
      <c r="V197" s="59"/>
      <c r="W197" s="59"/>
      <c r="X197" s="59"/>
      <c r="Y197" s="59"/>
      <c r="Z197" s="59"/>
      <c r="AA197" s="59"/>
      <c r="AB197" s="59"/>
      <c r="AC197" s="59"/>
      <c r="AD197" s="59"/>
      <c r="AE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59"/>
      <c r="CS197" s="59"/>
      <c r="CT197" s="59"/>
      <c r="CU197" s="59"/>
      <c r="CV197" s="59"/>
      <c r="CW197" s="59"/>
      <c r="CX197" s="59"/>
      <c r="CY197" s="59"/>
      <c r="CZ197" s="59"/>
      <c r="DA197" s="59"/>
      <c r="DB197" s="59"/>
      <c r="DC197" s="59"/>
      <c r="DD197" s="59"/>
      <c r="DE197" s="59"/>
      <c r="DF197" s="59"/>
      <c r="DG197" s="59"/>
      <c r="DH197" s="59"/>
      <c r="DI197" s="59"/>
      <c r="DJ197" s="59"/>
      <c r="DK197" s="59"/>
      <c r="DL197" s="59"/>
      <c r="DM197" s="59"/>
      <c r="DN197" s="59"/>
      <c r="DO197" s="59"/>
      <c r="DP197" s="59"/>
      <c r="DQ197" s="59"/>
      <c r="DR197" s="59"/>
      <c r="DS197" s="59"/>
      <c r="DT197" s="59"/>
      <c r="DU197" s="59"/>
      <c r="DV197" s="59"/>
      <c r="DW197" s="59"/>
      <c r="DX197" s="59"/>
      <c r="DY197" s="59"/>
      <c r="DZ197" s="59"/>
      <c r="EA197" s="59"/>
    </row>
    <row r="198" spans="14:131" s="60" customFormat="1">
      <c r="N198" s="59"/>
      <c r="O198" s="59"/>
      <c r="P198" s="59"/>
      <c r="Q198" s="59"/>
      <c r="R198" s="59"/>
      <c r="S198" s="59"/>
      <c r="T198" s="59"/>
      <c r="U198" s="59"/>
      <c r="V198" s="59"/>
      <c r="W198" s="59"/>
      <c r="X198" s="59"/>
      <c r="Y198" s="59"/>
      <c r="Z198" s="59"/>
      <c r="AA198" s="59"/>
      <c r="AB198" s="59"/>
      <c r="AC198" s="59"/>
      <c r="AD198" s="59"/>
      <c r="AE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59"/>
      <c r="CS198" s="59"/>
      <c r="CT198" s="59"/>
      <c r="CU198" s="59"/>
      <c r="CV198" s="59"/>
      <c r="CW198" s="59"/>
      <c r="CX198" s="59"/>
      <c r="CY198" s="59"/>
      <c r="CZ198" s="59"/>
      <c r="DA198" s="59"/>
      <c r="DB198" s="59"/>
      <c r="DC198" s="59"/>
      <c r="DD198" s="59"/>
      <c r="DE198" s="59"/>
      <c r="DF198" s="59"/>
      <c r="DG198" s="59"/>
      <c r="DH198" s="59"/>
      <c r="DI198" s="59"/>
      <c r="DJ198" s="59"/>
      <c r="DK198" s="59"/>
      <c r="DL198" s="59"/>
      <c r="DM198" s="59"/>
      <c r="DN198" s="59"/>
      <c r="DO198" s="59"/>
      <c r="DP198" s="59"/>
      <c r="DQ198" s="59"/>
      <c r="DR198" s="59"/>
      <c r="DS198" s="59"/>
      <c r="DT198" s="59"/>
      <c r="DU198" s="59"/>
      <c r="DV198" s="59"/>
      <c r="DW198" s="59"/>
      <c r="DX198" s="59"/>
      <c r="DY198" s="59"/>
      <c r="DZ198" s="59"/>
      <c r="EA198" s="59"/>
    </row>
    <row r="199" spans="14:131" s="60" customFormat="1">
      <c r="N199" s="59"/>
      <c r="O199" s="59"/>
      <c r="P199" s="59"/>
      <c r="Q199" s="59"/>
      <c r="R199" s="59"/>
      <c r="S199" s="59"/>
      <c r="T199" s="59"/>
      <c r="U199" s="59"/>
      <c r="V199" s="59"/>
      <c r="W199" s="59"/>
      <c r="X199" s="59"/>
      <c r="Y199" s="59"/>
      <c r="Z199" s="59"/>
      <c r="AA199" s="59"/>
      <c r="AB199" s="59"/>
      <c r="AC199" s="59"/>
      <c r="AD199" s="59"/>
      <c r="AE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59"/>
      <c r="CS199" s="59"/>
      <c r="CT199" s="59"/>
      <c r="CU199" s="59"/>
      <c r="CV199" s="59"/>
      <c r="CW199" s="59"/>
      <c r="CX199" s="59"/>
      <c r="CY199" s="59"/>
      <c r="CZ199" s="59"/>
      <c r="DA199" s="59"/>
      <c r="DB199" s="59"/>
      <c r="DC199" s="59"/>
      <c r="DD199" s="59"/>
      <c r="DE199" s="59"/>
      <c r="DF199" s="59"/>
      <c r="DG199" s="59"/>
      <c r="DH199" s="59"/>
      <c r="DI199" s="59"/>
      <c r="DJ199" s="59"/>
      <c r="DK199" s="59"/>
      <c r="DL199" s="59"/>
      <c r="DM199" s="59"/>
      <c r="DN199" s="59"/>
      <c r="DO199" s="59"/>
      <c r="DP199" s="59"/>
      <c r="DQ199" s="59"/>
      <c r="DR199" s="59"/>
      <c r="DS199" s="59"/>
      <c r="DT199" s="59"/>
      <c r="DU199" s="59"/>
      <c r="DV199" s="59"/>
      <c r="DW199" s="59"/>
      <c r="DX199" s="59"/>
      <c r="DY199" s="59"/>
      <c r="DZ199" s="59"/>
      <c r="EA199" s="59"/>
    </row>
    <row r="200" spans="14:131" s="60" customFormat="1">
      <c r="N200" s="59"/>
      <c r="O200" s="59"/>
      <c r="P200" s="59"/>
      <c r="Q200" s="59"/>
      <c r="R200" s="59"/>
      <c r="S200" s="59"/>
      <c r="T200" s="59"/>
      <c r="U200" s="59"/>
      <c r="V200" s="59"/>
      <c r="W200" s="59"/>
      <c r="X200" s="59"/>
      <c r="Y200" s="59"/>
      <c r="Z200" s="59"/>
      <c r="AA200" s="59"/>
      <c r="AB200" s="59"/>
      <c r="AC200" s="59"/>
      <c r="AD200" s="59"/>
      <c r="AE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59"/>
      <c r="CS200" s="59"/>
      <c r="CT200" s="59"/>
      <c r="CU200" s="59"/>
      <c r="CV200" s="59"/>
      <c r="CW200" s="59"/>
      <c r="CX200" s="59"/>
      <c r="CY200" s="59"/>
      <c r="CZ200" s="59"/>
      <c r="DA200" s="59"/>
      <c r="DB200" s="59"/>
      <c r="DC200" s="59"/>
      <c r="DD200" s="59"/>
      <c r="DE200" s="59"/>
      <c r="DF200" s="59"/>
      <c r="DG200" s="59"/>
      <c r="DH200" s="59"/>
      <c r="DI200" s="59"/>
      <c r="DJ200" s="59"/>
      <c r="DK200" s="59"/>
      <c r="DL200" s="59"/>
      <c r="DM200" s="59"/>
      <c r="DN200" s="59"/>
      <c r="DO200" s="59"/>
      <c r="DP200" s="59"/>
      <c r="DQ200" s="59"/>
      <c r="DR200" s="59"/>
      <c r="DS200" s="59"/>
      <c r="DT200" s="59"/>
      <c r="DU200" s="59"/>
      <c r="DV200" s="59"/>
      <c r="DW200" s="59"/>
      <c r="DX200" s="59"/>
      <c r="DY200" s="59"/>
      <c r="DZ200" s="59"/>
      <c r="EA200" s="59"/>
    </row>
    <row r="201" spans="14:131" s="60" customFormat="1">
      <c r="N201" s="59"/>
      <c r="O201" s="59"/>
      <c r="P201" s="59"/>
      <c r="Q201" s="59"/>
      <c r="R201" s="59"/>
      <c r="S201" s="59"/>
      <c r="T201" s="59"/>
      <c r="U201" s="59"/>
      <c r="V201" s="59"/>
      <c r="W201" s="59"/>
      <c r="X201" s="59"/>
      <c r="Y201" s="59"/>
      <c r="Z201" s="59"/>
      <c r="AA201" s="59"/>
      <c r="AB201" s="59"/>
      <c r="AC201" s="59"/>
      <c r="AD201" s="59"/>
      <c r="AE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59"/>
      <c r="CS201" s="59"/>
      <c r="CT201" s="59"/>
      <c r="CU201" s="59"/>
      <c r="CV201" s="59"/>
      <c r="CW201" s="59"/>
      <c r="CX201" s="59"/>
      <c r="CY201" s="59"/>
      <c r="CZ201" s="59"/>
      <c r="DA201" s="59"/>
      <c r="DB201" s="59"/>
      <c r="DC201" s="59"/>
      <c r="DD201" s="59"/>
      <c r="DE201" s="59"/>
      <c r="DF201" s="59"/>
      <c r="DG201" s="59"/>
      <c r="DH201" s="59"/>
      <c r="DI201" s="59"/>
      <c r="DJ201" s="59"/>
      <c r="DK201" s="59"/>
      <c r="DL201" s="59"/>
      <c r="DM201" s="59"/>
      <c r="DN201" s="59"/>
      <c r="DO201" s="59"/>
      <c r="DP201" s="59"/>
      <c r="DQ201" s="59"/>
      <c r="DR201" s="59"/>
      <c r="DS201" s="59"/>
      <c r="DT201" s="59"/>
      <c r="DU201" s="59"/>
      <c r="DV201" s="59"/>
      <c r="DW201" s="59"/>
      <c r="DX201" s="59"/>
      <c r="DY201" s="59"/>
      <c r="DZ201" s="59"/>
      <c r="EA201" s="59"/>
    </row>
    <row r="202" spans="14:131" s="60" customFormat="1">
      <c r="N202" s="59"/>
      <c r="O202" s="59"/>
      <c r="P202" s="59"/>
      <c r="Q202" s="59"/>
      <c r="R202" s="59"/>
      <c r="S202" s="59"/>
      <c r="T202" s="59"/>
      <c r="U202" s="59"/>
      <c r="V202" s="59"/>
      <c r="W202" s="59"/>
      <c r="X202" s="59"/>
      <c r="Y202" s="59"/>
      <c r="Z202" s="59"/>
      <c r="AA202" s="59"/>
      <c r="AB202" s="59"/>
      <c r="AC202" s="59"/>
      <c r="AD202" s="59"/>
      <c r="AE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59"/>
      <c r="CS202" s="59"/>
      <c r="CT202" s="59"/>
      <c r="CU202" s="59"/>
      <c r="CV202" s="59"/>
      <c r="CW202" s="59"/>
      <c r="CX202" s="59"/>
      <c r="CY202" s="59"/>
      <c r="CZ202" s="59"/>
      <c r="DA202" s="59"/>
      <c r="DB202" s="59"/>
      <c r="DC202" s="59"/>
      <c r="DD202" s="59"/>
      <c r="DE202" s="59"/>
      <c r="DF202" s="59"/>
      <c r="DG202" s="59"/>
      <c r="DH202" s="59"/>
      <c r="DI202" s="59"/>
      <c r="DJ202" s="59"/>
      <c r="DK202" s="59"/>
      <c r="DL202" s="59"/>
      <c r="DM202" s="59"/>
      <c r="DN202" s="59"/>
      <c r="DO202" s="59"/>
      <c r="DP202" s="59"/>
      <c r="DQ202" s="59"/>
      <c r="DR202" s="59"/>
      <c r="DS202" s="59"/>
      <c r="DT202" s="59"/>
      <c r="DU202" s="59"/>
      <c r="DV202" s="59"/>
      <c r="DW202" s="59"/>
      <c r="DX202" s="59"/>
      <c r="DY202" s="59"/>
      <c r="DZ202" s="59"/>
      <c r="EA202" s="59"/>
    </row>
    <row r="203" spans="14:131" s="60" customFormat="1">
      <c r="N203" s="59"/>
      <c r="O203" s="59"/>
      <c r="P203" s="59"/>
      <c r="Q203" s="59"/>
      <c r="R203" s="59"/>
      <c r="S203" s="59"/>
      <c r="T203" s="59"/>
      <c r="U203" s="59"/>
      <c r="V203" s="59"/>
      <c r="W203" s="59"/>
      <c r="X203" s="59"/>
      <c r="Y203" s="59"/>
      <c r="Z203" s="59"/>
      <c r="AA203" s="59"/>
      <c r="AB203" s="59"/>
      <c r="AC203" s="59"/>
      <c r="AD203" s="59"/>
      <c r="AE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59"/>
      <c r="CS203" s="59"/>
      <c r="CT203" s="59"/>
      <c r="CU203" s="59"/>
      <c r="CV203" s="59"/>
      <c r="CW203" s="59"/>
      <c r="CX203" s="59"/>
      <c r="CY203" s="59"/>
      <c r="CZ203" s="59"/>
      <c r="DA203" s="59"/>
      <c r="DB203" s="59"/>
      <c r="DC203" s="59"/>
      <c r="DD203" s="59"/>
      <c r="DE203" s="59"/>
      <c r="DF203" s="59"/>
      <c r="DG203" s="59"/>
      <c r="DH203" s="59"/>
      <c r="DI203" s="59"/>
      <c r="DJ203" s="59"/>
      <c r="DK203" s="59"/>
      <c r="DL203" s="59"/>
      <c r="DM203" s="59"/>
      <c r="DN203" s="59"/>
      <c r="DO203" s="59"/>
      <c r="DP203" s="59"/>
      <c r="DQ203" s="59"/>
      <c r="DR203" s="59"/>
      <c r="DS203" s="59"/>
      <c r="DT203" s="59"/>
      <c r="DU203" s="59"/>
      <c r="DV203" s="59"/>
      <c r="DW203" s="59"/>
      <c r="DX203" s="59"/>
      <c r="DY203" s="59"/>
      <c r="DZ203" s="59"/>
      <c r="EA203" s="59"/>
    </row>
    <row r="204" spans="14:131" s="60" customFormat="1">
      <c r="N204" s="59"/>
      <c r="O204" s="59"/>
      <c r="P204" s="59"/>
      <c r="Q204" s="59"/>
      <c r="R204" s="59"/>
      <c r="S204" s="59"/>
      <c r="T204" s="59"/>
      <c r="U204" s="59"/>
      <c r="V204" s="59"/>
      <c r="W204" s="59"/>
      <c r="X204" s="59"/>
      <c r="Y204" s="59"/>
      <c r="Z204" s="59"/>
      <c r="AA204" s="59"/>
      <c r="AB204" s="59"/>
      <c r="AC204" s="59"/>
      <c r="AD204" s="59"/>
      <c r="AE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59"/>
      <c r="CS204" s="59"/>
      <c r="CT204" s="59"/>
      <c r="CU204" s="59"/>
      <c r="CV204" s="59"/>
      <c r="CW204" s="59"/>
      <c r="CX204" s="59"/>
      <c r="CY204" s="59"/>
      <c r="CZ204" s="59"/>
      <c r="DA204" s="59"/>
      <c r="DB204" s="59"/>
      <c r="DC204" s="59"/>
      <c r="DD204" s="59"/>
      <c r="DE204" s="59"/>
      <c r="DF204" s="59"/>
      <c r="DG204" s="59"/>
      <c r="DH204" s="59"/>
      <c r="DI204" s="59"/>
      <c r="DJ204" s="59"/>
      <c r="DK204" s="59"/>
      <c r="DL204" s="59"/>
      <c r="DM204" s="59"/>
      <c r="DN204" s="59"/>
      <c r="DO204" s="59"/>
      <c r="DP204" s="59"/>
      <c r="DQ204" s="59"/>
      <c r="DR204" s="59"/>
      <c r="DS204" s="59"/>
      <c r="DT204" s="59"/>
      <c r="DU204" s="59"/>
      <c r="DV204" s="59"/>
      <c r="DW204" s="59"/>
      <c r="DX204" s="59"/>
      <c r="DY204" s="59"/>
      <c r="DZ204" s="59"/>
      <c r="EA204" s="59"/>
    </row>
    <row r="205" spans="14:131" s="60" customFormat="1">
      <c r="N205" s="59"/>
      <c r="O205" s="59"/>
      <c r="P205" s="59"/>
      <c r="Q205" s="59"/>
      <c r="R205" s="59"/>
      <c r="S205" s="59"/>
      <c r="T205" s="59"/>
      <c r="U205" s="59"/>
      <c r="V205" s="59"/>
      <c r="W205" s="59"/>
      <c r="X205" s="59"/>
      <c r="Y205" s="59"/>
      <c r="Z205" s="59"/>
      <c r="AA205" s="59"/>
      <c r="AB205" s="59"/>
      <c r="AC205" s="59"/>
      <c r="AD205" s="59"/>
      <c r="AE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59"/>
      <c r="CS205" s="59"/>
      <c r="CT205" s="59"/>
      <c r="CU205" s="59"/>
      <c r="CV205" s="59"/>
      <c r="CW205" s="59"/>
      <c r="CX205" s="59"/>
      <c r="CY205" s="59"/>
      <c r="CZ205" s="59"/>
      <c r="DA205" s="59"/>
      <c r="DB205" s="59"/>
      <c r="DC205" s="59"/>
      <c r="DD205" s="59"/>
      <c r="DE205" s="59"/>
      <c r="DF205" s="59"/>
      <c r="DG205" s="59"/>
      <c r="DH205" s="59"/>
      <c r="DI205" s="59"/>
      <c r="DJ205" s="59"/>
      <c r="DK205" s="59"/>
      <c r="DL205" s="59"/>
      <c r="DM205" s="59"/>
      <c r="DN205" s="59"/>
      <c r="DO205" s="59"/>
      <c r="DP205" s="59"/>
      <c r="DQ205" s="59"/>
      <c r="DR205" s="59"/>
      <c r="DS205" s="59"/>
      <c r="DT205" s="59"/>
      <c r="DU205" s="59"/>
      <c r="DV205" s="59"/>
      <c r="DW205" s="59"/>
      <c r="DX205" s="59"/>
      <c r="DY205" s="59"/>
      <c r="DZ205" s="59"/>
      <c r="EA205" s="59"/>
    </row>
    <row r="206" spans="14:131" s="60" customFormat="1">
      <c r="N206" s="59"/>
      <c r="O206" s="59"/>
      <c r="P206" s="59"/>
      <c r="Q206" s="59"/>
      <c r="R206" s="59"/>
      <c r="S206" s="59"/>
      <c r="T206" s="59"/>
      <c r="U206" s="59"/>
      <c r="V206" s="59"/>
      <c r="W206" s="59"/>
      <c r="X206" s="59"/>
      <c r="Y206" s="59"/>
      <c r="Z206" s="59"/>
      <c r="AA206" s="59"/>
      <c r="AB206" s="59"/>
      <c r="AC206" s="59"/>
      <c r="AD206" s="59"/>
      <c r="AE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59"/>
      <c r="CS206" s="59"/>
      <c r="CT206" s="59"/>
      <c r="CU206" s="59"/>
      <c r="CV206" s="59"/>
      <c r="CW206" s="59"/>
      <c r="CX206" s="59"/>
      <c r="CY206" s="59"/>
      <c r="CZ206" s="59"/>
      <c r="DA206" s="59"/>
      <c r="DB206" s="59"/>
      <c r="DC206" s="59"/>
      <c r="DD206" s="59"/>
      <c r="DE206" s="59"/>
      <c r="DF206" s="59"/>
      <c r="DG206" s="59"/>
      <c r="DH206" s="59"/>
      <c r="DI206" s="59"/>
      <c r="DJ206" s="59"/>
      <c r="DK206" s="59"/>
      <c r="DL206" s="59"/>
      <c r="DM206" s="59"/>
      <c r="DN206" s="59"/>
      <c r="DO206" s="59"/>
      <c r="DP206" s="59"/>
      <c r="DQ206" s="59"/>
      <c r="DR206" s="59"/>
      <c r="DS206" s="59"/>
      <c r="DT206" s="59"/>
      <c r="DU206" s="59"/>
      <c r="DV206" s="59"/>
      <c r="DW206" s="59"/>
      <c r="DX206" s="59"/>
      <c r="DY206" s="59"/>
      <c r="DZ206" s="59"/>
      <c r="EA206" s="59"/>
    </row>
    <row r="207" spans="14:131" s="60" customFormat="1">
      <c r="N207" s="59"/>
      <c r="O207" s="59"/>
      <c r="P207" s="59"/>
      <c r="Q207" s="59"/>
      <c r="R207" s="59"/>
      <c r="S207" s="59"/>
      <c r="T207" s="59"/>
      <c r="U207" s="59"/>
      <c r="V207" s="59"/>
      <c r="W207" s="59"/>
      <c r="X207" s="59"/>
      <c r="Y207" s="59"/>
      <c r="Z207" s="59"/>
      <c r="AA207" s="59"/>
      <c r="AB207" s="59"/>
      <c r="AC207" s="59"/>
      <c r="AD207" s="59"/>
      <c r="AE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59"/>
      <c r="CS207" s="59"/>
      <c r="CT207" s="59"/>
      <c r="CU207" s="59"/>
      <c r="CV207" s="59"/>
      <c r="CW207" s="59"/>
      <c r="CX207" s="59"/>
      <c r="CY207" s="59"/>
      <c r="CZ207" s="59"/>
      <c r="DA207" s="59"/>
      <c r="DB207" s="59"/>
      <c r="DC207" s="59"/>
      <c r="DD207" s="59"/>
      <c r="DE207" s="59"/>
      <c r="DF207" s="59"/>
      <c r="DG207" s="59"/>
      <c r="DH207" s="59"/>
      <c r="DI207" s="59"/>
      <c r="DJ207" s="59"/>
      <c r="DK207" s="59"/>
      <c r="DL207" s="59"/>
      <c r="DM207" s="59"/>
      <c r="DN207" s="59"/>
      <c r="DO207" s="59"/>
      <c r="DP207" s="59"/>
      <c r="DQ207" s="59"/>
      <c r="DR207" s="59"/>
      <c r="DS207" s="59"/>
      <c r="DT207" s="59"/>
      <c r="DU207" s="59"/>
      <c r="DV207" s="59"/>
      <c r="DW207" s="59"/>
      <c r="DX207" s="59"/>
      <c r="DY207" s="59"/>
      <c r="DZ207" s="59"/>
      <c r="EA207" s="59"/>
    </row>
    <row r="208" spans="14:131" s="60" customFormat="1">
      <c r="N208" s="59"/>
      <c r="O208" s="59"/>
      <c r="P208" s="59"/>
      <c r="Q208" s="59"/>
      <c r="R208" s="59"/>
      <c r="S208" s="59"/>
      <c r="T208" s="59"/>
      <c r="U208" s="59"/>
      <c r="V208" s="59"/>
      <c r="W208" s="59"/>
      <c r="X208" s="59"/>
      <c r="Y208" s="59"/>
      <c r="Z208" s="59"/>
      <c r="AA208" s="59"/>
      <c r="AB208" s="59"/>
      <c r="AC208" s="59"/>
      <c r="AD208" s="59"/>
      <c r="AE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59"/>
      <c r="CS208" s="59"/>
      <c r="CT208" s="59"/>
      <c r="CU208" s="59"/>
      <c r="CV208" s="59"/>
      <c r="CW208" s="59"/>
      <c r="CX208" s="59"/>
      <c r="CY208" s="59"/>
      <c r="CZ208" s="59"/>
      <c r="DA208" s="59"/>
      <c r="DB208" s="59"/>
      <c r="DC208" s="59"/>
      <c r="DD208" s="59"/>
      <c r="DE208" s="59"/>
      <c r="DF208" s="59"/>
      <c r="DG208" s="59"/>
      <c r="DH208" s="59"/>
      <c r="DI208" s="59"/>
      <c r="DJ208" s="59"/>
      <c r="DK208" s="59"/>
      <c r="DL208" s="59"/>
      <c r="DM208" s="59"/>
      <c r="DN208" s="59"/>
      <c r="DO208" s="59"/>
      <c r="DP208" s="59"/>
      <c r="DQ208" s="59"/>
      <c r="DR208" s="59"/>
      <c r="DS208" s="59"/>
      <c r="DT208" s="59"/>
      <c r="DU208" s="59"/>
      <c r="DV208" s="59"/>
      <c r="DW208" s="59"/>
      <c r="DX208" s="59"/>
      <c r="DY208" s="59"/>
      <c r="DZ208" s="59"/>
      <c r="EA208" s="59"/>
    </row>
    <row r="209" spans="14:131" s="60" customFormat="1">
      <c r="N209" s="59"/>
      <c r="O209" s="59"/>
      <c r="P209" s="59"/>
      <c r="Q209" s="59"/>
      <c r="R209" s="59"/>
      <c r="S209" s="59"/>
      <c r="T209" s="59"/>
      <c r="U209" s="59"/>
      <c r="V209" s="59"/>
      <c r="W209" s="59"/>
      <c r="X209" s="59"/>
      <c r="Y209" s="59"/>
      <c r="Z209" s="59"/>
      <c r="AA209" s="59"/>
      <c r="AB209" s="59"/>
      <c r="AC209" s="59"/>
      <c r="AD209" s="59"/>
      <c r="AE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59"/>
      <c r="CS209" s="59"/>
      <c r="CT209" s="59"/>
      <c r="CU209" s="59"/>
      <c r="CV209" s="59"/>
      <c r="CW209" s="59"/>
      <c r="CX209" s="59"/>
      <c r="CY209" s="59"/>
      <c r="CZ209" s="59"/>
      <c r="DA209" s="59"/>
      <c r="DB209" s="59"/>
      <c r="DC209" s="59"/>
      <c r="DD209" s="59"/>
      <c r="DE209" s="59"/>
      <c r="DF209" s="59"/>
      <c r="DG209" s="59"/>
      <c r="DH209" s="59"/>
      <c r="DI209" s="59"/>
      <c r="DJ209" s="59"/>
      <c r="DK209" s="59"/>
      <c r="DL209" s="59"/>
      <c r="DM209" s="59"/>
      <c r="DN209" s="59"/>
      <c r="DO209" s="59"/>
      <c r="DP209" s="59"/>
      <c r="DQ209" s="59"/>
      <c r="DR209" s="59"/>
      <c r="DS209" s="59"/>
      <c r="DT209" s="59"/>
      <c r="DU209" s="59"/>
      <c r="DV209" s="59"/>
      <c r="DW209" s="59"/>
      <c r="DX209" s="59"/>
      <c r="DY209" s="59"/>
      <c r="DZ209" s="59"/>
      <c r="EA209" s="59"/>
    </row>
    <row r="210" spans="14:131" s="60" customFormat="1">
      <c r="N210" s="59"/>
      <c r="O210" s="59"/>
      <c r="P210" s="59"/>
      <c r="Q210" s="59"/>
      <c r="R210" s="59"/>
      <c r="S210" s="59"/>
      <c r="T210" s="59"/>
      <c r="U210" s="59"/>
      <c r="V210" s="59"/>
      <c r="W210" s="59"/>
      <c r="X210" s="59"/>
      <c r="Y210" s="59"/>
      <c r="Z210" s="59"/>
      <c r="AA210" s="59"/>
      <c r="AB210" s="59"/>
      <c r="AC210" s="59"/>
      <c r="AD210" s="59"/>
      <c r="AE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59"/>
      <c r="CS210" s="59"/>
      <c r="CT210" s="59"/>
      <c r="CU210" s="59"/>
      <c r="CV210" s="59"/>
      <c r="CW210" s="59"/>
      <c r="CX210" s="59"/>
      <c r="CY210" s="59"/>
      <c r="CZ210" s="59"/>
      <c r="DA210" s="59"/>
      <c r="DB210" s="59"/>
      <c r="DC210" s="59"/>
      <c r="DD210" s="59"/>
      <c r="DE210" s="59"/>
      <c r="DF210" s="59"/>
      <c r="DG210" s="59"/>
      <c r="DH210" s="59"/>
      <c r="DI210" s="59"/>
      <c r="DJ210" s="59"/>
      <c r="DK210" s="59"/>
      <c r="DL210" s="59"/>
      <c r="DM210" s="59"/>
      <c r="DN210" s="59"/>
      <c r="DO210" s="59"/>
      <c r="DP210" s="59"/>
      <c r="DQ210" s="59"/>
      <c r="DR210" s="59"/>
      <c r="DS210" s="59"/>
      <c r="DT210" s="59"/>
      <c r="DU210" s="59"/>
      <c r="DV210" s="59"/>
      <c r="DW210" s="59"/>
      <c r="DX210" s="59"/>
      <c r="DY210" s="59"/>
      <c r="DZ210" s="59"/>
      <c r="EA210" s="59"/>
    </row>
    <row r="211" spans="14:131" s="60" customFormat="1">
      <c r="N211" s="59"/>
      <c r="O211" s="59"/>
      <c r="P211" s="59"/>
      <c r="Q211" s="59"/>
      <c r="R211" s="59"/>
      <c r="S211" s="59"/>
      <c r="T211" s="59"/>
      <c r="U211" s="59"/>
      <c r="V211" s="59"/>
      <c r="W211" s="59"/>
      <c r="X211" s="59"/>
      <c r="Y211" s="59"/>
      <c r="Z211" s="59"/>
      <c r="AA211" s="59"/>
      <c r="AB211" s="59"/>
      <c r="AC211" s="59"/>
      <c r="AD211" s="59"/>
      <c r="AE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59"/>
      <c r="CS211" s="59"/>
      <c r="CT211" s="59"/>
      <c r="CU211" s="59"/>
      <c r="CV211" s="59"/>
      <c r="CW211" s="59"/>
      <c r="CX211" s="59"/>
      <c r="CY211" s="59"/>
      <c r="CZ211" s="59"/>
      <c r="DA211" s="59"/>
      <c r="DB211" s="59"/>
      <c r="DC211" s="59"/>
      <c r="DD211" s="59"/>
      <c r="DE211" s="59"/>
      <c r="DF211" s="59"/>
      <c r="DG211" s="59"/>
      <c r="DH211" s="59"/>
      <c r="DI211" s="59"/>
      <c r="DJ211" s="59"/>
      <c r="DK211" s="59"/>
      <c r="DL211" s="59"/>
      <c r="DM211" s="59"/>
      <c r="DN211" s="59"/>
      <c r="DO211" s="59"/>
      <c r="DP211" s="59"/>
      <c r="DQ211" s="59"/>
      <c r="DR211" s="59"/>
      <c r="DS211" s="59"/>
      <c r="DT211" s="59"/>
      <c r="DU211" s="59"/>
      <c r="DV211" s="59"/>
      <c r="DW211" s="59"/>
      <c r="DX211" s="59"/>
      <c r="DY211" s="59"/>
      <c r="DZ211" s="59"/>
      <c r="EA211" s="59"/>
    </row>
    <row r="212" spans="14:131" s="60" customFormat="1">
      <c r="N212" s="59"/>
      <c r="O212" s="59"/>
      <c r="P212" s="59"/>
      <c r="Q212" s="59"/>
      <c r="R212" s="59"/>
      <c r="S212" s="59"/>
      <c r="T212" s="59"/>
      <c r="U212" s="59"/>
      <c r="V212" s="59"/>
      <c r="W212" s="59"/>
      <c r="X212" s="59"/>
      <c r="Y212" s="59"/>
      <c r="Z212" s="59"/>
      <c r="AA212" s="59"/>
      <c r="AB212" s="59"/>
      <c r="AC212" s="59"/>
      <c r="AD212" s="59"/>
      <c r="AE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59"/>
      <c r="CS212" s="59"/>
      <c r="CT212" s="59"/>
      <c r="CU212" s="59"/>
      <c r="CV212" s="59"/>
      <c r="CW212" s="59"/>
      <c r="CX212" s="59"/>
      <c r="CY212" s="59"/>
      <c r="CZ212" s="59"/>
      <c r="DA212" s="59"/>
      <c r="DB212" s="59"/>
      <c r="DC212" s="59"/>
      <c r="DD212" s="59"/>
      <c r="DE212" s="59"/>
      <c r="DF212" s="59"/>
      <c r="DG212" s="59"/>
      <c r="DH212" s="59"/>
      <c r="DI212" s="59"/>
      <c r="DJ212" s="59"/>
      <c r="DK212" s="59"/>
      <c r="DL212" s="59"/>
      <c r="DM212" s="59"/>
      <c r="DN212" s="59"/>
      <c r="DO212" s="59"/>
      <c r="DP212" s="59"/>
      <c r="DQ212" s="59"/>
      <c r="DR212" s="59"/>
      <c r="DS212" s="59"/>
      <c r="DT212" s="59"/>
      <c r="DU212" s="59"/>
      <c r="DV212" s="59"/>
      <c r="DW212" s="59"/>
      <c r="DX212" s="59"/>
      <c r="DY212" s="59"/>
      <c r="DZ212" s="59"/>
      <c r="EA212" s="59"/>
    </row>
    <row r="213" spans="14:131" s="60" customFormat="1">
      <c r="N213" s="59"/>
      <c r="O213" s="59"/>
      <c r="P213" s="59"/>
      <c r="Q213" s="59"/>
      <c r="R213" s="59"/>
      <c r="S213" s="59"/>
      <c r="T213" s="59"/>
      <c r="U213" s="59"/>
      <c r="V213" s="59"/>
      <c r="W213" s="59"/>
      <c r="X213" s="59"/>
      <c r="Y213" s="59"/>
      <c r="Z213" s="59"/>
      <c r="AA213" s="59"/>
      <c r="AB213" s="59"/>
      <c r="AC213" s="59"/>
      <c r="AD213" s="59"/>
      <c r="AE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59"/>
      <c r="CS213" s="59"/>
      <c r="CT213" s="59"/>
      <c r="CU213" s="59"/>
      <c r="CV213" s="59"/>
      <c r="CW213" s="59"/>
      <c r="CX213" s="59"/>
      <c r="CY213" s="59"/>
      <c r="CZ213" s="59"/>
      <c r="DA213" s="59"/>
      <c r="DB213" s="59"/>
      <c r="DC213" s="59"/>
      <c r="DD213" s="59"/>
      <c r="DE213" s="59"/>
      <c r="DF213" s="59"/>
      <c r="DG213" s="59"/>
      <c r="DH213" s="59"/>
      <c r="DI213" s="59"/>
      <c r="DJ213" s="59"/>
      <c r="DK213" s="59"/>
      <c r="DL213" s="59"/>
      <c r="DM213" s="59"/>
      <c r="DN213" s="59"/>
      <c r="DO213" s="59"/>
      <c r="DP213" s="59"/>
      <c r="DQ213" s="59"/>
      <c r="DR213" s="59"/>
      <c r="DS213" s="59"/>
      <c r="DT213" s="59"/>
      <c r="DU213" s="59"/>
      <c r="DV213" s="59"/>
      <c r="DW213" s="59"/>
      <c r="DX213" s="59"/>
      <c r="DY213" s="59"/>
      <c r="DZ213" s="59"/>
      <c r="EA213" s="59"/>
    </row>
    <row r="214" spans="14:131" s="60" customFormat="1">
      <c r="N214" s="59"/>
      <c r="O214" s="59"/>
      <c r="P214" s="59"/>
      <c r="Q214" s="59"/>
      <c r="R214" s="59"/>
      <c r="S214" s="59"/>
      <c r="T214" s="59"/>
      <c r="U214" s="59"/>
      <c r="V214" s="59"/>
      <c r="W214" s="59"/>
      <c r="X214" s="59"/>
      <c r="Y214" s="59"/>
      <c r="Z214" s="59"/>
      <c r="AA214" s="59"/>
      <c r="AB214" s="59"/>
      <c r="AC214" s="59"/>
      <c r="AD214" s="59"/>
      <c r="AE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59"/>
      <c r="CS214" s="59"/>
      <c r="CT214" s="59"/>
      <c r="CU214" s="59"/>
      <c r="CV214" s="59"/>
      <c r="CW214" s="59"/>
      <c r="CX214" s="59"/>
      <c r="CY214" s="59"/>
      <c r="CZ214" s="59"/>
      <c r="DA214" s="59"/>
      <c r="DB214" s="59"/>
      <c r="DC214" s="59"/>
      <c r="DD214" s="59"/>
      <c r="DE214" s="59"/>
      <c r="DF214" s="59"/>
      <c r="DG214" s="59"/>
      <c r="DH214" s="59"/>
      <c r="DI214" s="59"/>
      <c r="DJ214" s="59"/>
      <c r="DK214" s="59"/>
      <c r="DL214" s="59"/>
      <c r="DM214" s="59"/>
      <c r="DN214" s="59"/>
      <c r="DO214" s="59"/>
      <c r="DP214" s="59"/>
      <c r="DQ214" s="59"/>
      <c r="DR214" s="59"/>
      <c r="DS214" s="59"/>
      <c r="DT214" s="59"/>
      <c r="DU214" s="59"/>
      <c r="DV214" s="59"/>
      <c r="DW214" s="59"/>
      <c r="DX214" s="59"/>
      <c r="DY214" s="59"/>
      <c r="DZ214" s="59"/>
      <c r="EA214" s="59"/>
    </row>
    <row r="215" spans="14:131" s="60" customFormat="1">
      <c r="N215" s="59"/>
      <c r="O215" s="59"/>
      <c r="P215" s="59"/>
      <c r="Q215" s="59"/>
      <c r="R215" s="59"/>
      <c r="S215" s="59"/>
      <c r="T215" s="59"/>
      <c r="U215" s="59"/>
      <c r="V215" s="59"/>
      <c r="W215" s="59"/>
      <c r="X215" s="59"/>
      <c r="Y215" s="59"/>
      <c r="Z215" s="59"/>
      <c r="AA215" s="59"/>
      <c r="AB215" s="59"/>
      <c r="AC215" s="59"/>
      <c r="AD215" s="59"/>
      <c r="AE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59"/>
      <c r="CS215" s="59"/>
      <c r="CT215" s="59"/>
      <c r="CU215" s="59"/>
      <c r="CV215" s="59"/>
      <c r="CW215" s="59"/>
      <c r="CX215" s="59"/>
      <c r="CY215" s="59"/>
      <c r="CZ215" s="59"/>
      <c r="DA215" s="59"/>
      <c r="DB215" s="59"/>
      <c r="DC215" s="59"/>
      <c r="DD215" s="59"/>
      <c r="DE215" s="59"/>
      <c r="DF215" s="59"/>
      <c r="DG215" s="59"/>
      <c r="DH215" s="59"/>
      <c r="DI215" s="59"/>
      <c r="DJ215" s="59"/>
      <c r="DK215" s="59"/>
      <c r="DL215" s="59"/>
      <c r="DM215" s="59"/>
      <c r="DN215" s="59"/>
      <c r="DO215" s="59"/>
      <c r="DP215" s="59"/>
      <c r="DQ215" s="59"/>
      <c r="DR215" s="59"/>
      <c r="DS215" s="59"/>
      <c r="DT215" s="59"/>
      <c r="DU215" s="59"/>
      <c r="DV215" s="59"/>
      <c r="DW215" s="59"/>
      <c r="DX215" s="59"/>
      <c r="DY215" s="59"/>
      <c r="DZ215" s="59"/>
      <c r="EA215" s="59"/>
    </row>
    <row r="216" spans="14:131" s="60" customFormat="1">
      <c r="N216" s="59"/>
      <c r="O216" s="59"/>
      <c r="P216" s="59"/>
      <c r="Q216" s="59"/>
      <c r="R216" s="59"/>
      <c r="S216" s="59"/>
      <c r="T216" s="59"/>
      <c r="U216" s="59"/>
      <c r="V216" s="59"/>
      <c r="W216" s="59"/>
      <c r="X216" s="59"/>
      <c r="Y216" s="59"/>
      <c r="Z216" s="59"/>
      <c r="AA216" s="59"/>
      <c r="AB216" s="59"/>
      <c r="AC216" s="59"/>
      <c r="AD216" s="59"/>
      <c r="AE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59"/>
      <c r="CS216" s="59"/>
      <c r="CT216" s="59"/>
      <c r="CU216" s="59"/>
      <c r="CV216" s="59"/>
      <c r="CW216" s="59"/>
      <c r="CX216" s="59"/>
      <c r="CY216" s="59"/>
      <c r="CZ216" s="59"/>
      <c r="DA216" s="59"/>
      <c r="DB216" s="59"/>
      <c r="DC216" s="59"/>
      <c r="DD216" s="59"/>
      <c r="DE216" s="59"/>
      <c r="DF216" s="59"/>
      <c r="DG216" s="59"/>
      <c r="DH216" s="59"/>
      <c r="DI216" s="59"/>
      <c r="DJ216" s="59"/>
      <c r="DK216" s="59"/>
      <c r="DL216" s="59"/>
      <c r="DM216" s="59"/>
      <c r="DN216" s="59"/>
      <c r="DO216" s="59"/>
      <c r="DP216" s="59"/>
      <c r="DQ216" s="59"/>
      <c r="DR216" s="59"/>
      <c r="DS216" s="59"/>
      <c r="DT216" s="59"/>
      <c r="DU216" s="59"/>
      <c r="DV216" s="59"/>
      <c r="DW216" s="59"/>
      <c r="DX216" s="59"/>
      <c r="DY216" s="59"/>
      <c r="DZ216" s="59"/>
      <c r="EA216" s="59"/>
    </row>
    <row r="217" spans="14:131" s="60" customFormat="1">
      <c r="N217" s="59"/>
      <c r="O217" s="59"/>
      <c r="P217" s="59"/>
      <c r="Q217" s="59"/>
      <c r="R217" s="59"/>
      <c r="S217" s="59"/>
      <c r="T217" s="59"/>
      <c r="U217" s="59"/>
      <c r="V217" s="59"/>
      <c r="W217" s="59"/>
      <c r="X217" s="59"/>
      <c r="Y217" s="59"/>
      <c r="Z217" s="59"/>
      <c r="AA217" s="59"/>
      <c r="AB217" s="59"/>
      <c r="AC217" s="59"/>
      <c r="AD217" s="59"/>
      <c r="AE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59"/>
      <c r="CS217" s="59"/>
      <c r="CT217" s="59"/>
      <c r="CU217" s="59"/>
      <c r="CV217" s="59"/>
      <c r="CW217" s="59"/>
      <c r="CX217" s="59"/>
      <c r="CY217" s="59"/>
      <c r="CZ217" s="59"/>
      <c r="DA217" s="59"/>
      <c r="DB217" s="59"/>
      <c r="DC217" s="59"/>
      <c r="DD217" s="59"/>
      <c r="DE217" s="59"/>
      <c r="DF217" s="59"/>
      <c r="DG217" s="59"/>
      <c r="DH217" s="59"/>
      <c r="DI217" s="59"/>
      <c r="DJ217" s="59"/>
      <c r="DK217" s="59"/>
      <c r="DL217" s="59"/>
      <c r="DM217" s="59"/>
      <c r="DN217" s="59"/>
      <c r="DO217" s="59"/>
      <c r="DP217" s="59"/>
      <c r="DQ217" s="59"/>
      <c r="DR217" s="59"/>
      <c r="DS217" s="59"/>
      <c r="DT217" s="59"/>
      <c r="DU217" s="59"/>
      <c r="DV217" s="59"/>
      <c r="DW217" s="59"/>
      <c r="DX217" s="59"/>
      <c r="DY217" s="59"/>
      <c r="DZ217" s="59"/>
      <c r="EA217" s="59"/>
    </row>
    <row r="218" spans="14:131" s="60" customFormat="1">
      <c r="N218" s="59"/>
      <c r="O218" s="59"/>
      <c r="P218" s="59"/>
      <c r="Q218" s="59"/>
      <c r="R218" s="59"/>
      <c r="S218" s="59"/>
      <c r="T218" s="59"/>
      <c r="U218" s="59"/>
      <c r="V218" s="59"/>
      <c r="W218" s="59"/>
      <c r="X218" s="59"/>
      <c r="Y218" s="59"/>
      <c r="Z218" s="59"/>
      <c r="AA218" s="59"/>
      <c r="AB218" s="59"/>
      <c r="AC218" s="59"/>
      <c r="AD218" s="59"/>
      <c r="AE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59"/>
      <c r="CS218" s="59"/>
      <c r="CT218" s="59"/>
      <c r="CU218" s="59"/>
      <c r="CV218" s="59"/>
      <c r="CW218" s="59"/>
      <c r="CX218" s="59"/>
      <c r="CY218" s="59"/>
      <c r="CZ218" s="59"/>
      <c r="DA218" s="59"/>
      <c r="DB218" s="59"/>
      <c r="DC218" s="59"/>
      <c r="DD218" s="59"/>
      <c r="DE218" s="59"/>
      <c r="DF218" s="59"/>
      <c r="DG218" s="59"/>
      <c r="DH218" s="59"/>
      <c r="DI218" s="59"/>
      <c r="DJ218" s="59"/>
      <c r="DK218" s="59"/>
      <c r="DL218" s="59"/>
      <c r="DM218" s="59"/>
      <c r="DN218" s="59"/>
      <c r="DO218" s="59"/>
      <c r="DP218" s="59"/>
      <c r="DQ218" s="59"/>
      <c r="DR218" s="59"/>
      <c r="DS218" s="59"/>
      <c r="DT218" s="59"/>
      <c r="DU218" s="59"/>
      <c r="DV218" s="59"/>
      <c r="DW218" s="59"/>
      <c r="DX218" s="59"/>
      <c r="DY218" s="59"/>
      <c r="DZ218" s="59"/>
      <c r="EA218" s="59"/>
    </row>
    <row r="219" spans="14:131" s="60" customFormat="1">
      <c r="N219" s="59"/>
      <c r="O219" s="59"/>
      <c r="P219" s="59"/>
      <c r="Q219" s="59"/>
      <c r="R219" s="59"/>
      <c r="S219" s="59"/>
      <c r="T219" s="59"/>
      <c r="U219" s="59"/>
      <c r="V219" s="59"/>
      <c r="W219" s="59"/>
      <c r="X219" s="59"/>
      <c r="Y219" s="59"/>
      <c r="Z219" s="59"/>
      <c r="AA219" s="59"/>
      <c r="AB219" s="59"/>
      <c r="AC219" s="59"/>
      <c r="AD219" s="59"/>
      <c r="AE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59"/>
      <c r="CS219" s="59"/>
      <c r="CT219" s="59"/>
      <c r="CU219" s="59"/>
      <c r="CV219" s="59"/>
      <c r="CW219" s="59"/>
      <c r="CX219" s="59"/>
      <c r="CY219" s="59"/>
      <c r="CZ219" s="59"/>
      <c r="DA219" s="59"/>
      <c r="DB219" s="59"/>
      <c r="DC219" s="59"/>
      <c r="DD219" s="59"/>
      <c r="DE219" s="59"/>
      <c r="DF219" s="59"/>
      <c r="DG219" s="59"/>
      <c r="DH219" s="59"/>
      <c r="DI219" s="59"/>
      <c r="DJ219" s="59"/>
      <c r="DK219" s="59"/>
      <c r="DL219" s="59"/>
      <c r="DM219" s="59"/>
      <c r="DN219" s="59"/>
      <c r="DO219" s="59"/>
      <c r="DP219" s="59"/>
      <c r="DQ219" s="59"/>
      <c r="DR219" s="59"/>
      <c r="DS219" s="59"/>
      <c r="DT219" s="59"/>
      <c r="DU219" s="59"/>
      <c r="DV219" s="59"/>
      <c r="DW219" s="59"/>
      <c r="DX219" s="59"/>
      <c r="DY219" s="59"/>
      <c r="DZ219" s="59"/>
      <c r="EA219" s="59"/>
    </row>
    <row r="220" spans="14:131" s="60" customFormat="1">
      <c r="N220" s="59"/>
      <c r="O220" s="59"/>
      <c r="P220" s="59"/>
      <c r="Q220" s="59"/>
      <c r="R220" s="59"/>
      <c r="S220" s="59"/>
      <c r="T220" s="59"/>
      <c r="U220" s="59"/>
      <c r="V220" s="59"/>
      <c r="W220" s="59"/>
      <c r="X220" s="59"/>
      <c r="Y220" s="59"/>
      <c r="Z220" s="59"/>
      <c r="AA220" s="59"/>
      <c r="AB220" s="59"/>
      <c r="AC220" s="59"/>
      <c r="AD220" s="59"/>
      <c r="AE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59"/>
      <c r="CS220" s="59"/>
      <c r="CT220" s="59"/>
      <c r="CU220" s="59"/>
      <c r="CV220" s="59"/>
      <c r="CW220" s="59"/>
      <c r="CX220" s="59"/>
      <c r="CY220" s="59"/>
      <c r="CZ220" s="59"/>
      <c r="DA220" s="59"/>
      <c r="DB220" s="59"/>
      <c r="DC220" s="59"/>
      <c r="DD220" s="59"/>
      <c r="DE220" s="59"/>
      <c r="DF220" s="59"/>
      <c r="DG220" s="59"/>
      <c r="DH220" s="59"/>
      <c r="DI220" s="59"/>
      <c r="DJ220" s="59"/>
      <c r="DK220" s="59"/>
      <c r="DL220" s="59"/>
      <c r="DM220" s="59"/>
      <c r="DN220" s="59"/>
      <c r="DO220" s="59"/>
      <c r="DP220" s="59"/>
      <c r="DQ220" s="59"/>
      <c r="DR220" s="59"/>
      <c r="DS220" s="59"/>
      <c r="DT220" s="59"/>
      <c r="DU220" s="59"/>
      <c r="DV220" s="59"/>
      <c r="DW220" s="59"/>
      <c r="DX220" s="59"/>
      <c r="DY220" s="59"/>
      <c r="DZ220" s="59"/>
      <c r="EA220" s="59"/>
    </row>
    <row r="221" spans="14:131" s="60" customFormat="1">
      <c r="N221" s="59"/>
      <c r="O221" s="59"/>
      <c r="P221" s="59"/>
      <c r="Q221" s="59"/>
      <c r="R221" s="59"/>
      <c r="S221" s="59"/>
      <c r="T221" s="59"/>
      <c r="U221" s="59"/>
      <c r="V221" s="59"/>
      <c r="W221" s="59"/>
      <c r="X221" s="59"/>
      <c r="Y221" s="59"/>
      <c r="Z221" s="59"/>
      <c r="AA221" s="59"/>
      <c r="AB221" s="59"/>
      <c r="AC221" s="59"/>
      <c r="AD221" s="59"/>
      <c r="AE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59"/>
      <c r="CS221" s="59"/>
      <c r="CT221" s="59"/>
      <c r="CU221" s="59"/>
      <c r="CV221" s="59"/>
      <c r="CW221" s="59"/>
      <c r="CX221" s="59"/>
      <c r="CY221" s="59"/>
      <c r="CZ221" s="59"/>
      <c r="DA221" s="59"/>
      <c r="DB221" s="59"/>
      <c r="DC221" s="59"/>
      <c r="DD221" s="59"/>
      <c r="DE221" s="59"/>
      <c r="DF221" s="59"/>
      <c r="DG221" s="59"/>
      <c r="DH221" s="59"/>
      <c r="DI221" s="59"/>
      <c r="DJ221" s="59"/>
      <c r="DK221" s="59"/>
      <c r="DL221" s="59"/>
      <c r="DM221" s="59"/>
      <c r="DN221" s="59"/>
      <c r="DO221" s="59"/>
      <c r="DP221" s="59"/>
      <c r="DQ221" s="59"/>
      <c r="DR221" s="59"/>
      <c r="DS221" s="59"/>
      <c r="DT221" s="59"/>
      <c r="DU221" s="59"/>
      <c r="DV221" s="59"/>
      <c r="DW221" s="59"/>
      <c r="DX221" s="59"/>
      <c r="DY221" s="59"/>
      <c r="DZ221" s="59"/>
      <c r="EA221" s="59"/>
    </row>
    <row r="222" spans="14:131" s="60" customFormat="1">
      <c r="N222" s="59"/>
      <c r="O222" s="59"/>
      <c r="P222" s="59"/>
      <c r="Q222" s="59"/>
      <c r="R222" s="59"/>
      <c r="S222" s="59"/>
      <c r="T222" s="59"/>
      <c r="U222" s="59"/>
      <c r="V222" s="59"/>
      <c r="W222" s="59"/>
      <c r="X222" s="59"/>
      <c r="Y222" s="59"/>
      <c r="Z222" s="59"/>
      <c r="AA222" s="59"/>
      <c r="AB222" s="59"/>
      <c r="AC222" s="59"/>
      <c r="AD222" s="59"/>
      <c r="AE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59"/>
      <c r="CS222" s="59"/>
      <c r="CT222" s="59"/>
      <c r="CU222" s="59"/>
      <c r="CV222" s="59"/>
      <c r="CW222" s="59"/>
      <c r="CX222" s="59"/>
      <c r="CY222" s="59"/>
      <c r="CZ222" s="59"/>
      <c r="DA222" s="59"/>
      <c r="DB222" s="59"/>
      <c r="DC222" s="59"/>
      <c r="DD222" s="59"/>
      <c r="DE222" s="59"/>
      <c r="DF222" s="59"/>
      <c r="DG222" s="59"/>
      <c r="DH222" s="59"/>
      <c r="DI222" s="59"/>
      <c r="DJ222" s="59"/>
      <c r="DK222" s="59"/>
      <c r="DL222" s="59"/>
      <c r="DM222" s="59"/>
      <c r="DN222" s="59"/>
      <c r="DO222" s="59"/>
      <c r="DP222" s="59"/>
      <c r="DQ222" s="59"/>
      <c r="DR222" s="59"/>
      <c r="DS222" s="59"/>
      <c r="DT222" s="59"/>
      <c r="DU222" s="59"/>
      <c r="DV222" s="59"/>
      <c r="DW222" s="59"/>
      <c r="DX222" s="59"/>
      <c r="DY222" s="59"/>
      <c r="DZ222" s="59"/>
      <c r="EA222" s="59"/>
    </row>
    <row r="223" spans="14:131" s="60" customFormat="1">
      <c r="N223" s="59"/>
      <c r="O223" s="59"/>
      <c r="P223" s="59"/>
      <c r="Q223" s="59"/>
      <c r="R223" s="59"/>
      <c r="S223" s="59"/>
      <c r="T223" s="59"/>
      <c r="U223" s="59"/>
      <c r="V223" s="59"/>
      <c r="W223" s="59"/>
      <c r="X223" s="59"/>
      <c r="Y223" s="59"/>
      <c r="Z223" s="59"/>
      <c r="AA223" s="59"/>
      <c r="AB223" s="59"/>
      <c r="AC223" s="59"/>
      <c r="AD223" s="59"/>
      <c r="AE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59"/>
      <c r="CS223" s="59"/>
      <c r="CT223" s="59"/>
      <c r="CU223" s="59"/>
      <c r="CV223" s="59"/>
      <c r="CW223" s="59"/>
      <c r="CX223" s="59"/>
      <c r="CY223" s="59"/>
      <c r="CZ223" s="59"/>
      <c r="DA223" s="59"/>
      <c r="DB223" s="59"/>
      <c r="DC223" s="59"/>
      <c r="DD223" s="59"/>
      <c r="DE223" s="59"/>
      <c r="DF223" s="59"/>
      <c r="DG223" s="59"/>
      <c r="DH223" s="59"/>
      <c r="DI223" s="59"/>
      <c r="DJ223" s="59"/>
      <c r="DK223" s="59"/>
      <c r="DL223" s="59"/>
      <c r="DM223" s="59"/>
      <c r="DN223" s="59"/>
      <c r="DO223" s="59"/>
      <c r="DP223" s="59"/>
      <c r="DQ223" s="59"/>
      <c r="DR223" s="59"/>
      <c r="DS223" s="59"/>
      <c r="DT223" s="59"/>
      <c r="DU223" s="59"/>
      <c r="DV223" s="59"/>
      <c r="DW223" s="59"/>
      <c r="DX223" s="59"/>
      <c r="DY223" s="59"/>
      <c r="DZ223" s="59"/>
      <c r="EA223" s="59"/>
    </row>
    <row r="224" spans="14:131" s="60" customFormat="1">
      <c r="N224" s="59"/>
      <c r="O224" s="59"/>
      <c r="P224" s="59"/>
      <c r="Q224" s="59"/>
      <c r="R224" s="59"/>
      <c r="S224" s="59"/>
      <c r="T224" s="59"/>
      <c r="U224" s="59"/>
      <c r="V224" s="59"/>
      <c r="W224" s="59"/>
      <c r="X224" s="59"/>
      <c r="Y224" s="59"/>
      <c r="Z224" s="59"/>
      <c r="AA224" s="59"/>
      <c r="AB224" s="59"/>
      <c r="AC224" s="59"/>
      <c r="AD224" s="59"/>
      <c r="AE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9"/>
      <c r="DF224" s="59"/>
      <c r="DG224" s="59"/>
      <c r="DH224" s="59"/>
      <c r="DI224" s="59"/>
      <c r="DJ224" s="59"/>
      <c r="DK224" s="59"/>
      <c r="DL224" s="59"/>
      <c r="DM224" s="59"/>
      <c r="DN224" s="59"/>
      <c r="DO224" s="59"/>
      <c r="DP224" s="59"/>
      <c r="DQ224" s="59"/>
      <c r="DR224" s="59"/>
      <c r="DS224" s="59"/>
      <c r="DT224" s="59"/>
      <c r="DU224" s="59"/>
      <c r="DV224" s="59"/>
      <c r="DW224" s="59"/>
      <c r="DX224" s="59"/>
      <c r="DY224" s="59"/>
      <c r="DZ224" s="59"/>
      <c r="EA224" s="59"/>
    </row>
    <row r="225" spans="14:131" s="60" customFormat="1">
      <c r="N225" s="59"/>
      <c r="O225" s="59"/>
      <c r="P225" s="59"/>
      <c r="Q225" s="59"/>
      <c r="R225" s="59"/>
      <c r="S225" s="59"/>
      <c r="T225" s="59"/>
      <c r="U225" s="59"/>
      <c r="V225" s="59"/>
      <c r="W225" s="59"/>
      <c r="X225" s="59"/>
      <c r="Y225" s="59"/>
      <c r="Z225" s="59"/>
      <c r="AA225" s="59"/>
      <c r="AB225" s="59"/>
      <c r="AC225" s="59"/>
      <c r="AD225" s="59"/>
      <c r="AE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59"/>
      <c r="CS225" s="59"/>
      <c r="CT225" s="59"/>
      <c r="CU225" s="59"/>
      <c r="CV225" s="59"/>
      <c r="CW225" s="59"/>
      <c r="CX225" s="59"/>
      <c r="CY225" s="59"/>
      <c r="CZ225" s="59"/>
      <c r="DA225" s="59"/>
      <c r="DB225" s="59"/>
      <c r="DC225" s="59"/>
      <c r="DD225" s="59"/>
      <c r="DE225" s="59"/>
      <c r="DF225" s="59"/>
      <c r="DG225" s="59"/>
      <c r="DH225" s="59"/>
      <c r="DI225" s="59"/>
      <c r="DJ225" s="59"/>
      <c r="DK225" s="59"/>
      <c r="DL225" s="59"/>
      <c r="DM225" s="59"/>
      <c r="DN225" s="59"/>
      <c r="DO225" s="59"/>
      <c r="DP225" s="59"/>
      <c r="DQ225" s="59"/>
      <c r="DR225" s="59"/>
      <c r="DS225" s="59"/>
      <c r="DT225" s="59"/>
      <c r="DU225" s="59"/>
      <c r="DV225" s="59"/>
      <c r="DW225" s="59"/>
      <c r="DX225" s="59"/>
      <c r="DY225" s="59"/>
      <c r="DZ225" s="59"/>
      <c r="EA225" s="59"/>
    </row>
    <row r="226" spans="14:131" s="60" customFormat="1">
      <c r="N226" s="59"/>
      <c r="O226" s="59"/>
      <c r="P226" s="59"/>
      <c r="Q226" s="59"/>
      <c r="R226" s="59"/>
      <c r="S226" s="59"/>
      <c r="T226" s="59"/>
      <c r="U226" s="59"/>
      <c r="V226" s="59"/>
      <c r="W226" s="59"/>
      <c r="X226" s="59"/>
      <c r="Y226" s="59"/>
      <c r="Z226" s="59"/>
      <c r="AA226" s="59"/>
      <c r="AB226" s="59"/>
      <c r="AC226" s="59"/>
      <c r="AD226" s="59"/>
      <c r="AE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59"/>
      <c r="CS226" s="59"/>
      <c r="CT226" s="59"/>
      <c r="CU226" s="59"/>
      <c r="CV226" s="59"/>
      <c r="CW226" s="59"/>
      <c r="CX226" s="59"/>
      <c r="CY226" s="59"/>
      <c r="CZ226" s="59"/>
      <c r="DA226" s="59"/>
      <c r="DB226" s="59"/>
      <c r="DC226" s="59"/>
      <c r="DD226" s="59"/>
      <c r="DE226" s="59"/>
      <c r="DF226" s="59"/>
      <c r="DG226" s="59"/>
      <c r="DH226" s="59"/>
      <c r="DI226" s="59"/>
      <c r="DJ226" s="59"/>
      <c r="DK226" s="59"/>
      <c r="DL226" s="59"/>
      <c r="DM226" s="59"/>
      <c r="DN226" s="59"/>
      <c r="DO226" s="59"/>
      <c r="DP226" s="59"/>
      <c r="DQ226" s="59"/>
      <c r="DR226" s="59"/>
      <c r="DS226" s="59"/>
      <c r="DT226" s="59"/>
      <c r="DU226" s="59"/>
      <c r="DV226" s="59"/>
      <c r="DW226" s="59"/>
      <c r="DX226" s="59"/>
      <c r="DY226" s="59"/>
      <c r="DZ226" s="59"/>
      <c r="EA226" s="59"/>
    </row>
    <row r="227" spans="14:131" s="60" customFormat="1">
      <c r="N227" s="59"/>
      <c r="O227" s="59"/>
      <c r="P227" s="59"/>
      <c r="Q227" s="59"/>
      <c r="R227" s="59"/>
      <c r="S227" s="59"/>
      <c r="T227" s="59"/>
      <c r="U227" s="59"/>
      <c r="V227" s="59"/>
      <c r="W227" s="59"/>
      <c r="X227" s="59"/>
      <c r="Y227" s="59"/>
      <c r="Z227" s="59"/>
      <c r="AA227" s="59"/>
      <c r="AB227" s="59"/>
      <c r="AC227" s="59"/>
      <c r="AD227" s="59"/>
      <c r="AE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59"/>
      <c r="CS227" s="59"/>
      <c r="CT227" s="59"/>
      <c r="CU227" s="59"/>
      <c r="CV227" s="59"/>
      <c r="CW227" s="59"/>
      <c r="CX227" s="59"/>
      <c r="CY227" s="59"/>
      <c r="CZ227" s="59"/>
      <c r="DA227" s="59"/>
      <c r="DB227" s="59"/>
      <c r="DC227" s="59"/>
      <c r="DD227" s="59"/>
      <c r="DE227" s="59"/>
      <c r="DF227" s="59"/>
      <c r="DG227" s="59"/>
      <c r="DH227" s="59"/>
      <c r="DI227" s="59"/>
      <c r="DJ227" s="59"/>
      <c r="DK227" s="59"/>
      <c r="DL227" s="59"/>
      <c r="DM227" s="59"/>
      <c r="DN227" s="59"/>
      <c r="DO227" s="59"/>
      <c r="DP227" s="59"/>
      <c r="DQ227" s="59"/>
      <c r="DR227" s="59"/>
      <c r="DS227" s="59"/>
      <c r="DT227" s="59"/>
      <c r="DU227" s="59"/>
      <c r="DV227" s="59"/>
      <c r="DW227" s="59"/>
      <c r="DX227" s="59"/>
      <c r="DY227" s="59"/>
      <c r="DZ227" s="59"/>
      <c r="EA227" s="59"/>
    </row>
    <row r="228" spans="14:131" s="60" customFormat="1">
      <c r="N228" s="59"/>
      <c r="O228" s="59"/>
      <c r="P228" s="59"/>
      <c r="Q228" s="59"/>
      <c r="R228" s="59"/>
      <c r="S228" s="59"/>
      <c r="T228" s="59"/>
      <c r="U228" s="59"/>
      <c r="V228" s="59"/>
      <c r="W228" s="59"/>
      <c r="X228" s="59"/>
      <c r="Y228" s="59"/>
      <c r="Z228" s="59"/>
      <c r="AA228" s="59"/>
      <c r="AB228" s="59"/>
      <c r="AC228" s="59"/>
      <c r="AD228" s="59"/>
      <c r="AE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59"/>
      <c r="CS228" s="59"/>
      <c r="CT228" s="59"/>
      <c r="CU228" s="59"/>
      <c r="CV228" s="59"/>
      <c r="CW228" s="59"/>
      <c r="CX228" s="59"/>
      <c r="CY228" s="59"/>
      <c r="CZ228" s="59"/>
      <c r="DA228" s="59"/>
      <c r="DB228" s="59"/>
      <c r="DC228" s="59"/>
      <c r="DD228" s="59"/>
      <c r="DE228" s="59"/>
      <c r="DF228" s="59"/>
      <c r="DG228" s="59"/>
      <c r="DH228" s="59"/>
      <c r="DI228" s="59"/>
      <c r="DJ228" s="59"/>
      <c r="DK228" s="59"/>
      <c r="DL228" s="59"/>
      <c r="DM228" s="59"/>
      <c r="DN228" s="59"/>
      <c r="DO228" s="59"/>
      <c r="DP228" s="59"/>
      <c r="DQ228" s="59"/>
      <c r="DR228" s="59"/>
      <c r="DS228" s="59"/>
      <c r="DT228" s="59"/>
      <c r="DU228" s="59"/>
      <c r="DV228" s="59"/>
      <c r="DW228" s="59"/>
      <c r="DX228" s="59"/>
      <c r="DY228" s="59"/>
      <c r="DZ228" s="59"/>
      <c r="EA228" s="59"/>
    </row>
    <row r="229" spans="14:131" s="60" customFormat="1">
      <c r="N229" s="59"/>
      <c r="O229" s="59"/>
      <c r="P229" s="59"/>
      <c r="Q229" s="59"/>
      <c r="R229" s="59"/>
      <c r="S229" s="59"/>
      <c r="T229" s="59"/>
      <c r="U229" s="59"/>
      <c r="V229" s="59"/>
      <c r="W229" s="59"/>
      <c r="X229" s="59"/>
      <c r="Y229" s="59"/>
      <c r="Z229" s="59"/>
      <c r="AA229" s="59"/>
      <c r="AB229" s="59"/>
      <c r="AC229" s="59"/>
      <c r="AD229" s="59"/>
      <c r="AE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59"/>
      <c r="CS229" s="59"/>
      <c r="CT229" s="59"/>
      <c r="CU229" s="59"/>
      <c r="CV229" s="59"/>
      <c r="CW229" s="59"/>
      <c r="CX229" s="59"/>
      <c r="CY229" s="59"/>
      <c r="CZ229" s="59"/>
      <c r="DA229" s="59"/>
      <c r="DB229" s="59"/>
      <c r="DC229" s="59"/>
      <c r="DD229" s="59"/>
      <c r="DE229" s="59"/>
      <c r="DF229" s="59"/>
      <c r="DG229" s="59"/>
      <c r="DH229" s="59"/>
      <c r="DI229" s="59"/>
      <c r="DJ229" s="59"/>
      <c r="DK229" s="59"/>
      <c r="DL229" s="59"/>
      <c r="DM229" s="59"/>
      <c r="DN229" s="59"/>
      <c r="DO229" s="59"/>
      <c r="DP229" s="59"/>
      <c r="DQ229" s="59"/>
      <c r="DR229" s="59"/>
      <c r="DS229" s="59"/>
      <c r="DT229" s="59"/>
      <c r="DU229" s="59"/>
      <c r="DV229" s="59"/>
      <c r="DW229" s="59"/>
      <c r="DX229" s="59"/>
      <c r="DY229" s="59"/>
      <c r="DZ229" s="59"/>
      <c r="EA229" s="59"/>
    </row>
    <row r="230" spans="14:131" s="60" customFormat="1">
      <c r="N230" s="59"/>
      <c r="O230" s="59"/>
      <c r="P230" s="59"/>
      <c r="Q230" s="59"/>
      <c r="R230" s="59"/>
      <c r="S230" s="59"/>
      <c r="T230" s="59"/>
      <c r="U230" s="59"/>
      <c r="V230" s="59"/>
      <c r="W230" s="59"/>
      <c r="X230" s="59"/>
      <c r="Y230" s="59"/>
      <c r="Z230" s="59"/>
      <c r="AA230" s="59"/>
      <c r="AB230" s="59"/>
      <c r="AC230" s="59"/>
      <c r="AD230" s="59"/>
      <c r="AE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59"/>
      <c r="CS230" s="59"/>
      <c r="CT230" s="59"/>
      <c r="CU230" s="59"/>
      <c r="CV230" s="59"/>
      <c r="CW230" s="59"/>
      <c r="CX230" s="59"/>
      <c r="CY230" s="59"/>
      <c r="CZ230" s="59"/>
      <c r="DA230" s="59"/>
      <c r="DB230" s="59"/>
      <c r="DC230" s="59"/>
      <c r="DD230" s="59"/>
      <c r="DE230" s="59"/>
      <c r="DF230" s="59"/>
      <c r="DG230" s="59"/>
      <c r="DH230" s="59"/>
      <c r="DI230" s="59"/>
      <c r="DJ230" s="59"/>
      <c r="DK230" s="59"/>
      <c r="DL230" s="59"/>
      <c r="DM230" s="59"/>
      <c r="DN230" s="59"/>
      <c r="DO230" s="59"/>
      <c r="DP230" s="59"/>
      <c r="DQ230" s="59"/>
      <c r="DR230" s="59"/>
      <c r="DS230" s="59"/>
      <c r="DT230" s="59"/>
      <c r="DU230" s="59"/>
      <c r="DV230" s="59"/>
      <c r="DW230" s="59"/>
      <c r="DX230" s="59"/>
      <c r="DY230" s="59"/>
      <c r="DZ230" s="59"/>
      <c r="EA230" s="59"/>
    </row>
    <row r="231" spans="14:131" s="60" customFormat="1">
      <c r="N231" s="59"/>
      <c r="O231" s="59"/>
      <c r="P231" s="59"/>
      <c r="Q231" s="59"/>
      <c r="R231" s="59"/>
      <c r="S231" s="59"/>
      <c r="T231" s="59"/>
      <c r="U231" s="59"/>
      <c r="V231" s="59"/>
      <c r="W231" s="59"/>
      <c r="X231" s="59"/>
      <c r="Y231" s="59"/>
      <c r="Z231" s="59"/>
      <c r="AA231" s="59"/>
      <c r="AB231" s="59"/>
      <c r="AC231" s="59"/>
      <c r="AD231" s="59"/>
      <c r="AE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59"/>
      <c r="CS231" s="59"/>
      <c r="CT231" s="59"/>
      <c r="CU231" s="59"/>
      <c r="CV231" s="59"/>
      <c r="CW231" s="59"/>
      <c r="CX231" s="59"/>
      <c r="CY231" s="59"/>
      <c r="CZ231" s="59"/>
      <c r="DA231" s="59"/>
      <c r="DB231" s="59"/>
      <c r="DC231" s="59"/>
      <c r="DD231" s="59"/>
      <c r="DE231" s="59"/>
      <c r="DF231" s="59"/>
      <c r="DG231" s="59"/>
      <c r="DH231" s="59"/>
      <c r="DI231" s="59"/>
      <c r="DJ231" s="59"/>
      <c r="DK231" s="59"/>
      <c r="DL231" s="59"/>
      <c r="DM231" s="59"/>
      <c r="DN231" s="59"/>
      <c r="DO231" s="59"/>
      <c r="DP231" s="59"/>
      <c r="DQ231" s="59"/>
      <c r="DR231" s="59"/>
      <c r="DS231" s="59"/>
      <c r="DT231" s="59"/>
      <c r="DU231" s="59"/>
      <c r="DV231" s="59"/>
      <c r="DW231" s="59"/>
      <c r="DX231" s="59"/>
      <c r="DY231" s="59"/>
      <c r="DZ231" s="59"/>
      <c r="EA231" s="59"/>
    </row>
    <row r="232" spans="14:131" s="60" customFormat="1">
      <c r="N232" s="59"/>
      <c r="O232" s="59"/>
      <c r="P232" s="59"/>
      <c r="Q232" s="59"/>
      <c r="R232" s="59"/>
      <c r="S232" s="59"/>
      <c r="T232" s="59"/>
      <c r="U232" s="59"/>
      <c r="V232" s="59"/>
      <c r="W232" s="59"/>
      <c r="X232" s="59"/>
      <c r="Y232" s="59"/>
      <c r="Z232" s="59"/>
      <c r="AA232" s="59"/>
      <c r="AB232" s="59"/>
      <c r="AC232" s="59"/>
      <c r="AD232" s="59"/>
      <c r="AE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59"/>
      <c r="CS232" s="59"/>
      <c r="CT232" s="59"/>
      <c r="CU232" s="59"/>
      <c r="CV232" s="59"/>
      <c r="CW232" s="59"/>
      <c r="CX232" s="59"/>
      <c r="CY232" s="59"/>
      <c r="CZ232" s="59"/>
      <c r="DA232" s="59"/>
      <c r="DB232" s="59"/>
      <c r="DC232" s="59"/>
      <c r="DD232" s="59"/>
      <c r="DE232" s="59"/>
      <c r="DF232" s="59"/>
      <c r="DG232" s="59"/>
      <c r="DH232" s="59"/>
      <c r="DI232" s="59"/>
      <c r="DJ232" s="59"/>
      <c r="DK232" s="59"/>
      <c r="DL232" s="59"/>
      <c r="DM232" s="59"/>
      <c r="DN232" s="59"/>
      <c r="DO232" s="59"/>
      <c r="DP232" s="59"/>
      <c r="DQ232" s="59"/>
      <c r="DR232" s="59"/>
      <c r="DS232" s="59"/>
      <c r="DT232" s="59"/>
      <c r="DU232" s="59"/>
      <c r="DV232" s="59"/>
      <c r="DW232" s="59"/>
      <c r="DX232" s="59"/>
      <c r="DY232" s="59"/>
      <c r="DZ232" s="59"/>
      <c r="EA232" s="59"/>
    </row>
    <row r="233" spans="14:131" s="60" customFormat="1">
      <c r="N233" s="59"/>
      <c r="O233" s="59"/>
      <c r="P233" s="59"/>
      <c r="Q233" s="59"/>
      <c r="R233" s="59"/>
      <c r="S233" s="59"/>
      <c r="T233" s="59"/>
      <c r="U233" s="59"/>
      <c r="V233" s="59"/>
      <c r="W233" s="59"/>
      <c r="X233" s="59"/>
      <c r="Y233" s="59"/>
      <c r="Z233" s="59"/>
      <c r="AA233" s="59"/>
      <c r="AB233" s="59"/>
      <c r="AC233" s="59"/>
      <c r="AD233" s="59"/>
      <c r="AE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59"/>
      <c r="CS233" s="59"/>
      <c r="CT233" s="59"/>
      <c r="CU233" s="59"/>
      <c r="CV233" s="59"/>
      <c r="CW233" s="59"/>
      <c r="CX233" s="59"/>
      <c r="CY233" s="59"/>
      <c r="CZ233" s="59"/>
      <c r="DA233" s="59"/>
      <c r="DB233" s="59"/>
      <c r="DC233" s="59"/>
      <c r="DD233" s="59"/>
      <c r="DE233" s="59"/>
      <c r="DF233" s="59"/>
      <c r="DG233" s="59"/>
      <c r="DH233" s="59"/>
      <c r="DI233" s="59"/>
      <c r="DJ233" s="59"/>
      <c r="DK233" s="59"/>
      <c r="DL233" s="59"/>
      <c r="DM233" s="59"/>
      <c r="DN233" s="59"/>
      <c r="DO233" s="59"/>
      <c r="DP233" s="59"/>
      <c r="DQ233" s="59"/>
      <c r="DR233" s="59"/>
      <c r="DS233" s="59"/>
      <c r="DT233" s="59"/>
      <c r="DU233" s="59"/>
      <c r="DV233" s="59"/>
      <c r="DW233" s="59"/>
      <c r="DX233" s="59"/>
      <c r="DY233" s="59"/>
      <c r="DZ233" s="59"/>
      <c r="EA233" s="59"/>
    </row>
    <row r="234" spans="14:131" s="60" customFormat="1">
      <c r="N234" s="59"/>
      <c r="O234" s="59"/>
      <c r="P234" s="59"/>
      <c r="Q234" s="59"/>
      <c r="R234" s="59"/>
      <c r="S234" s="59"/>
      <c r="T234" s="59"/>
      <c r="U234" s="59"/>
      <c r="V234" s="59"/>
      <c r="W234" s="59"/>
      <c r="X234" s="59"/>
      <c r="Y234" s="59"/>
      <c r="Z234" s="59"/>
      <c r="AA234" s="59"/>
      <c r="AB234" s="59"/>
      <c r="AC234" s="59"/>
      <c r="AD234" s="59"/>
      <c r="AE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59"/>
      <c r="CS234" s="59"/>
      <c r="CT234" s="59"/>
      <c r="CU234" s="59"/>
      <c r="CV234" s="59"/>
      <c r="CW234" s="59"/>
      <c r="CX234" s="59"/>
      <c r="CY234" s="59"/>
      <c r="CZ234" s="59"/>
      <c r="DA234" s="59"/>
      <c r="DB234" s="59"/>
      <c r="DC234" s="59"/>
      <c r="DD234" s="59"/>
      <c r="DE234" s="59"/>
      <c r="DF234" s="59"/>
      <c r="DG234" s="59"/>
      <c r="DH234" s="59"/>
      <c r="DI234" s="59"/>
      <c r="DJ234" s="59"/>
      <c r="DK234" s="59"/>
      <c r="DL234" s="59"/>
      <c r="DM234" s="59"/>
      <c r="DN234" s="59"/>
      <c r="DO234" s="59"/>
      <c r="DP234" s="59"/>
      <c r="DQ234" s="59"/>
      <c r="DR234" s="59"/>
      <c r="DS234" s="59"/>
      <c r="DT234" s="59"/>
      <c r="DU234" s="59"/>
      <c r="DV234" s="59"/>
      <c r="DW234" s="59"/>
      <c r="DX234" s="59"/>
      <c r="DY234" s="59"/>
      <c r="DZ234" s="59"/>
      <c r="EA234" s="59"/>
    </row>
    <row r="235" spans="14:131" s="60" customFormat="1">
      <c r="N235" s="59"/>
      <c r="O235" s="59"/>
      <c r="P235" s="59"/>
      <c r="Q235" s="59"/>
      <c r="R235" s="59"/>
      <c r="S235" s="59"/>
      <c r="T235" s="59"/>
      <c r="U235" s="59"/>
      <c r="V235" s="59"/>
      <c r="W235" s="59"/>
      <c r="X235" s="59"/>
      <c r="Y235" s="59"/>
      <c r="Z235" s="59"/>
      <c r="AA235" s="59"/>
      <c r="AB235" s="59"/>
      <c r="AC235" s="59"/>
      <c r="AD235" s="59"/>
      <c r="AE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59"/>
      <c r="CS235" s="59"/>
      <c r="CT235" s="59"/>
      <c r="CU235" s="59"/>
      <c r="CV235" s="59"/>
      <c r="CW235" s="59"/>
      <c r="CX235" s="59"/>
      <c r="CY235" s="59"/>
      <c r="CZ235" s="59"/>
      <c r="DA235" s="59"/>
      <c r="DB235" s="59"/>
      <c r="DC235" s="59"/>
      <c r="DD235" s="59"/>
      <c r="DE235" s="59"/>
      <c r="DF235" s="59"/>
      <c r="DG235" s="59"/>
      <c r="DH235" s="59"/>
      <c r="DI235" s="59"/>
      <c r="DJ235" s="59"/>
      <c r="DK235" s="59"/>
      <c r="DL235" s="59"/>
      <c r="DM235" s="59"/>
      <c r="DN235" s="59"/>
      <c r="DO235" s="59"/>
      <c r="DP235" s="59"/>
      <c r="DQ235" s="59"/>
      <c r="DR235" s="59"/>
      <c r="DS235" s="59"/>
      <c r="DT235" s="59"/>
      <c r="DU235" s="59"/>
      <c r="DV235" s="59"/>
      <c r="DW235" s="59"/>
      <c r="DX235" s="59"/>
      <c r="DY235" s="59"/>
      <c r="DZ235" s="59"/>
      <c r="EA235" s="59"/>
    </row>
    <row r="236" spans="14:131" s="60" customFormat="1">
      <c r="N236" s="59"/>
      <c r="O236" s="59"/>
      <c r="P236" s="59"/>
      <c r="Q236" s="59"/>
      <c r="R236" s="59"/>
      <c r="S236" s="59"/>
      <c r="T236" s="59"/>
      <c r="U236" s="59"/>
      <c r="V236" s="59"/>
      <c r="W236" s="59"/>
      <c r="X236" s="59"/>
      <c r="Y236" s="59"/>
      <c r="Z236" s="59"/>
      <c r="AA236" s="59"/>
      <c r="AB236" s="59"/>
      <c r="AC236" s="59"/>
      <c r="AD236" s="59"/>
      <c r="AE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59"/>
      <c r="CS236" s="59"/>
      <c r="CT236" s="59"/>
      <c r="CU236" s="59"/>
      <c r="CV236" s="59"/>
      <c r="CW236" s="59"/>
      <c r="CX236" s="59"/>
      <c r="CY236" s="59"/>
      <c r="CZ236" s="59"/>
      <c r="DA236" s="59"/>
      <c r="DB236" s="59"/>
      <c r="DC236" s="59"/>
      <c r="DD236" s="59"/>
      <c r="DE236" s="59"/>
      <c r="DF236" s="59"/>
      <c r="DG236" s="59"/>
      <c r="DH236" s="59"/>
      <c r="DI236" s="59"/>
      <c r="DJ236" s="59"/>
      <c r="DK236" s="59"/>
      <c r="DL236" s="59"/>
      <c r="DM236" s="59"/>
      <c r="DN236" s="59"/>
      <c r="DO236" s="59"/>
      <c r="DP236" s="59"/>
      <c r="DQ236" s="59"/>
      <c r="DR236" s="59"/>
      <c r="DS236" s="59"/>
      <c r="DT236" s="59"/>
      <c r="DU236" s="59"/>
      <c r="DV236" s="59"/>
      <c r="DW236" s="59"/>
      <c r="DX236" s="59"/>
      <c r="DY236" s="59"/>
      <c r="DZ236" s="59"/>
      <c r="EA236" s="59"/>
    </row>
    <row r="237" spans="14:131" s="60" customFormat="1">
      <c r="N237" s="59"/>
      <c r="O237" s="59"/>
      <c r="P237" s="59"/>
      <c r="Q237" s="59"/>
      <c r="R237" s="59"/>
      <c r="S237" s="59"/>
      <c r="T237" s="59"/>
      <c r="U237" s="59"/>
      <c r="V237" s="59"/>
      <c r="W237" s="59"/>
      <c r="X237" s="59"/>
      <c r="Y237" s="59"/>
      <c r="Z237" s="59"/>
      <c r="AA237" s="59"/>
      <c r="AB237" s="59"/>
      <c r="AC237" s="59"/>
      <c r="AD237" s="59"/>
      <c r="AE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59"/>
      <c r="CS237" s="59"/>
      <c r="CT237" s="59"/>
      <c r="CU237" s="59"/>
      <c r="CV237" s="59"/>
      <c r="CW237" s="59"/>
      <c r="CX237" s="59"/>
      <c r="CY237" s="59"/>
      <c r="CZ237" s="59"/>
      <c r="DA237" s="59"/>
      <c r="DB237" s="59"/>
      <c r="DC237" s="59"/>
      <c r="DD237" s="59"/>
      <c r="DE237" s="59"/>
      <c r="DF237" s="59"/>
      <c r="DG237" s="59"/>
      <c r="DH237" s="59"/>
      <c r="DI237" s="59"/>
      <c r="DJ237" s="59"/>
      <c r="DK237" s="59"/>
      <c r="DL237" s="59"/>
      <c r="DM237" s="59"/>
      <c r="DN237" s="59"/>
      <c r="DO237" s="59"/>
      <c r="DP237" s="59"/>
      <c r="DQ237" s="59"/>
      <c r="DR237" s="59"/>
      <c r="DS237" s="59"/>
      <c r="DT237" s="59"/>
      <c r="DU237" s="59"/>
      <c r="DV237" s="59"/>
      <c r="DW237" s="59"/>
      <c r="DX237" s="59"/>
      <c r="DY237" s="59"/>
      <c r="DZ237" s="59"/>
      <c r="EA237" s="59"/>
    </row>
    <row r="238" spans="14:131" s="60" customFormat="1">
      <c r="N238" s="59"/>
      <c r="O238" s="59"/>
      <c r="P238" s="59"/>
      <c r="Q238" s="59"/>
      <c r="R238" s="59"/>
      <c r="S238" s="59"/>
      <c r="T238" s="59"/>
      <c r="U238" s="59"/>
      <c r="V238" s="59"/>
      <c r="W238" s="59"/>
      <c r="X238" s="59"/>
      <c r="Y238" s="59"/>
      <c r="Z238" s="59"/>
      <c r="AA238" s="59"/>
      <c r="AB238" s="59"/>
      <c r="AC238" s="59"/>
      <c r="AD238" s="59"/>
      <c r="AE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59"/>
      <c r="CS238" s="59"/>
      <c r="CT238" s="59"/>
      <c r="CU238" s="59"/>
      <c r="CV238" s="59"/>
      <c r="CW238" s="59"/>
      <c r="CX238" s="59"/>
      <c r="CY238" s="59"/>
      <c r="CZ238" s="59"/>
      <c r="DA238" s="59"/>
      <c r="DB238" s="59"/>
      <c r="DC238" s="59"/>
      <c r="DD238" s="59"/>
      <c r="DE238" s="59"/>
      <c r="DF238" s="59"/>
      <c r="DG238" s="59"/>
      <c r="DH238" s="59"/>
      <c r="DI238" s="59"/>
      <c r="DJ238" s="59"/>
      <c r="DK238" s="59"/>
      <c r="DL238" s="59"/>
      <c r="DM238" s="59"/>
      <c r="DN238" s="59"/>
      <c r="DO238" s="59"/>
      <c r="DP238" s="59"/>
      <c r="DQ238" s="59"/>
      <c r="DR238" s="59"/>
      <c r="DS238" s="59"/>
      <c r="DT238" s="59"/>
      <c r="DU238" s="59"/>
      <c r="DV238" s="59"/>
      <c r="DW238" s="59"/>
      <c r="DX238" s="59"/>
      <c r="DY238" s="59"/>
      <c r="DZ238" s="59"/>
      <c r="EA238" s="59"/>
    </row>
    <row r="239" spans="14:131" s="60" customFormat="1">
      <c r="N239" s="59"/>
      <c r="O239" s="59"/>
      <c r="P239" s="59"/>
      <c r="Q239" s="59"/>
      <c r="R239" s="59"/>
      <c r="S239" s="59"/>
      <c r="T239" s="59"/>
      <c r="U239" s="59"/>
      <c r="V239" s="59"/>
      <c r="W239" s="59"/>
      <c r="X239" s="59"/>
      <c r="Y239" s="59"/>
      <c r="Z239" s="59"/>
      <c r="AA239" s="59"/>
      <c r="AB239" s="59"/>
      <c r="AC239" s="59"/>
      <c r="AD239" s="59"/>
      <c r="AE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59"/>
      <c r="CS239" s="59"/>
      <c r="CT239" s="59"/>
      <c r="CU239" s="59"/>
      <c r="CV239" s="59"/>
      <c r="CW239" s="59"/>
      <c r="CX239" s="59"/>
      <c r="CY239" s="59"/>
      <c r="CZ239" s="59"/>
      <c r="DA239" s="59"/>
      <c r="DB239" s="59"/>
      <c r="DC239" s="59"/>
      <c r="DD239" s="59"/>
      <c r="DE239" s="59"/>
      <c r="DF239" s="59"/>
      <c r="DG239" s="59"/>
      <c r="DH239" s="59"/>
      <c r="DI239" s="59"/>
      <c r="DJ239" s="59"/>
      <c r="DK239" s="59"/>
      <c r="DL239" s="59"/>
      <c r="DM239" s="59"/>
      <c r="DN239" s="59"/>
      <c r="DO239" s="59"/>
      <c r="DP239" s="59"/>
      <c r="DQ239" s="59"/>
      <c r="DR239" s="59"/>
      <c r="DS239" s="59"/>
      <c r="DT239" s="59"/>
      <c r="DU239" s="59"/>
      <c r="DV239" s="59"/>
      <c r="DW239" s="59"/>
      <c r="DX239" s="59"/>
      <c r="DY239" s="59"/>
      <c r="DZ239" s="59"/>
      <c r="EA239" s="59"/>
    </row>
    <row r="240" spans="14:131" s="60" customFormat="1">
      <c r="N240" s="59"/>
      <c r="O240" s="59"/>
      <c r="P240" s="59"/>
      <c r="Q240" s="59"/>
      <c r="R240" s="59"/>
      <c r="S240" s="59"/>
      <c r="T240" s="59"/>
      <c r="U240" s="59"/>
      <c r="V240" s="59"/>
      <c r="W240" s="59"/>
      <c r="X240" s="59"/>
      <c r="Y240" s="59"/>
      <c r="Z240" s="59"/>
      <c r="AA240" s="59"/>
      <c r="AB240" s="59"/>
      <c r="AC240" s="59"/>
      <c r="AD240" s="59"/>
      <c r="AE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59"/>
      <c r="CS240" s="59"/>
      <c r="CT240" s="59"/>
      <c r="CU240" s="59"/>
      <c r="CV240" s="59"/>
      <c r="CW240" s="59"/>
      <c r="CX240" s="59"/>
      <c r="CY240" s="59"/>
      <c r="CZ240" s="59"/>
      <c r="DA240" s="59"/>
      <c r="DB240" s="59"/>
      <c r="DC240" s="59"/>
      <c r="DD240" s="59"/>
      <c r="DE240" s="59"/>
      <c r="DF240" s="59"/>
      <c r="DG240" s="59"/>
      <c r="DH240" s="59"/>
      <c r="DI240" s="59"/>
      <c r="DJ240" s="59"/>
      <c r="DK240" s="59"/>
      <c r="DL240" s="59"/>
      <c r="DM240" s="59"/>
      <c r="DN240" s="59"/>
      <c r="DO240" s="59"/>
      <c r="DP240" s="59"/>
      <c r="DQ240" s="59"/>
      <c r="DR240" s="59"/>
      <c r="DS240" s="59"/>
      <c r="DT240" s="59"/>
      <c r="DU240" s="59"/>
      <c r="DV240" s="59"/>
      <c r="DW240" s="59"/>
      <c r="DX240" s="59"/>
      <c r="DY240" s="59"/>
      <c r="DZ240" s="59"/>
      <c r="EA240" s="59"/>
    </row>
    <row r="241" spans="14:131" s="60" customFormat="1">
      <c r="N241" s="59"/>
      <c r="O241" s="59"/>
      <c r="P241" s="59"/>
      <c r="Q241" s="59"/>
      <c r="R241" s="59"/>
      <c r="S241" s="59"/>
      <c r="T241" s="59"/>
      <c r="U241" s="59"/>
      <c r="V241" s="59"/>
      <c r="W241" s="59"/>
      <c r="X241" s="59"/>
      <c r="Y241" s="59"/>
      <c r="Z241" s="59"/>
      <c r="AA241" s="59"/>
      <c r="AB241" s="59"/>
      <c r="AC241" s="59"/>
      <c r="AD241" s="59"/>
      <c r="AE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59"/>
      <c r="CS241" s="59"/>
      <c r="CT241" s="59"/>
      <c r="CU241" s="59"/>
      <c r="CV241" s="59"/>
      <c r="CW241" s="59"/>
      <c r="CX241" s="59"/>
      <c r="CY241" s="59"/>
      <c r="CZ241" s="59"/>
      <c r="DA241" s="59"/>
      <c r="DB241" s="59"/>
      <c r="DC241" s="59"/>
      <c r="DD241" s="59"/>
      <c r="DE241" s="59"/>
      <c r="DF241" s="59"/>
      <c r="DG241" s="59"/>
      <c r="DH241" s="59"/>
      <c r="DI241" s="59"/>
      <c r="DJ241" s="59"/>
      <c r="DK241" s="59"/>
      <c r="DL241" s="59"/>
      <c r="DM241" s="59"/>
      <c r="DN241" s="59"/>
      <c r="DO241" s="59"/>
      <c r="DP241" s="59"/>
      <c r="DQ241" s="59"/>
      <c r="DR241" s="59"/>
      <c r="DS241" s="59"/>
      <c r="DT241" s="59"/>
      <c r="DU241" s="59"/>
      <c r="DV241" s="59"/>
      <c r="DW241" s="59"/>
      <c r="DX241" s="59"/>
      <c r="DY241" s="59"/>
      <c r="DZ241" s="59"/>
      <c r="EA241" s="59"/>
    </row>
    <row r="242" spans="14:131" s="60" customFormat="1">
      <c r="N242" s="59"/>
      <c r="O242" s="59"/>
      <c r="P242" s="59"/>
      <c r="Q242" s="59"/>
      <c r="R242" s="59"/>
      <c r="S242" s="59"/>
      <c r="T242" s="59"/>
      <c r="U242" s="59"/>
      <c r="V242" s="59"/>
      <c r="W242" s="59"/>
      <c r="X242" s="59"/>
      <c r="Y242" s="59"/>
      <c r="Z242" s="59"/>
      <c r="AA242" s="59"/>
      <c r="AB242" s="59"/>
      <c r="AC242" s="59"/>
      <c r="AD242" s="59"/>
      <c r="AE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59"/>
      <c r="CS242" s="59"/>
      <c r="CT242" s="59"/>
      <c r="CU242" s="59"/>
      <c r="CV242" s="59"/>
      <c r="CW242" s="59"/>
      <c r="CX242" s="59"/>
      <c r="CY242" s="59"/>
      <c r="CZ242" s="59"/>
      <c r="DA242" s="59"/>
      <c r="DB242" s="59"/>
      <c r="DC242" s="59"/>
      <c r="DD242" s="59"/>
      <c r="DE242" s="59"/>
      <c r="DF242" s="59"/>
      <c r="DG242" s="59"/>
      <c r="DH242" s="59"/>
      <c r="DI242" s="59"/>
      <c r="DJ242" s="59"/>
      <c r="DK242" s="59"/>
      <c r="DL242" s="59"/>
      <c r="DM242" s="59"/>
      <c r="DN242" s="59"/>
      <c r="DO242" s="59"/>
      <c r="DP242" s="59"/>
      <c r="DQ242" s="59"/>
      <c r="DR242" s="59"/>
      <c r="DS242" s="59"/>
      <c r="DT242" s="59"/>
      <c r="DU242" s="59"/>
      <c r="DV242" s="59"/>
      <c r="DW242" s="59"/>
      <c r="DX242" s="59"/>
      <c r="DY242" s="59"/>
      <c r="DZ242" s="59"/>
      <c r="EA242" s="59"/>
    </row>
    <row r="243" spans="14:131" s="60" customFormat="1">
      <c r="N243" s="59"/>
      <c r="O243" s="59"/>
      <c r="P243" s="59"/>
      <c r="Q243" s="59"/>
      <c r="R243" s="59"/>
      <c r="S243" s="59"/>
      <c r="T243" s="59"/>
      <c r="U243" s="59"/>
      <c r="V243" s="59"/>
      <c r="W243" s="59"/>
      <c r="X243" s="59"/>
      <c r="Y243" s="59"/>
      <c r="Z243" s="59"/>
      <c r="AA243" s="59"/>
      <c r="AB243" s="59"/>
      <c r="AC243" s="59"/>
      <c r="AD243" s="59"/>
      <c r="AE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59"/>
      <c r="CS243" s="59"/>
      <c r="CT243" s="59"/>
      <c r="CU243" s="59"/>
      <c r="CV243" s="59"/>
      <c r="CW243" s="59"/>
      <c r="CX243" s="59"/>
      <c r="CY243" s="59"/>
      <c r="CZ243" s="59"/>
      <c r="DA243" s="59"/>
      <c r="DB243" s="59"/>
      <c r="DC243" s="59"/>
      <c r="DD243" s="59"/>
      <c r="DE243" s="59"/>
      <c r="DF243" s="59"/>
      <c r="DG243" s="59"/>
      <c r="DH243" s="59"/>
      <c r="DI243" s="59"/>
      <c r="DJ243" s="59"/>
      <c r="DK243" s="59"/>
      <c r="DL243" s="59"/>
      <c r="DM243" s="59"/>
      <c r="DN243" s="59"/>
      <c r="DO243" s="59"/>
      <c r="DP243" s="59"/>
      <c r="DQ243" s="59"/>
      <c r="DR243" s="59"/>
      <c r="DS243" s="59"/>
      <c r="DT243" s="59"/>
      <c r="DU243" s="59"/>
      <c r="DV243" s="59"/>
      <c r="DW243" s="59"/>
      <c r="DX243" s="59"/>
      <c r="DY243" s="59"/>
      <c r="DZ243" s="59"/>
      <c r="EA243" s="59"/>
    </row>
    <row r="244" spans="14:131" s="60" customFormat="1">
      <c r="N244" s="59"/>
      <c r="O244" s="59"/>
      <c r="P244" s="59"/>
      <c r="Q244" s="59"/>
      <c r="R244" s="59"/>
      <c r="S244" s="59"/>
      <c r="T244" s="59"/>
      <c r="U244" s="59"/>
      <c r="V244" s="59"/>
      <c r="W244" s="59"/>
      <c r="X244" s="59"/>
      <c r="Y244" s="59"/>
      <c r="Z244" s="59"/>
      <c r="AA244" s="59"/>
      <c r="AB244" s="59"/>
      <c r="AC244" s="59"/>
      <c r="AD244" s="59"/>
      <c r="AE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59"/>
      <c r="CS244" s="59"/>
      <c r="CT244" s="59"/>
      <c r="CU244" s="59"/>
      <c r="CV244" s="59"/>
      <c r="CW244" s="59"/>
      <c r="CX244" s="59"/>
      <c r="CY244" s="59"/>
      <c r="CZ244" s="59"/>
      <c r="DA244" s="59"/>
      <c r="DB244" s="59"/>
      <c r="DC244" s="59"/>
      <c r="DD244" s="59"/>
      <c r="DE244" s="59"/>
      <c r="DF244" s="59"/>
      <c r="DG244" s="59"/>
      <c r="DH244" s="59"/>
      <c r="DI244" s="59"/>
      <c r="DJ244" s="59"/>
      <c r="DK244" s="59"/>
      <c r="DL244" s="59"/>
      <c r="DM244" s="59"/>
      <c r="DN244" s="59"/>
      <c r="DO244" s="59"/>
      <c r="DP244" s="59"/>
      <c r="DQ244" s="59"/>
      <c r="DR244" s="59"/>
      <c r="DS244" s="59"/>
      <c r="DT244" s="59"/>
      <c r="DU244" s="59"/>
      <c r="DV244" s="59"/>
      <c r="DW244" s="59"/>
      <c r="DX244" s="59"/>
      <c r="DY244" s="59"/>
      <c r="DZ244" s="59"/>
      <c r="EA244" s="59"/>
    </row>
    <row r="245" spans="14:131" s="60" customFormat="1">
      <c r="N245" s="59"/>
      <c r="O245" s="59"/>
      <c r="P245" s="59"/>
      <c r="Q245" s="59"/>
      <c r="R245" s="59"/>
      <c r="S245" s="59"/>
      <c r="T245" s="59"/>
      <c r="U245" s="59"/>
      <c r="V245" s="59"/>
      <c r="W245" s="59"/>
      <c r="X245" s="59"/>
      <c r="Y245" s="59"/>
      <c r="Z245" s="59"/>
      <c r="AA245" s="59"/>
      <c r="AB245" s="59"/>
      <c r="AC245" s="59"/>
      <c r="AD245" s="59"/>
      <c r="AE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9"/>
      <c r="DF245" s="59"/>
      <c r="DG245" s="59"/>
      <c r="DH245" s="59"/>
      <c r="DI245" s="59"/>
      <c r="DJ245" s="59"/>
      <c r="DK245" s="59"/>
      <c r="DL245" s="59"/>
      <c r="DM245" s="59"/>
      <c r="DN245" s="59"/>
      <c r="DO245" s="59"/>
      <c r="DP245" s="59"/>
      <c r="DQ245" s="59"/>
      <c r="DR245" s="59"/>
      <c r="DS245" s="59"/>
      <c r="DT245" s="59"/>
      <c r="DU245" s="59"/>
      <c r="DV245" s="59"/>
      <c r="DW245" s="59"/>
      <c r="DX245" s="59"/>
      <c r="DY245" s="59"/>
      <c r="DZ245" s="59"/>
      <c r="EA245" s="59"/>
    </row>
    <row r="246" spans="14:131" s="60" customFormat="1">
      <c r="N246" s="59"/>
      <c r="O246" s="59"/>
      <c r="P246" s="59"/>
      <c r="Q246" s="59"/>
      <c r="R246" s="59"/>
      <c r="S246" s="59"/>
      <c r="T246" s="59"/>
      <c r="U246" s="59"/>
      <c r="V246" s="59"/>
      <c r="W246" s="59"/>
      <c r="X246" s="59"/>
      <c r="Y246" s="59"/>
      <c r="Z246" s="59"/>
      <c r="AA246" s="59"/>
      <c r="AB246" s="59"/>
      <c r="AC246" s="59"/>
      <c r="AD246" s="59"/>
      <c r="AE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9"/>
      <c r="DF246" s="59"/>
      <c r="DG246" s="59"/>
      <c r="DH246" s="59"/>
      <c r="DI246" s="59"/>
      <c r="DJ246" s="59"/>
      <c r="DK246" s="59"/>
      <c r="DL246" s="59"/>
      <c r="DM246" s="59"/>
      <c r="DN246" s="59"/>
      <c r="DO246" s="59"/>
      <c r="DP246" s="59"/>
      <c r="DQ246" s="59"/>
      <c r="DR246" s="59"/>
      <c r="DS246" s="59"/>
      <c r="DT246" s="59"/>
      <c r="DU246" s="59"/>
      <c r="DV246" s="59"/>
      <c r="DW246" s="59"/>
      <c r="DX246" s="59"/>
      <c r="DY246" s="59"/>
      <c r="DZ246" s="59"/>
      <c r="EA246" s="59"/>
    </row>
    <row r="247" spans="14:131" s="60" customFormat="1">
      <c r="N247" s="59"/>
      <c r="O247" s="59"/>
      <c r="P247" s="59"/>
      <c r="Q247" s="59"/>
      <c r="R247" s="59"/>
      <c r="S247" s="59"/>
      <c r="T247" s="59"/>
      <c r="U247" s="59"/>
      <c r="V247" s="59"/>
      <c r="W247" s="59"/>
      <c r="X247" s="59"/>
      <c r="Y247" s="59"/>
      <c r="Z247" s="59"/>
      <c r="AA247" s="59"/>
      <c r="AB247" s="59"/>
      <c r="AC247" s="59"/>
      <c r="AD247" s="59"/>
      <c r="AE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59"/>
      <c r="CS247" s="59"/>
      <c r="CT247" s="59"/>
      <c r="CU247" s="59"/>
      <c r="CV247" s="59"/>
      <c r="CW247" s="59"/>
      <c r="CX247" s="59"/>
      <c r="CY247" s="59"/>
      <c r="CZ247" s="59"/>
      <c r="DA247" s="59"/>
      <c r="DB247" s="59"/>
      <c r="DC247" s="59"/>
      <c r="DD247" s="59"/>
      <c r="DE247" s="59"/>
      <c r="DF247" s="59"/>
      <c r="DG247" s="59"/>
      <c r="DH247" s="59"/>
      <c r="DI247" s="59"/>
      <c r="DJ247" s="59"/>
      <c r="DK247" s="59"/>
      <c r="DL247" s="59"/>
      <c r="DM247" s="59"/>
      <c r="DN247" s="59"/>
      <c r="DO247" s="59"/>
      <c r="DP247" s="59"/>
      <c r="DQ247" s="59"/>
      <c r="DR247" s="59"/>
      <c r="DS247" s="59"/>
      <c r="DT247" s="59"/>
      <c r="DU247" s="59"/>
      <c r="DV247" s="59"/>
      <c r="DW247" s="59"/>
      <c r="DX247" s="59"/>
      <c r="DY247" s="59"/>
      <c r="DZ247" s="59"/>
      <c r="EA247" s="59"/>
    </row>
    <row r="248" spans="14:131" s="60" customFormat="1">
      <c r="N248" s="59"/>
      <c r="O248" s="59"/>
      <c r="P248" s="59"/>
      <c r="Q248" s="59"/>
      <c r="R248" s="59"/>
      <c r="S248" s="59"/>
      <c r="T248" s="59"/>
      <c r="U248" s="59"/>
      <c r="V248" s="59"/>
      <c r="W248" s="59"/>
      <c r="X248" s="59"/>
      <c r="Y248" s="59"/>
      <c r="Z248" s="59"/>
      <c r="AA248" s="59"/>
      <c r="AB248" s="59"/>
      <c r="AC248" s="59"/>
      <c r="AD248" s="59"/>
      <c r="AE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59"/>
      <c r="CS248" s="59"/>
      <c r="CT248" s="59"/>
      <c r="CU248" s="59"/>
      <c r="CV248" s="59"/>
      <c r="CW248" s="59"/>
      <c r="CX248" s="59"/>
      <c r="CY248" s="59"/>
      <c r="CZ248" s="59"/>
      <c r="DA248" s="59"/>
      <c r="DB248" s="59"/>
      <c r="DC248" s="59"/>
      <c r="DD248" s="59"/>
      <c r="DE248" s="59"/>
      <c r="DF248" s="59"/>
      <c r="DG248" s="59"/>
      <c r="DH248" s="59"/>
      <c r="DI248" s="59"/>
      <c r="DJ248" s="59"/>
      <c r="DK248" s="59"/>
      <c r="DL248" s="59"/>
      <c r="DM248" s="59"/>
      <c r="DN248" s="59"/>
      <c r="DO248" s="59"/>
      <c r="DP248" s="59"/>
      <c r="DQ248" s="59"/>
      <c r="DR248" s="59"/>
      <c r="DS248" s="59"/>
      <c r="DT248" s="59"/>
      <c r="DU248" s="59"/>
      <c r="DV248" s="59"/>
      <c r="DW248" s="59"/>
      <c r="DX248" s="59"/>
      <c r="DY248" s="59"/>
      <c r="DZ248" s="59"/>
      <c r="EA248" s="59"/>
    </row>
    <row r="249" spans="14:131" s="60" customFormat="1">
      <c r="N249" s="59"/>
      <c r="O249" s="59"/>
      <c r="P249" s="59"/>
      <c r="Q249" s="59"/>
      <c r="R249" s="59"/>
      <c r="S249" s="59"/>
      <c r="T249" s="59"/>
      <c r="U249" s="59"/>
      <c r="V249" s="59"/>
      <c r="W249" s="59"/>
      <c r="X249" s="59"/>
      <c r="Y249" s="59"/>
      <c r="Z249" s="59"/>
      <c r="AA249" s="59"/>
      <c r="AB249" s="59"/>
      <c r="AC249" s="59"/>
      <c r="AD249" s="59"/>
      <c r="AE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59"/>
      <c r="CS249" s="59"/>
      <c r="CT249" s="59"/>
      <c r="CU249" s="59"/>
      <c r="CV249" s="59"/>
      <c r="CW249" s="59"/>
      <c r="CX249" s="59"/>
      <c r="CY249" s="59"/>
      <c r="CZ249" s="59"/>
      <c r="DA249" s="59"/>
      <c r="DB249" s="59"/>
      <c r="DC249" s="59"/>
      <c r="DD249" s="59"/>
      <c r="DE249" s="59"/>
      <c r="DF249" s="59"/>
      <c r="DG249" s="59"/>
      <c r="DH249" s="59"/>
      <c r="DI249" s="59"/>
      <c r="DJ249" s="59"/>
      <c r="DK249" s="59"/>
      <c r="DL249" s="59"/>
      <c r="DM249" s="59"/>
      <c r="DN249" s="59"/>
      <c r="DO249" s="59"/>
      <c r="DP249" s="59"/>
      <c r="DQ249" s="59"/>
      <c r="DR249" s="59"/>
      <c r="DS249" s="59"/>
      <c r="DT249" s="59"/>
      <c r="DU249" s="59"/>
      <c r="DV249" s="59"/>
      <c r="DW249" s="59"/>
      <c r="DX249" s="59"/>
      <c r="DY249" s="59"/>
      <c r="DZ249" s="59"/>
      <c r="EA249" s="59"/>
    </row>
    <row r="250" spans="14:131" s="60" customFormat="1">
      <c r="N250" s="59"/>
      <c r="O250" s="59"/>
      <c r="P250" s="59"/>
      <c r="Q250" s="59"/>
      <c r="R250" s="59"/>
      <c r="S250" s="59"/>
      <c r="T250" s="59"/>
      <c r="U250" s="59"/>
      <c r="V250" s="59"/>
      <c r="W250" s="59"/>
      <c r="X250" s="59"/>
      <c r="Y250" s="59"/>
      <c r="Z250" s="59"/>
      <c r="AA250" s="59"/>
      <c r="AB250" s="59"/>
      <c r="AC250" s="59"/>
      <c r="AD250" s="59"/>
      <c r="AE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9"/>
      <c r="DF250" s="59"/>
      <c r="DG250" s="59"/>
      <c r="DH250" s="59"/>
      <c r="DI250" s="59"/>
      <c r="DJ250" s="59"/>
      <c r="DK250" s="59"/>
      <c r="DL250" s="59"/>
      <c r="DM250" s="59"/>
      <c r="DN250" s="59"/>
      <c r="DO250" s="59"/>
      <c r="DP250" s="59"/>
      <c r="DQ250" s="59"/>
      <c r="DR250" s="59"/>
      <c r="DS250" s="59"/>
      <c r="DT250" s="59"/>
      <c r="DU250" s="59"/>
      <c r="DV250" s="59"/>
      <c r="DW250" s="59"/>
      <c r="DX250" s="59"/>
      <c r="DY250" s="59"/>
      <c r="DZ250" s="59"/>
      <c r="EA250" s="59"/>
    </row>
    <row r="251" spans="14:131" s="60" customFormat="1">
      <c r="N251" s="59"/>
      <c r="O251" s="59"/>
      <c r="P251" s="59"/>
      <c r="Q251" s="59"/>
      <c r="R251" s="59"/>
      <c r="S251" s="59"/>
      <c r="T251" s="59"/>
      <c r="U251" s="59"/>
      <c r="V251" s="59"/>
      <c r="W251" s="59"/>
      <c r="X251" s="59"/>
      <c r="Y251" s="59"/>
      <c r="Z251" s="59"/>
      <c r="AA251" s="59"/>
      <c r="AB251" s="59"/>
      <c r="AC251" s="59"/>
      <c r="AD251" s="59"/>
      <c r="AE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9"/>
      <c r="DF251" s="59"/>
      <c r="DG251" s="59"/>
      <c r="DH251" s="59"/>
      <c r="DI251" s="59"/>
      <c r="DJ251" s="59"/>
      <c r="DK251" s="59"/>
      <c r="DL251" s="59"/>
      <c r="DM251" s="59"/>
      <c r="DN251" s="59"/>
      <c r="DO251" s="59"/>
      <c r="DP251" s="59"/>
      <c r="DQ251" s="59"/>
      <c r="DR251" s="59"/>
      <c r="DS251" s="59"/>
      <c r="DT251" s="59"/>
      <c r="DU251" s="59"/>
      <c r="DV251" s="59"/>
      <c r="DW251" s="59"/>
      <c r="DX251" s="59"/>
      <c r="DY251" s="59"/>
      <c r="DZ251" s="59"/>
      <c r="EA251" s="59"/>
    </row>
    <row r="252" spans="14:131" s="60" customFormat="1">
      <c r="N252" s="59"/>
      <c r="O252" s="59"/>
      <c r="P252" s="59"/>
      <c r="Q252" s="59"/>
      <c r="R252" s="59"/>
      <c r="S252" s="59"/>
      <c r="T252" s="59"/>
      <c r="U252" s="59"/>
      <c r="V252" s="59"/>
      <c r="W252" s="59"/>
      <c r="X252" s="59"/>
      <c r="Y252" s="59"/>
      <c r="Z252" s="59"/>
      <c r="AA252" s="59"/>
      <c r="AB252" s="59"/>
      <c r="AC252" s="59"/>
      <c r="AD252" s="59"/>
      <c r="AE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9"/>
      <c r="DF252" s="59"/>
      <c r="DG252" s="59"/>
      <c r="DH252" s="59"/>
      <c r="DI252" s="59"/>
      <c r="DJ252" s="59"/>
      <c r="DK252" s="59"/>
      <c r="DL252" s="59"/>
      <c r="DM252" s="59"/>
      <c r="DN252" s="59"/>
      <c r="DO252" s="59"/>
      <c r="DP252" s="59"/>
      <c r="DQ252" s="59"/>
      <c r="DR252" s="59"/>
      <c r="DS252" s="59"/>
      <c r="DT252" s="59"/>
      <c r="DU252" s="59"/>
      <c r="DV252" s="59"/>
      <c r="DW252" s="59"/>
      <c r="DX252" s="59"/>
      <c r="DY252" s="59"/>
      <c r="DZ252" s="59"/>
      <c r="EA252" s="59"/>
    </row>
    <row r="253" spans="14:131" s="60" customFormat="1">
      <c r="N253" s="59"/>
      <c r="O253" s="59"/>
      <c r="P253" s="59"/>
      <c r="Q253" s="59"/>
      <c r="R253" s="59"/>
      <c r="S253" s="59"/>
      <c r="T253" s="59"/>
      <c r="U253" s="59"/>
      <c r="V253" s="59"/>
      <c r="W253" s="59"/>
      <c r="X253" s="59"/>
      <c r="Y253" s="59"/>
      <c r="Z253" s="59"/>
      <c r="AA253" s="59"/>
      <c r="AB253" s="59"/>
      <c r="AC253" s="59"/>
      <c r="AD253" s="59"/>
      <c r="AE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59"/>
      <c r="CS253" s="59"/>
      <c r="CT253" s="59"/>
      <c r="CU253" s="59"/>
      <c r="CV253" s="59"/>
      <c r="CW253" s="59"/>
      <c r="CX253" s="59"/>
      <c r="CY253" s="59"/>
      <c r="CZ253" s="59"/>
      <c r="DA253" s="59"/>
      <c r="DB253" s="59"/>
      <c r="DC253" s="59"/>
      <c r="DD253" s="59"/>
      <c r="DE253" s="59"/>
      <c r="DF253" s="59"/>
      <c r="DG253" s="59"/>
      <c r="DH253" s="59"/>
      <c r="DI253" s="59"/>
      <c r="DJ253" s="59"/>
      <c r="DK253" s="59"/>
      <c r="DL253" s="59"/>
      <c r="DM253" s="59"/>
      <c r="DN253" s="59"/>
      <c r="DO253" s="59"/>
      <c r="DP253" s="59"/>
      <c r="DQ253" s="59"/>
      <c r="DR253" s="59"/>
      <c r="DS253" s="59"/>
      <c r="DT253" s="59"/>
      <c r="DU253" s="59"/>
      <c r="DV253" s="59"/>
      <c r="DW253" s="59"/>
      <c r="DX253" s="59"/>
      <c r="DY253" s="59"/>
      <c r="DZ253" s="59"/>
      <c r="EA253" s="59"/>
    </row>
    <row r="254" spans="14:131" s="60" customFormat="1">
      <c r="N254" s="59"/>
      <c r="O254" s="59"/>
      <c r="P254" s="59"/>
      <c r="Q254" s="59"/>
      <c r="R254" s="59"/>
      <c r="S254" s="59"/>
      <c r="T254" s="59"/>
      <c r="U254" s="59"/>
      <c r="V254" s="59"/>
      <c r="W254" s="59"/>
      <c r="X254" s="59"/>
      <c r="Y254" s="59"/>
      <c r="Z254" s="59"/>
      <c r="AA254" s="59"/>
      <c r="AB254" s="59"/>
      <c r="AC254" s="59"/>
      <c r="AD254" s="59"/>
      <c r="AE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59"/>
      <c r="CS254" s="59"/>
      <c r="CT254" s="59"/>
      <c r="CU254" s="59"/>
      <c r="CV254" s="59"/>
      <c r="CW254" s="59"/>
      <c r="CX254" s="59"/>
      <c r="CY254" s="59"/>
      <c r="CZ254" s="59"/>
      <c r="DA254" s="59"/>
      <c r="DB254" s="59"/>
      <c r="DC254" s="59"/>
      <c r="DD254" s="59"/>
      <c r="DE254" s="59"/>
      <c r="DF254" s="59"/>
      <c r="DG254" s="59"/>
      <c r="DH254" s="59"/>
      <c r="DI254" s="59"/>
      <c r="DJ254" s="59"/>
      <c r="DK254" s="59"/>
      <c r="DL254" s="59"/>
      <c r="DM254" s="59"/>
      <c r="DN254" s="59"/>
      <c r="DO254" s="59"/>
      <c r="DP254" s="59"/>
      <c r="DQ254" s="59"/>
      <c r="DR254" s="59"/>
      <c r="DS254" s="59"/>
      <c r="DT254" s="59"/>
      <c r="DU254" s="59"/>
      <c r="DV254" s="59"/>
      <c r="DW254" s="59"/>
      <c r="DX254" s="59"/>
      <c r="DY254" s="59"/>
      <c r="DZ254" s="59"/>
      <c r="EA254" s="59"/>
    </row>
    <row r="255" spans="14:131" s="60" customFormat="1">
      <c r="N255" s="59"/>
      <c r="O255" s="59"/>
      <c r="P255" s="59"/>
      <c r="Q255" s="59"/>
      <c r="R255" s="59"/>
      <c r="S255" s="59"/>
      <c r="T255" s="59"/>
      <c r="U255" s="59"/>
      <c r="V255" s="59"/>
      <c r="W255" s="59"/>
      <c r="X255" s="59"/>
      <c r="Y255" s="59"/>
      <c r="Z255" s="59"/>
      <c r="AA255" s="59"/>
      <c r="AB255" s="59"/>
      <c r="AC255" s="59"/>
      <c r="AD255" s="59"/>
      <c r="AE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59"/>
      <c r="CS255" s="59"/>
      <c r="CT255" s="59"/>
      <c r="CU255" s="59"/>
      <c r="CV255" s="59"/>
      <c r="CW255" s="59"/>
      <c r="CX255" s="59"/>
      <c r="CY255" s="59"/>
      <c r="CZ255" s="59"/>
      <c r="DA255" s="59"/>
      <c r="DB255" s="59"/>
      <c r="DC255" s="59"/>
      <c r="DD255" s="59"/>
      <c r="DE255" s="59"/>
      <c r="DF255" s="59"/>
      <c r="DG255" s="59"/>
      <c r="DH255" s="59"/>
      <c r="DI255" s="59"/>
      <c r="DJ255" s="59"/>
      <c r="DK255" s="59"/>
      <c r="DL255" s="59"/>
      <c r="DM255" s="59"/>
      <c r="DN255" s="59"/>
      <c r="DO255" s="59"/>
      <c r="DP255" s="59"/>
      <c r="DQ255" s="59"/>
      <c r="DR255" s="59"/>
      <c r="DS255" s="59"/>
      <c r="DT255" s="59"/>
      <c r="DU255" s="59"/>
      <c r="DV255" s="59"/>
      <c r="DW255" s="59"/>
      <c r="DX255" s="59"/>
      <c r="DY255" s="59"/>
      <c r="DZ255" s="59"/>
      <c r="EA255" s="59"/>
    </row>
    <row r="256" spans="14:131" s="60" customFormat="1">
      <c r="N256" s="59"/>
      <c r="O256" s="59"/>
      <c r="P256" s="59"/>
      <c r="Q256" s="59"/>
      <c r="R256" s="59"/>
      <c r="S256" s="59"/>
      <c r="T256" s="59"/>
      <c r="U256" s="59"/>
      <c r="V256" s="59"/>
      <c r="W256" s="59"/>
      <c r="X256" s="59"/>
      <c r="Y256" s="59"/>
      <c r="Z256" s="59"/>
      <c r="AA256" s="59"/>
      <c r="AB256" s="59"/>
      <c r="AC256" s="59"/>
      <c r="AD256" s="59"/>
      <c r="AE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59"/>
      <c r="CS256" s="59"/>
      <c r="CT256" s="59"/>
      <c r="CU256" s="59"/>
      <c r="CV256" s="59"/>
      <c r="CW256" s="59"/>
      <c r="CX256" s="59"/>
      <c r="CY256" s="59"/>
      <c r="CZ256" s="59"/>
      <c r="DA256" s="59"/>
      <c r="DB256" s="59"/>
      <c r="DC256" s="59"/>
      <c r="DD256" s="59"/>
      <c r="DE256" s="59"/>
      <c r="DF256" s="59"/>
      <c r="DG256" s="59"/>
      <c r="DH256" s="59"/>
      <c r="DI256" s="59"/>
      <c r="DJ256" s="59"/>
      <c r="DK256" s="59"/>
      <c r="DL256" s="59"/>
      <c r="DM256" s="59"/>
      <c r="DN256" s="59"/>
      <c r="DO256" s="59"/>
      <c r="DP256" s="59"/>
      <c r="DQ256" s="59"/>
      <c r="DR256" s="59"/>
      <c r="DS256" s="59"/>
      <c r="DT256" s="59"/>
      <c r="DU256" s="59"/>
      <c r="DV256" s="59"/>
      <c r="DW256" s="59"/>
      <c r="DX256" s="59"/>
      <c r="DY256" s="59"/>
      <c r="DZ256" s="59"/>
      <c r="EA256" s="59"/>
    </row>
    <row r="257" spans="14:131" s="60" customFormat="1">
      <c r="N257" s="59"/>
      <c r="O257" s="59"/>
      <c r="P257" s="59"/>
      <c r="Q257" s="59"/>
      <c r="R257" s="59"/>
      <c r="S257" s="59"/>
      <c r="T257" s="59"/>
      <c r="U257" s="59"/>
      <c r="V257" s="59"/>
      <c r="W257" s="59"/>
      <c r="X257" s="59"/>
      <c r="Y257" s="59"/>
      <c r="Z257" s="59"/>
      <c r="AA257" s="59"/>
      <c r="AB257" s="59"/>
      <c r="AC257" s="59"/>
      <c r="AD257" s="59"/>
      <c r="AE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59"/>
      <c r="CS257" s="59"/>
      <c r="CT257" s="59"/>
      <c r="CU257" s="59"/>
      <c r="CV257" s="59"/>
      <c r="CW257" s="59"/>
      <c r="CX257" s="59"/>
      <c r="CY257" s="59"/>
      <c r="CZ257" s="59"/>
      <c r="DA257" s="59"/>
      <c r="DB257" s="59"/>
      <c r="DC257" s="59"/>
      <c r="DD257" s="59"/>
      <c r="DE257" s="59"/>
      <c r="DF257" s="59"/>
      <c r="DG257" s="59"/>
      <c r="DH257" s="59"/>
      <c r="DI257" s="59"/>
      <c r="DJ257" s="59"/>
      <c r="DK257" s="59"/>
      <c r="DL257" s="59"/>
      <c r="DM257" s="59"/>
      <c r="DN257" s="59"/>
      <c r="DO257" s="59"/>
      <c r="DP257" s="59"/>
      <c r="DQ257" s="59"/>
      <c r="DR257" s="59"/>
      <c r="DS257" s="59"/>
      <c r="DT257" s="59"/>
      <c r="DU257" s="59"/>
      <c r="DV257" s="59"/>
      <c r="DW257" s="59"/>
      <c r="DX257" s="59"/>
      <c r="DY257" s="59"/>
      <c r="DZ257" s="59"/>
      <c r="EA257" s="59"/>
    </row>
    <row r="258" spans="14:131" s="60" customFormat="1">
      <c r="N258" s="59"/>
      <c r="O258" s="59"/>
      <c r="P258" s="59"/>
      <c r="Q258" s="59"/>
      <c r="R258" s="59"/>
      <c r="S258" s="59"/>
      <c r="T258" s="59"/>
      <c r="U258" s="59"/>
      <c r="V258" s="59"/>
      <c r="W258" s="59"/>
      <c r="X258" s="59"/>
      <c r="Y258" s="59"/>
      <c r="Z258" s="59"/>
      <c r="AA258" s="59"/>
      <c r="AB258" s="59"/>
      <c r="AC258" s="59"/>
      <c r="AD258" s="59"/>
      <c r="AE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59"/>
      <c r="CS258" s="59"/>
      <c r="CT258" s="59"/>
      <c r="CU258" s="59"/>
      <c r="CV258" s="59"/>
      <c r="CW258" s="59"/>
      <c r="CX258" s="59"/>
      <c r="CY258" s="59"/>
      <c r="CZ258" s="59"/>
      <c r="DA258" s="59"/>
      <c r="DB258" s="59"/>
      <c r="DC258" s="59"/>
      <c r="DD258" s="59"/>
      <c r="DE258" s="59"/>
      <c r="DF258" s="59"/>
      <c r="DG258" s="59"/>
      <c r="DH258" s="59"/>
      <c r="DI258" s="59"/>
      <c r="DJ258" s="59"/>
      <c r="DK258" s="59"/>
      <c r="DL258" s="59"/>
      <c r="DM258" s="59"/>
      <c r="DN258" s="59"/>
      <c r="DO258" s="59"/>
      <c r="DP258" s="59"/>
      <c r="DQ258" s="59"/>
      <c r="DR258" s="59"/>
      <c r="DS258" s="59"/>
      <c r="DT258" s="59"/>
      <c r="DU258" s="59"/>
      <c r="DV258" s="59"/>
      <c r="DW258" s="59"/>
      <c r="DX258" s="59"/>
      <c r="DY258" s="59"/>
      <c r="DZ258" s="59"/>
      <c r="EA258" s="59"/>
    </row>
    <row r="259" spans="14:131" s="60" customFormat="1">
      <c r="N259" s="59"/>
      <c r="O259" s="59"/>
      <c r="P259" s="59"/>
      <c r="Q259" s="59"/>
      <c r="R259" s="59"/>
      <c r="S259" s="59"/>
      <c r="T259" s="59"/>
      <c r="U259" s="59"/>
      <c r="V259" s="59"/>
      <c r="W259" s="59"/>
      <c r="X259" s="59"/>
      <c r="Y259" s="59"/>
      <c r="Z259" s="59"/>
      <c r="AA259" s="59"/>
      <c r="AB259" s="59"/>
      <c r="AC259" s="59"/>
      <c r="AD259" s="59"/>
      <c r="AE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59"/>
      <c r="CS259" s="59"/>
      <c r="CT259" s="59"/>
      <c r="CU259" s="59"/>
      <c r="CV259" s="59"/>
      <c r="CW259" s="59"/>
      <c r="CX259" s="59"/>
      <c r="CY259" s="59"/>
      <c r="CZ259" s="59"/>
      <c r="DA259" s="59"/>
      <c r="DB259" s="59"/>
      <c r="DC259" s="59"/>
      <c r="DD259" s="59"/>
      <c r="DE259" s="59"/>
      <c r="DF259" s="59"/>
      <c r="DG259" s="59"/>
      <c r="DH259" s="59"/>
      <c r="DI259" s="59"/>
      <c r="DJ259" s="59"/>
      <c r="DK259" s="59"/>
      <c r="DL259" s="59"/>
      <c r="DM259" s="59"/>
      <c r="DN259" s="59"/>
      <c r="DO259" s="59"/>
      <c r="DP259" s="59"/>
      <c r="DQ259" s="59"/>
      <c r="DR259" s="59"/>
      <c r="DS259" s="59"/>
      <c r="DT259" s="59"/>
      <c r="DU259" s="59"/>
      <c r="DV259" s="59"/>
      <c r="DW259" s="59"/>
      <c r="DX259" s="59"/>
      <c r="DY259" s="59"/>
      <c r="DZ259" s="59"/>
      <c r="EA259" s="59"/>
    </row>
    <row r="260" spans="14:131" s="60" customFormat="1">
      <c r="N260" s="59"/>
      <c r="O260" s="59"/>
      <c r="P260" s="59"/>
      <c r="Q260" s="59"/>
      <c r="R260" s="59"/>
      <c r="S260" s="59"/>
      <c r="T260" s="59"/>
      <c r="U260" s="59"/>
      <c r="V260" s="59"/>
      <c r="W260" s="59"/>
      <c r="X260" s="59"/>
      <c r="Y260" s="59"/>
      <c r="Z260" s="59"/>
      <c r="AA260" s="59"/>
      <c r="AB260" s="59"/>
      <c r="AC260" s="59"/>
      <c r="AD260" s="59"/>
      <c r="AE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59"/>
      <c r="CS260" s="59"/>
      <c r="CT260" s="59"/>
      <c r="CU260" s="59"/>
      <c r="CV260" s="59"/>
      <c r="CW260" s="59"/>
      <c r="CX260" s="59"/>
      <c r="CY260" s="59"/>
      <c r="CZ260" s="59"/>
      <c r="DA260" s="59"/>
      <c r="DB260" s="59"/>
      <c r="DC260" s="59"/>
      <c r="DD260" s="59"/>
      <c r="DE260" s="59"/>
      <c r="DF260" s="59"/>
      <c r="DG260" s="59"/>
      <c r="DH260" s="59"/>
      <c r="DI260" s="59"/>
      <c r="DJ260" s="59"/>
      <c r="DK260" s="59"/>
      <c r="DL260" s="59"/>
      <c r="DM260" s="59"/>
      <c r="DN260" s="59"/>
      <c r="DO260" s="59"/>
      <c r="DP260" s="59"/>
      <c r="DQ260" s="59"/>
      <c r="DR260" s="59"/>
      <c r="DS260" s="59"/>
      <c r="DT260" s="59"/>
      <c r="DU260" s="59"/>
      <c r="DV260" s="59"/>
      <c r="DW260" s="59"/>
      <c r="DX260" s="59"/>
      <c r="DY260" s="59"/>
      <c r="DZ260" s="59"/>
      <c r="EA260" s="59"/>
    </row>
    <row r="261" spans="14:131" s="60" customFormat="1">
      <c r="N261" s="59"/>
      <c r="O261" s="59"/>
      <c r="P261" s="59"/>
      <c r="Q261" s="59"/>
      <c r="R261" s="59"/>
      <c r="S261" s="59"/>
      <c r="T261" s="59"/>
      <c r="U261" s="59"/>
      <c r="V261" s="59"/>
      <c r="W261" s="59"/>
      <c r="X261" s="59"/>
      <c r="Y261" s="59"/>
      <c r="Z261" s="59"/>
      <c r="AA261" s="59"/>
      <c r="AB261" s="59"/>
      <c r="AC261" s="59"/>
      <c r="AD261" s="59"/>
      <c r="AE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9"/>
      <c r="DF261" s="59"/>
      <c r="DG261" s="59"/>
      <c r="DH261" s="59"/>
      <c r="DI261" s="59"/>
      <c r="DJ261" s="59"/>
      <c r="DK261" s="59"/>
      <c r="DL261" s="59"/>
      <c r="DM261" s="59"/>
      <c r="DN261" s="59"/>
      <c r="DO261" s="59"/>
      <c r="DP261" s="59"/>
      <c r="DQ261" s="59"/>
      <c r="DR261" s="59"/>
      <c r="DS261" s="59"/>
      <c r="DT261" s="59"/>
      <c r="DU261" s="59"/>
      <c r="DV261" s="59"/>
      <c r="DW261" s="59"/>
      <c r="DX261" s="59"/>
      <c r="DY261" s="59"/>
      <c r="DZ261" s="59"/>
      <c r="EA261" s="59"/>
    </row>
    <row r="262" spans="14:131" s="60" customFormat="1">
      <c r="N262" s="59"/>
      <c r="O262" s="59"/>
      <c r="P262" s="59"/>
      <c r="Q262" s="59"/>
      <c r="R262" s="59"/>
      <c r="S262" s="59"/>
      <c r="T262" s="59"/>
      <c r="U262" s="59"/>
      <c r="V262" s="59"/>
      <c r="W262" s="59"/>
      <c r="X262" s="59"/>
      <c r="Y262" s="59"/>
      <c r="Z262" s="59"/>
      <c r="AA262" s="59"/>
      <c r="AB262" s="59"/>
      <c r="AC262" s="59"/>
      <c r="AD262" s="59"/>
      <c r="AE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59"/>
      <c r="CS262" s="59"/>
      <c r="CT262" s="59"/>
      <c r="CU262" s="59"/>
      <c r="CV262" s="59"/>
      <c r="CW262" s="59"/>
      <c r="CX262" s="59"/>
      <c r="CY262" s="59"/>
      <c r="CZ262" s="59"/>
      <c r="DA262" s="59"/>
      <c r="DB262" s="59"/>
      <c r="DC262" s="59"/>
      <c r="DD262" s="59"/>
      <c r="DE262" s="59"/>
      <c r="DF262" s="59"/>
      <c r="DG262" s="59"/>
      <c r="DH262" s="59"/>
      <c r="DI262" s="59"/>
      <c r="DJ262" s="59"/>
      <c r="DK262" s="59"/>
      <c r="DL262" s="59"/>
      <c r="DM262" s="59"/>
      <c r="DN262" s="59"/>
      <c r="DO262" s="59"/>
      <c r="DP262" s="59"/>
      <c r="DQ262" s="59"/>
      <c r="DR262" s="59"/>
      <c r="DS262" s="59"/>
      <c r="DT262" s="59"/>
      <c r="DU262" s="59"/>
      <c r="DV262" s="59"/>
      <c r="DW262" s="59"/>
      <c r="DX262" s="59"/>
      <c r="DY262" s="59"/>
      <c r="DZ262" s="59"/>
      <c r="EA262" s="59"/>
    </row>
    <row r="263" spans="14:131" s="60" customFormat="1">
      <c r="N263" s="59"/>
      <c r="O263" s="59"/>
      <c r="P263" s="59"/>
      <c r="Q263" s="59"/>
      <c r="R263" s="59"/>
      <c r="S263" s="59"/>
      <c r="T263" s="59"/>
      <c r="U263" s="59"/>
      <c r="V263" s="59"/>
      <c r="W263" s="59"/>
      <c r="X263" s="59"/>
      <c r="Y263" s="59"/>
      <c r="Z263" s="59"/>
      <c r="AA263" s="59"/>
      <c r="AB263" s="59"/>
      <c r="AC263" s="59"/>
      <c r="AD263" s="59"/>
      <c r="AE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59"/>
      <c r="CS263" s="59"/>
      <c r="CT263" s="59"/>
      <c r="CU263" s="59"/>
      <c r="CV263" s="59"/>
      <c r="CW263" s="59"/>
      <c r="CX263" s="59"/>
      <c r="CY263" s="59"/>
      <c r="CZ263" s="59"/>
      <c r="DA263" s="59"/>
      <c r="DB263" s="59"/>
      <c r="DC263" s="59"/>
      <c r="DD263" s="59"/>
      <c r="DE263" s="59"/>
      <c r="DF263" s="59"/>
      <c r="DG263" s="59"/>
      <c r="DH263" s="59"/>
      <c r="DI263" s="59"/>
      <c r="DJ263" s="59"/>
      <c r="DK263" s="59"/>
      <c r="DL263" s="59"/>
      <c r="DM263" s="59"/>
      <c r="DN263" s="59"/>
      <c r="DO263" s="59"/>
      <c r="DP263" s="59"/>
      <c r="DQ263" s="59"/>
      <c r="DR263" s="59"/>
      <c r="DS263" s="59"/>
      <c r="DT263" s="59"/>
      <c r="DU263" s="59"/>
      <c r="DV263" s="59"/>
      <c r="DW263" s="59"/>
      <c r="DX263" s="59"/>
      <c r="DY263" s="59"/>
      <c r="DZ263" s="59"/>
      <c r="EA263" s="59"/>
    </row>
    <row r="264" spans="14:131" s="60" customFormat="1">
      <c r="N264" s="59"/>
      <c r="O264" s="59"/>
      <c r="P264" s="59"/>
      <c r="Q264" s="59"/>
      <c r="R264" s="59"/>
      <c r="S264" s="59"/>
      <c r="T264" s="59"/>
      <c r="U264" s="59"/>
      <c r="V264" s="59"/>
      <c r="W264" s="59"/>
      <c r="X264" s="59"/>
      <c r="Y264" s="59"/>
      <c r="Z264" s="59"/>
      <c r="AA264" s="59"/>
      <c r="AB264" s="59"/>
      <c r="AC264" s="59"/>
      <c r="AD264" s="59"/>
      <c r="AE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59"/>
      <c r="CS264" s="59"/>
      <c r="CT264" s="59"/>
      <c r="CU264" s="59"/>
      <c r="CV264" s="59"/>
      <c r="CW264" s="59"/>
      <c r="CX264" s="59"/>
      <c r="CY264" s="59"/>
      <c r="CZ264" s="59"/>
      <c r="DA264" s="59"/>
      <c r="DB264" s="59"/>
      <c r="DC264" s="59"/>
      <c r="DD264" s="59"/>
      <c r="DE264" s="59"/>
      <c r="DF264" s="59"/>
      <c r="DG264" s="59"/>
      <c r="DH264" s="59"/>
      <c r="DI264" s="59"/>
      <c r="DJ264" s="59"/>
      <c r="DK264" s="59"/>
      <c r="DL264" s="59"/>
      <c r="DM264" s="59"/>
      <c r="DN264" s="59"/>
      <c r="DO264" s="59"/>
      <c r="DP264" s="59"/>
      <c r="DQ264" s="59"/>
      <c r="DR264" s="59"/>
      <c r="DS264" s="59"/>
      <c r="DT264" s="59"/>
      <c r="DU264" s="59"/>
      <c r="DV264" s="59"/>
      <c r="DW264" s="59"/>
      <c r="DX264" s="59"/>
      <c r="DY264" s="59"/>
      <c r="DZ264" s="59"/>
      <c r="EA264" s="59"/>
    </row>
    <row r="265" spans="14:131" s="60" customFormat="1">
      <c r="N265" s="59"/>
      <c r="O265" s="59"/>
      <c r="P265" s="59"/>
      <c r="Q265" s="59"/>
      <c r="R265" s="59"/>
      <c r="S265" s="59"/>
      <c r="T265" s="59"/>
      <c r="U265" s="59"/>
      <c r="V265" s="59"/>
      <c r="W265" s="59"/>
      <c r="X265" s="59"/>
      <c r="Y265" s="59"/>
      <c r="Z265" s="59"/>
      <c r="AA265" s="59"/>
      <c r="AB265" s="59"/>
      <c r="AC265" s="59"/>
      <c r="AD265" s="59"/>
      <c r="AE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59"/>
      <c r="CS265" s="59"/>
      <c r="CT265" s="59"/>
      <c r="CU265" s="59"/>
      <c r="CV265" s="59"/>
      <c r="CW265" s="59"/>
      <c r="CX265" s="59"/>
      <c r="CY265" s="59"/>
      <c r="CZ265" s="59"/>
      <c r="DA265" s="59"/>
      <c r="DB265" s="59"/>
      <c r="DC265" s="59"/>
      <c r="DD265" s="59"/>
      <c r="DE265" s="59"/>
      <c r="DF265" s="59"/>
      <c r="DG265" s="59"/>
      <c r="DH265" s="59"/>
      <c r="DI265" s="59"/>
      <c r="DJ265" s="59"/>
      <c r="DK265" s="59"/>
      <c r="DL265" s="59"/>
      <c r="DM265" s="59"/>
      <c r="DN265" s="59"/>
      <c r="DO265" s="59"/>
      <c r="DP265" s="59"/>
      <c r="DQ265" s="59"/>
      <c r="DR265" s="59"/>
      <c r="DS265" s="59"/>
      <c r="DT265" s="59"/>
      <c r="DU265" s="59"/>
      <c r="DV265" s="59"/>
      <c r="DW265" s="59"/>
      <c r="DX265" s="59"/>
      <c r="DY265" s="59"/>
      <c r="DZ265" s="59"/>
      <c r="EA265" s="59"/>
    </row>
    <row r="266" spans="14:131" s="60" customFormat="1">
      <c r="N266" s="59"/>
      <c r="O266" s="59"/>
      <c r="P266" s="59"/>
      <c r="Q266" s="59"/>
      <c r="R266" s="59"/>
      <c r="S266" s="59"/>
      <c r="T266" s="59"/>
      <c r="U266" s="59"/>
      <c r="V266" s="59"/>
      <c r="W266" s="59"/>
      <c r="X266" s="59"/>
      <c r="Y266" s="59"/>
      <c r="Z266" s="59"/>
      <c r="AA266" s="59"/>
      <c r="AB266" s="59"/>
      <c r="AC266" s="59"/>
      <c r="AD266" s="59"/>
      <c r="AE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59"/>
      <c r="CS266" s="59"/>
      <c r="CT266" s="59"/>
      <c r="CU266" s="59"/>
      <c r="CV266" s="59"/>
      <c r="CW266" s="59"/>
      <c r="CX266" s="59"/>
      <c r="CY266" s="59"/>
      <c r="CZ266" s="59"/>
      <c r="DA266" s="59"/>
      <c r="DB266" s="59"/>
      <c r="DC266" s="59"/>
      <c r="DD266" s="59"/>
      <c r="DE266" s="59"/>
      <c r="DF266" s="59"/>
      <c r="DG266" s="59"/>
      <c r="DH266" s="59"/>
      <c r="DI266" s="59"/>
      <c r="DJ266" s="59"/>
      <c r="DK266" s="59"/>
      <c r="DL266" s="59"/>
      <c r="DM266" s="59"/>
      <c r="DN266" s="59"/>
      <c r="DO266" s="59"/>
      <c r="DP266" s="59"/>
      <c r="DQ266" s="59"/>
      <c r="DR266" s="59"/>
      <c r="DS266" s="59"/>
      <c r="DT266" s="59"/>
      <c r="DU266" s="59"/>
      <c r="DV266" s="59"/>
      <c r="DW266" s="59"/>
      <c r="DX266" s="59"/>
      <c r="DY266" s="59"/>
      <c r="DZ266" s="59"/>
      <c r="EA266" s="59"/>
    </row>
    <row r="267" spans="14:131" s="60" customFormat="1">
      <c r="N267" s="59"/>
      <c r="O267" s="59"/>
      <c r="P267" s="59"/>
      <c r="Q267" s="59"/>
      <c r="R267" s="59"/>
      <c r="S267" s="59"/>
      <c r="T267" s="59"/>
      <c r="U267" s="59"/>
      <c r="V267" s="59"/>
      <c r="W267" s="59"/>
      <c r="X267" s="59"/>
      <c r="Y267" s="59"/>
      <c r="Z267" s="59"/>
      <c r="AA267" s="59"/>
      <c r="AB267" s="59"/>
      <c r="AC267" s="59"/>
      <c r="AD267" s="59"/>
      <c r="AE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59"/>
      <c r="CS267" s="59"/>
      <c r="CT267" s="59"/>
      <c r="CU267" s="59"/>
      <c r="CV267" s="59"/>
      <c r="CW267" s="59"/>
      <c r="CX267" s="59"/>
      <c r="CY267" s="59"/>
      <c r="CZ267" s="59"/>
      <c r="DA267" s="59"/>
      <c r="DB267" s="59"/>
      <c r="DC267" s="59"/>
      <c r="DD267" s="59"/>
      <c r="DE267" s="59"/>
      <c r="DF267" s="59"/>
      <c r="DG267" s="59"/>
      <c r="DH267" s="59"/>
      <c r="DI267" s="59"/>
      <c r="DJ267" s="59"/>
      <c r="DK267" s="59"/>
      <c r="DL267" s="59"/>
      <c r="DM267" s="59"/>
      <c r="DN267" s="59"/>
      <c r="DO267" s="59"/>
      <c r="DP267" s="59"/>
      <c r="DQ267" s="59"/>
      <c r="DR267" s="59"/>
      <c r="DS267" s="59"/>
      <c r="DT267" s="59"/>
      <c r="DU267" s="59"/>
      <c r="DV267" s="59"/>
      <c r="DW267" s="59"/>
      <c r="DX267" s="59"/>
      <c r="DY267" s="59"/>
      <c r="DZ267" s="59"/>
      <c r="EA267" s="59"/>
    </row>
    <row r="268" spans="14:131" s="60" customFormat="1">
      <c r="N268" s="59"/>
      <c r="O268" s="59"/>
      <c r="P268" s="59"/>
      <c r="Q268" s="59"/>
      <c r="R268" s="59"/>
      <c r="S268" s="59"/>
      <c r="T268" s="59"/>
      <c r="U268" s="59"/>
      <c r="V268" s="59"/>
      <c r="W268" s="59"/>
      <c r="X268" s="59"/>
      <c r="Y268" s="59"/>
      <c r="Z268" s="59"/>
      <c r="AA268" s="59"/>
      <c r="AB268" s="59"/>
      <c r="AC268" s="59"/>
      <c r="AD268" s="59"/>
      <c r="AE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59"/>
      <c r="CS268" s="59"/>
      <c r="CT268" s="59"/>
      <c r="CU268" s="59"/>
      <c r="CV268" s="59"/>
      <c r="CW268" s="59"/>
      <c r="CX268" s="59"/>
      <c r="CY268" s="59"/>
      <c r="CZ268" s="59"/>
      <c r="DA268" s="59"/>
      <c r="DB268" s="59"/>
      <c r="DC268" s="59"/>
      <c r="DD268" s="59"/>
      <c r="DE268" s="59"/>
      <c r="DF268" s="59"/>
      <c r="DG268" s="59"/>
      <c r="DH268" s="59"/>
      <c r="DI268" s="59"/>
      <c r="DJ268" s="59"/>
      <c r="DK268" s="59"/>
      <c r="DL268" s="59"/>
      <c r="DM268" s="59"/>
      <c r="DN268" s="59"/>
      <c r="DO268" s="59"/>
      <c r="DP268" s="59"/>
      <c r="DQ268" s="59"/>
      <c r="DR268" s="59"/>
      <c r="DS268" s="59"/>
      <c r="DT268" s="59"/>
      <c r="DU268" s="59"/>
      <c r="DV268" s="59"/>
      <c r="DW268" s="59"/>
      <c r="DX268" s="59"/>
      <c r="DY268" s="59"/>
      <c r="DZ268" s="59"/>
      <c r="EA268" s="59"/>
    </row>
    <row r="269" spans="14:131" s="60" customFormat="1">
      <c r="N269" s="59"/>
      <c r="O269" s="59"/>
      <c r="P269" s="59"/>
      <c r="Q269" s="59"/>
      <c r="R269" s="59"/>
      <c r="S269" s="59"/>
      <c r="T269" s="59"/>
      <c r="U269" s="59"/>
      <c r="V269" s="59"/>
      <c r="W269" s="59"/>
      <c r="X269" s="59"/>
      <c r="Y269" s="59"/>
      <c r="Z269" s="59"/>
      <c r="AA269" s="59"/>
      <c r="AB269" s="59"/>
      <c r="AC269" s="59"/>
      <c r="AD269" s="59"/>
      <c r="AE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59"/>
      <c r="CS269" s="59"/>
      <c r="CT269" s="59"/>
      <c r="CU269" s="59"/>
      <c r="CV269" s="59"/>
      <c r="CW269" s="59"/>
      <c r="CX269" s="59"/>
      <c r="CY269" s="59"/>
      <c r="CZ269" s="59"/>
      <c r="DA269" s="59"/>
      <c r="DB269" s="59"/>
      <c r="DC269" s="59"/>
      <c r="DD269" s="59"/>
      <c r="DE269" s="59"/>
      <c r="DF269" s="59"/>
      <c r="DG269" s="59"/>
      <c r="DH269" s="59"/>
      <c r="DI269" s="59"/>
      <c r="DJ269" s="59"/>
      <c r="DK269" s="59"/>
      <c r="DL269" s="59"/>
      <c r="DM269" s="59"/>
      <c r="DN269" s="59"/>
      <c r="DO269" s="59"/>
      <c r="DP269" s="59"/>
      <c r="DQ269" s="59"/>
      <c r="DR269" s="59"/>
      <c r="DS269" s="59"/>
      <c r="DT269" s="59"/>
      <c r="DU269" s="59"/>
      <c r="DV269" s="59"/>
      <c r="DW269" s="59"/>
      <c r="DX269" s="59"/>
      <c r="DY269" s="59"/>
      <c r="DZ269" s="59"/>
      <c r="EA269" s="59"/>
    </row>
    <row r="270" spans="14:131" s="60" customFormat="1">
      <c r="N270" s="59"/>
      <c r="O270" s="59"/>
      <c r="P270" s="59"/>
      <c r="Q270" s="59"/>
      <c r="R270" s="59"/>
      <c r="S270" s="59"/>
      <c r="T270" s="59"/>
      <c r="U270" s="59"/>
      <c r="V270" s="59"/>
      <c r="W270" s="59"/>
      <c r="X270" s="59"/>
      <c r="Y270" s="59"/>
      <c r="Z270" s="59"/>
      <c r="AA270" s="59"/>
      <c r="AB270" s="59"/>
      <c r="AC270" s="59"/>
      <c r="AD270" s="59"/>
      <c r="AE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59"/>
      <c r="CS270" s="59"/>
      <c r="CT270" s="59"/>
      <c r="CU270" s="59"/>
      <c r="CV270" s="59"/>
      <c r="CW270" s="59"/>
      <c r="CX270" s="59"/>
      <c r="CY270" s="59"/>
      <c r="CZ270" s="59"/>
      <c r="DA270" s="59"/>
      <c r="DB270" s="59"/>
      <c r="DC270" s="59"/>
      <c r="DD270" s="59"/>
      <c r="DE270" s="59"/>
      <c r="DF270" s="59"/>
      <c r="DG270" s="59"/>
      <c r="DH270" s="59"/>
      <c r="DI270" s="59"/>
      <c r="DJ270" s="59"/>
      <c r="DK270" s="59"/>
      <c r="DL270" s="59"/>
      <c r="DM270" s="59"/>
      <c r="DN270" s="59"/>
      <c r="DO270" s="59"/>
      <c r="DP270" s="59"/>
      <c r="DQ270" s="59"/>
      <c r="DR270" s="59"/>
      <c r="DS270" s="59"/>
      <c r="DT270" s="59"/>
      <c r="DU270" s="59"/>
      <c r="DV270" s="59"/>
      <c r="DW270" s="59"/>
      <c r="DX270" s="59"/>
      <c r="DY270" s="59"/>
      <c r="DZ270" s="59"/>
      <c r="EA270" s="59"/>
    </row>
    <row r="271" spans="14:131" s="60" customFormat="1">
      <c r="N271" s="59"/>
      <c r="O271" s="59"/>
      <c r="P271" s="59"/>
      <c r="Q271" s="59"/>
      <c r="R271" s="59"/>
      <c r="S271" s="59"/>
      <c r="T271" s="59"/>
      <c r="U271" s="59"/>
      <c r="V271" s="59"/>
      <c r="W271" s="59"/>
      <c r="X271" s="59"/>
      <c r="Y271" s="59"/>
      <c r="Z271" s="59"/>
      <c r="AA271" s="59"/>
      <c r="AB271" s="59"/>
      <c r="AC271" s="59"/>
      <c r="AD271" s="59"/>
      <c r="AE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59"/>
      <c r="CS271" s="59"/>
      <c r="CT271" s="59"/>
      <c r="CU271" s="59"/>
      <c r="CV271" s="59"/>
      <c r="CW271" s="59"/>
      <c r="CX271" s="59"/>
      <c r="CY271" s="59"/>
      <c r="CZ271" s="59"/>
      <c r="DA271" s="59"/>
      <c r="DB271" s="59"/>
      <c r="DC271" s="59"/>
      <c r="DD271" s="59"/>
      <c r="DE271" s="59"/>
      <c r="DF271" s="59"/>
      <c r="DG271" s="59"/>
      <c r="DH271" s="59"/>
      <c r="DI271" s="59"/>
      <c r="DJ271" s="59"/>
      <c r="DK271" s="59"/>
      <c r="DL271" s="59"/>
      <c r="DM271" s="59"/>
      <c r="DN271" s="59"/>
      <c r="DO271" s="59"/>
      <c r="DP271" s="59"/>
      <c r="DQ271" s="59"/>
      <c r="DR271" s="59"/>
      <c r="DS271" s="59"/>
      <c r="DT271" s="59"/>
      <c r="DU271" s="59"/>
      <c r="DV271" s="59"/>
      <c r="DW271" s="59"/>
      <c r="DX271" s="59"/>
      <c r="DY271" s="59"/>
      <c r="DZ271" s="59"/>
      <c r="EA271" s="59"/>
    </row>
    <row r="272" spans="14:131" s="60" customFormat="1">
      <c r="N272" s="59"/>
      <c r="O272" s="59"/>
      <c r="P272" s="59"/>
      <c r="Q272" s="59"/>
      <c r="R272" s="59"/>
      <c r="S272" s="59"/>
      <c r="T272" s="59"/>
      <c r="U272" s="59"/>
      <c r="V272" s="59"/>
      <c r="W272" s="59"/>
      <c r="X272" s="59"/>
      <c r="Y272" s="59"/>
      <c r="Z272" s="59"/>
      <c r="AA272" s="59"/>
      <c r="AB272" s="59"/>
      <c r="AC272" s="59"/>
      <c r="AD272" s="59"/>
      <c r="AE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59"/>
      <c r="CS272" s="59"/>
      <c r="CT272" s="59"/>
      <c r="CU272" s="59"/>
      <c r="CV272" s="59"/>
      <c r="CW272" s="59"/>
      <c r="CX272" s="59"/>
      <c r="CY272" s="59"/>
      <c r="CZ272" s="59"/>
      <c r="DA272" s="59"/>
      <c r="DB272" s="59"/>
      <c r="DC272" s="59"/>
      <c r="DD272" s="59"/>
      <c r="DE272" s="59"/>
      <c r="DF272" s="59"/>
      <c r="DG272" s="59"/>
      <c r="DH272" s="59"/>
      <c r="DI272" s="59"/>
      <c r="DJ272" s="59"/>
      <c r="DK272" s="59"/>
      <c r="DL272" s="59"/>
      <c r="DM272" s="59"/>
      <c r="DN272" s="59"/>
      <c r="DO272" s="59"/>
      <c r="DP272" s="59"/>
      <c r="DQ272" s="59"/>
      <c r="DR272" s="59"/>
      <c r="DS272" s="59"/>
      <c r="DT272" s="59"/>
      <c r="DU272" s="59"/>
      <c r="DV272" s="59"/>
      <c r="DW272" s="59"/>
      <c r="DX272" s="59"/>
      <c r="DY272" s="59"/>
      <c r="DZ272" s="59"/>
      <c r="EA272" s="59"/>
    </row>
    <row r="273" spans="14:131" s="60" customFormat="1">
      <c r="N273" s="59"/>
      <c r="O273" s="59"/>
      <c r="P273" s="59"/>
      <c r="Q273" s="59"/>
      <c r="R273" s="59"/>
      <c r="S273" s="59"/>
      <c r="T273" s="59"/>
      <c r="U273" s="59"/>
      <c r="V273" s="59"/>
      <c r="W273" s="59"/>
      <c r="X273" s="59"/>
      <c r="Y273" s="59"/>
      <c r="Z273" s="59"/>
      <c r="AA273" s="59"/>
      <c r="AB273" s="59"/>
      <c r="AC273" s="59"/>
      <c r="AD273" s="59"/>
      <c r="AE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59"/>
      <c r="CS273" s="59"/>
      <c r="CT273" s="59"/>
      <c r="CU273" s="59"/>
      <c r="CV273" s="59"/>
      <c r="CW273" s="59"/>
      <c r="CX273" s="59"/>
      <c r="CY273" s="59"/>
      <c r="CZ273" s="59"/>
      <c r="DA273" s="59"/>
      <c r="DB273" s="59"/>
      <c r="DC273" s="59"/>
      <c r="DD273" s="59"/>
      <c r="DE273" s="59"/>
      <c r="DF273" s="59"/>
      <c r="DG273" s="59"/>
      <c r="DH273" s="59"/>
      <c r="DI273" s="59"/>
      <c r="DJ273" s="59"/>
      <c r="DK273" s="59"/>
      <c r="DL273" s="59"/>
      <c r="DM273" s="59"/>
      <c r="DN273" s="59"/>
      <c r="DO273" s="59"/>
      <c r="DP273" s="59"/>
      <c r="DQ273" s="59"/>
      <c r="DR273" s="59"/>
      <c r="DS273" s="59"/>
      <c r="DT273" s="59"/>
      <c r="DU273" s="59"/>
      <c r="DV273" s="59"/>
      <c r="DW273" s="59"/>
      <c r="DX273" s="59"/>
      <c r="DY273" s="59"/>
      <c r="DZ273" s="59"/>
      <c r="EA273" s="59"/>
    </row>
    <row r="274" spans="14:131" s="60" customFormat="1">
      <c r="N274" s="59"/>
      <c r="O274" s="59"/>
      <c r="P274" s="59"/>
      <c r="Q274" s="59"/>
      <c r="R274" s="59"/>
      <c r="S274" s="59"/>
      <c r="T274" s="59"/>
      <c r="U274" s="59"/>
      <c r="V274" s="59"/>
      <c r="W274" s="59"/>
      <c r="X274" s="59"/>
      <c r="Y274" s="59"/>
      <c r="Z274" s="59"/>
      <c r="AA274" s="59"/>
      <c r="AB274" s="59"/>
      <c r="AC274" s="59"/>
      <c r="AD274" s="59"/>
      <c r="AE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59"/>
      <c r="CS274" s="59"/>
      <c r="CT274" s="59"/>
      <c r="CU274" s="59"/>
      <c r="CV274" s="59"/>
      <c r="CW274" s="59"/>
      <c r="CX274" s="59"/>
      <c r="CY274" s="59"/>
      <c r="CZ274" s="59"/>
      <c r="DA274" s="59"/>
      <c r="DB274" s="59"/>
      <c r="DC274" s="59"/>
      <c r="DD274" s="59"/>
      <c r="DE274" s="59"/>
      <c r="DF274" s="59"/>
      <c r="DG274" s="59"/>
      <c r="DH274" s="59"/>
      <c r="DI274" s="59"/>
      <c r="DJ274" s="59"/>
      <c r="DK274" s="59"/>
      <c r="DL274" s="59"/>
      <c r="DM274" s="59"/>
      <c r="DN274" s="59"/>
      <c r="DO274" s="59"/>
      <c r="DP274" s="59"/>
      <c r="DQ274" s="59"/>
      <c r="DR274" s="59"/>
      <c r="DS274" s="59"/>
      <c r="DT274" s="59"/>
      <c r="DU274" s="59"/>
      <c r="DV274" s="59"/>
      <c r="DW274" s="59"/>
      <c r="DX274" s="59"/>
      <c r="DY274" s="59"/>
      <c r="DZ274" s="59"/>
      <c r="EA274" s="59"/>
    </row>
    <row r="275" spans="14:131" s="60" customFormat="1">
      <c r="N275" s="59"/>
      <c r="O275" s="59"/>
      <c r="P275" s="59"/>
      <c r="Q275" s="59"/>
      <c r="R275" s="59"/>
      <c r="S275" s="59"/>
      <c r="T275" s="59"/>
      <c r="U275" s="59"/>
      <c r="V275" s="59"/>
      <c r="W275" s="59"/>
      <c r="X275" s="59"/>
      <c r="Y275" s="59"/>
      <c r="Z275" s="59"/>
      <c r="AA275" s="59"/>
      <c r="AB275" s="59"/>
      <c r="AC275" s="59"/>
      <c r="AD275" s="59"/>
      <c r="AE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59"/>
      <c r="CS275" s="59"/>
      <c r="CT275" s="59"/>
      <c r="CU275" s="59"/>
      <c r="CV275" s="59"/>
      <c r="CW275" s="59"/>
      <c r="CX275" s="59"/>
      <c r="CY275" s="59"/>
      <c r="CZ275" s="59"/>
      <c r="DA275" s="59"/>
      <c r="DB275" s="59"/>
      <c r="DC275" s="59"/>
      <c r="DD275" s="59"/>
      <c r="DE275" s="59"/>
      <c r="DF275" s="59"/>
      <c r="DG275" s="59"/>
      <c r="DH275" s="59"/>
      <c r="DI275" s="59"/>
      <c r="DJ275" s="59"/>
      <c r="DK275" s="59"/>
      <c r="DL275" s="59"/>
      <c r="DM275" s="59"/>
      <c r="DN275" s="59"/>
      <c r="DO275" s="59"/>
      <c r="DP275" s="59"/>
      <c r="DQ275" s="59"/>
      <c r="DR275" s="59"/>
      <c r="DS275" s="59"/>
      <c r="DT275" s="59"/>
      <c r="DU275" s="59"/>
      <c r="DV275" s="59"/>
      <c r="DW275" s="59"/>
      <c r="DX275" s="59"/>
      <c r="DY275" s="59"/>
      <c r="DZ275" s="59"/>
      <c r="EA275" s="59"/>
    </row>
    <row r="276" spans="14:131" s="60" customFormat="1">
      <c r="N276" s="59"/>
      <c r="O276" s="59"/>
      <c r="P276" s="59"/>
      <c r="Q276" s="59"/>
      <c r="R276" s="59"/>
      <c r="S276" s="59"/>
      <c r="T276" s="59"/>
      <c r="U276" s="59"/>
      <c r="V276" s="59"/>
      <c r="W276" s="59"/>
      <c r="X276" s="59"/>
      <c r="Y276" s="59"/>
      <c r="Z276" s="59"/>
      <c r="AA276" s="59"/>
      <c r="AB276" s="59"/>
      <c r="AC276" s="59"/>
      <c r="AD276" s="59"/>
      <c r="AE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59"/>
      <c r="CS276" s="59"/>
      <c r="CT276" s="59"/>
      <c r="CU276" s="59"/>
      <c r="CV276" s="59"/>
      <c r="CW276" s="59"/>
      <c r="CX276" s="59"/>
      <c r="CY276" s="59"/>
      <c r="CZ276" s="59"/>
      <c r="DA276" s="59"/>
      <c r="DB276" s="59"/>
      <c r="DC276" s="59"/>
      <c r="DD276" s="59"/>
      <c r="DE276" s="59"/>
      <c r="DF276" s="59"/>
      <c r="DG276" s="59"/>
      <c r="DH276" s="59"/>
      <c r="DI276" s="59"/>
      <c r="DJ276" s="59"/>
      <c r="DK276" s="59"/>
      <c r="DL276" s="59"/>
      <c r="DM276" s="59"/>
      <c r="DN276" s="59"/>
      <c r="DO276" s="59"/>
      <c r="DP276" s="59"/>
      <c r="DQ276" s="59"/>
      <c r="DR276" s="59"/>
      <c r="DS276" s="59"/>
      <c r="DT276" s="59"/>
      <c r="DU276" s="59"/>
      <c r="DV276" s="59"/>
      <c r="DW276" s="59"/>
      <c r="DX276" s="59"/>
      <c r="DY276" s="59"/>
      <c r="DZ276" s="59"/>
      <c r="EA276" s="59"/>
    </row>
    <row r="277" spans="14:131" s="60" customFormat="1">
      <c r="N277" s="59"/>
      <c r="O277" s="59"/>
      <c r="P277" s="59"/>
      <c r="Q277" s="59"/>
      <c r="R277" s="59"/>
      <c r="S277" s="59"/>
      <c r="T277" s="59"/>
      <c r="U277" s="59"/>
      <c r="V277" s="59"/>
      <c r="W277" s="59"/>
      <c r="X277" s="59"/>
      <c r="Y277" s="59"/>
      <c r="Z277" s="59"/>
      <c r="AA277" s="59"/>
      <c r="AB277" s="59"/>
      <c r="AC277" s="59"/>
      <c r="AD277" s="59"/>
      <c r="AE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59"/>
      <c r="CS277" s="59"/>
      <c r="CT277" s="59"/>
      <c r="CU277" s="59"/>
      <c r="CV277" s="59"/>
      <c r="CW277" s="59"/>
      <c r="CX277" s="59"/>
      <c r="CY277" s="59"/>
      <c r="CZ277" s="59"/>
      <c r="DA277" s="59"/>
      <c r="DB277" s="59"/>
      <c r="DC277" s="59"/>
      <c r="DD277" s="59"/>
      <c r="DE277" s="59"/>
      <c r="DF277" s="59"/>
      <c r="DG277" s="59"/>
      <c r="DH277" s="59"/>
      <c r="DI277" s="59"/>
      <c r="DJ277" s="59"/>
      <c r="DK277" s="59"/>
      <c r="DL277" s="59"/>
      <c r="DM277" s="59"/>
      <c r="DN277" s="59"/>
      <c r="DO277" s="59"/>
      <c r="DP277" s="59"/>
      <c r="DQ277" s="59"/>
      <c r="DR277" s="59"/>
      <c r="DS277" s="59"/>
      <c r="DT277" s="59"/>
      <c r="DU277" s="59"/>
      <c r="DV277" s="59"/>
      <c r="DW277" s="59"/>
      <c r="DX277" s="59"/>
      <c r="DY277" s="59"/>
      <c r="DZ277" s="59"/>
      <c r="EA277" s="59"/>
    </row>
    <row r="278" spans="14:131" s="60" customFormat="1">
      <c r="N278" s="59"/>
      <c r="O278" s="59"/>
      <c r="P278" s="59"/>
      <c r="Q278" s="59"/>
      <c r="R278" s="59"/>
      <c r="S278" s="59"/>
      <c r="T278" s="59"/>
      <c r="U278" s="59"/>
      <c r="V278" s="59"/>
      <c r="W278" s="59"/>
      <c r="X278" s="59"/>
      <c r="Y278" s="59"/>
      <c r="Z278" s="59"/>
      <c r="AA278" s="59"/>
      <c r="AB278" s="59"/>
      <c r="AC278" s="59"/>
      <c r="AD278" s="59"/>
      <c r="AE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59"/>
      <c r="CS278" s="59"/>
      <c r="CT278" s="59"/>
      <c r="CU278" s="59"/>
      <c r="CV278" s="59"/>
      <c r="CW278" s="59"/>
      <c r="CX278" s="59"/>
      <c r="CY278" s="59"/>
      <c r="CZ278" s="59"/>
      <c r="DA278" s="59"/>
      <c r="DB278" s="59"/>
      <c r="DC278" s="59"/>
      <c r="DD278" s="59"/>
      <c r="DE278" s="59"/>
      <c r="DF278" s="59"/>
      <c r="DG278" s="59"/>
      <c r="DH278" s="59"/>
      <c r="DI278" s="59"/>
      <c r="DJ278" s="59"/>
      <c r="DK278" s="59"/>
      <c r="DL278" s="59"/>
      <c r="DM278" s="59"/>
      <c r="DN278" s="59"/>
      <c r="DO278" s="59"/>
      <c r="DP278" s="59"/>
      <c r="DQ278" s="59"/>
      <c r="DR278" s="59"/>
      <c r="DS278" s="59"/>
      <c r="DT278" s="59"/>
      <c r="DU278" s="59"/>
      <c r="DV278" s="59"/>
      <c r="DW278" s="59"/>
      <c r="DX278" s="59"/>
      <c r="DY278" s="59"/>
      <c r="DZ278" s="59"/>
      <c r="EA278" s="59"/>
    </row>
    <row r="279" spans="14:131" s="60" customFormat="1">
      <c r="N279" s="59"/>
      <c r="O279" s="59"/>
      <c r="P279" s="59"/>
      <c r="Q279" s="59"/>
      <c r="R279" s="59"/>
      <c r="S279" s="59"/>
      <c r="T279" s="59"/>
      <c r="U279" s="59"/>
      <c r="V279" s="59"/>
      <c r="W279" s="59"/>
      <c r="X279" s="59"/>
      <c r="Y279" s="59"/>
      <c r="Z279" s="59"/>
      <c r="AA279" s="59"/>
      <c r="AB279" s="59"/>
      <c r="AC279" s="59"/>
      <c r="AD279" s="59"/>
      <c r="AE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59"/>
      <c r="CS279" s="59"/>
      <c r="CT279" s="59"/>
      <c r="CU279" s="59"/>
      <c r="CV279" s="59"/>
      <c r="CW279" s="59"/>
      <c r="CX279" s="59"/>
      <c r="CY279" s="59"/>
      <c r="CZ279" s="59"/>
      <c r="DA279" s="59"/>
      <c r="DB279" s="59"/>
      <c r="DC279" s="59"/>
      <c r="DD279" s="59"/>
      <c r="DE279" s="59"/>
      <c r="DF279" s="59"/>
      <c r="DG279" s="59"/>
      <c r="DH279" s="59"/>
      <c r="DI279" s="59"/>
      <c r="DJ279" s="59"/>
      <c r="DK279" s="59"/>
      <c r="DL279" s="59"/>
      <c r="DM279" s="59"/>
      <c r="DN279" s="59"/>
      <c r="DO279" s="59"/>
      <c r="DP279" s="59"/>
      <c r="DQ279" s="59"/>
      <c r="DR279" s="59"/>
      <c r="DS279" s="59"/>
      <c r="DT279" s="59"/>
      <c r="DU279" s="59"/>
      <c r="DV279" s="59"/>
      <c r="DW279" s="59"/>
      <c r="DX279" s="59"/>
      <c r="DY279" s="59"/>
      <c r="DZ279" s="59"/>
      <c r="EA279" s="59"/>
    </row>
    <row r="280" spans="14:131" s="60" customFormat="1">
      <c r="N280" s="59"/>
      <c r="O280" s="59"/>
      <c r="P280" s="59"/>
      <c r="Q280" s="59"/>
      <c r="R280" s="59"/>
      <c r="S280" s="59"/>
      <c r="T280" s="59"/>
      <c r="U280" s="59"/>
      <c r="V280" s="59"/>
      <c r="W280" s="59"/>
      <c r="X280" s="59"/>
      <c r="Y280" s="59"/>
      <c r="Z280" s="59"/>
      <c r="AA280" s="59"/>
      <c r="AB280" s="59"/>
      <c r="AC280" s="59"/>
      <c r="AD280" s="59"/>
      <c r="AE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59"/>
      <c r="CS280" s="59"/>
      <c r="CT280" s="59"/>
      <c r="CU280" s="59"/>
      <c r="CV280" s="59"/>
      <c r="CW280" s="59"/>
      <c r="CX280" s="59"/>
      <c r="CY280" s="59"/>
      <c r="CZ280" s="59"/>
      <c r="DA280" s="59"/>
      <c r="DB280" s="59"/>
      <c r="DC280" s="59"/>
      <c r="DD280" s="59"/>
      <c r="DE280" s="59"/>
      <c r="DF280" s="59"/>
      <c r="DG280" s="59"/>
      <c r="DH280" s="59"/>
      <c r="DI280" s="59"/>
      <c r="DJ280" s="59"/>
      <c r="DK280" s="59"/>
      <c r="DL280" s="59"/>
      <c r="DM280" s="59"/>
      <c r="DN280" s="59"/>
      <c r="DO280" s="59"/>
      <c r="DP280" s="59"/>
      <c r="DQ280" s="59"/>
      <c r="DR280" s="59"/>
      <c r="DS280" s="59"/>
      <c r="DT280" s="59"/>
      <c r="DU280" s="59"/>
      <c r="DV280" s="59"/>
      <c r="DW280" s="59"/>
      <c r="DX280" s="59"/>
      <c r="DY280" s="59"/>
      <c r="DZ280" s="59"/>
      <c r="EA280" s="59"/>
    </row>
    <row r="281" spans="14:131" s="60" customFormat="1">
      <c r="N281" s="59"/>
      <c r="O281" s="59"/>
      <c r="P281" s="59"/>
      <c r="Q281" s="59"/>
      <c r="R281" s="59"/>
      <c r="S281" s="59"/>
      <c r="T281" s="59"/>
      <c r="U281" s="59"/>
      <c r="V281" s="59"/>
      <c r="W281" s="59"/>
      <c r="X281" s="59"/>
      <c r="Y281" s="59"/>
      <c r="Z281" s="59"/>
      <c r="AA281" s="59"/>
      <c r="AB281" s="59"/>
      <c r="AC281" s="59"/>
      <c r="AD281" s="59"/>
      <c r="AE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59"/>
      <c r="CS281" s="59"/>
      <c r="CT281" s="59"/>
      <c r="CU281" s="59"/>
      <c r="CV281" s="59"/>
      <c r="CW281" s="59"/>
      <c r="CX281" s="59"/>
      <c r="CY281" s="59"/>
      <c r="CZ281" s="59"/>
      <c r="DA281" s="59"/>
      <c r="DB281" s="59"/>
      <c r="DC281" s="59"/>
      <c r="DD281" s="59"/>
      <c r="DE281" s="59"/>
      <c r="DF281" s="59"/>
      <c r="DG281" s="59"/>
      <c r="DH281" s="59"/>
      <c r="DI281" s="59"/>
      <c r="DJ281" s="59"/>
      <c r="DK281" s="59"/>
      <c r="DL281" s="59"/>
      <c r="DM281" s="59"/>
      <c r="DN281" s="59"/>
      <c r="DO281" s="59"/>
      <c r="DP281" s="59"/>
      <c r="DQ281" s="59"/>
      <c r="DR281" s="59"/>
      <c r="DS281" s="59"/>
      <c r="DT281" s="59"/>
      <c r="DU281" s="59"/>
      <c r="DV281" s="59"/>
      <c r="DW281" s="59"/>
      <c r="DX281" s="59"/>
      <c r="DY281" s="59"/>
      <c r="DZ281" s="59"/>
      <c r="EA281" s="59"/>
    </row>
    <row r="282" spans="14:131" s="60" customFormat="1">
      <c r="N282" s="59"/>
      <c r="O282" s="59"/>
      <c r="P282" s="59"/>
      <c r="Q282" s="59"/>
      <c r="R282" s="59"/>
      <c r="S282" s="59"/>
      <c r="T282" s="59"/>
      <c r="U282" s="59"/>
      <c r="V282" s="59"/>
      <c r="W282" s="59"/>
      <c r="X282" s="59"/>
      <c r="Y282" s="59"/>
      <c r="Z282" s="59"/>
      <c r="AA282" s="59"/>
      <c r="AB282" s="59"/>
      <c r="AC282" s="59"/>
      <c r="AD282" s="59"/>
      <c r="AE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59"/>
      <c r="CS282" s="59"/>
      <c r="CT282" s="59"/>
      <c r="CU282" s="59"/>
      <c r="CV282" s="59"/>
      <c r="CW282" s="59"/>
      <c r="CX282" s="59"/>
      <c r="CY282" s="59"/>
      <c r="CZ282" s="59"/>
      <c r="DA282" s="59"/>
      <c r="DB282" s="59"/>
      <c r="DC282" s="59"/>
      <c r="DD282" s="59"/>
      <c r="DE282" s="59"/>
      <c r="DF282" s="59"/>
      <c r="DG282" s="59"/>
      <c r="DH282" s="59"/>
      <c r="DI282" s="59"/>
      <c r="DJ282" s="59"/>
      <c r="DK282" s="59"/>
      <c r="DL282" s="59"/>
      <c r="DM282" s="59"/>
      <c r="DN282" s="59"/>
      <c r="DO282" s="59"/>
      <c r="DP282" s="59"/>
      <c r="DQ282" s="59"/>
      <c r="DR282" s="59"/>
      <c r="DS282" s="59"/>
      <c r="DT282" s="59"/>
      <c r="DU282" s="59"/>
      <c r="DV282" s="59"/>
      <c r="DW282" s="59"/>
      <c r="DX282" s="59"/>
      <c r="DY282" s="59"/>
      <c r="DZ282" s="59"/>
      <c r="EA282" s="59"/>
    </row>
    <row r="283" spans="14:131" s="60" customFormat="1">
      <c r="N283" s="59"/>
      <c r="O283" s="59"/>
      <c r="P283" s="59"/>
      <c r="Q283" s="59"/>
      <c r="R283" s="59"/>
      <c r="S283" s="59"/>
      <c r="T283" s="59"/>
      <c r="U283" s="59"/>
      <c r="V283" s="59"/>
      <c r="W283" s="59"/>
      <c r="X283" s="59"/>
      <c r="Y283" s="59"/>
      <c r="Z283" s="59"/>
      <c r="AA283" s="59"/>
      <c r="AB283" s="59"/>
      <c r="AC283" s="59"/>
      <c r="AD283" s="59"/>
      <c r="AE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59"/>
      <c r="CS283" s="59"/>
      <c r="CT283" s="59"/>
      <c r="CU283" s="59"/>
      <c r="CV283" s="59"/>
      <c r="CW283" s="59"/>
      <c r="CX283" s="59"/>
      <c r="CY283" s="59"/>
      <c r="CZ283" s="59"/>
      <c r="DA283" s="59"/>
      <c r="DB283" s="59"/>
      <c r="DC283" s="59"/>
      <c r="DD283" s="59"/>
      <c r="DE283" s="59"/>
      <c r="DF283" s="59"/>
      <c r="DG283" s="59"/>
      <c r="DH283" s="59"/>
      <c r="DI283" s="59"/>
      <c r="DJ283" s="59"/>
      <c r="DK283" s="59"/>
      <c r="DL283" s="59"/>
      <c r="DM283" s="59"/>
      <c r="DN283" s="59"/>
      <c r="DO283" s="59"/>
      <c r="DP283" s="59"/>
      <c r="DQ283" s="59"/>
      <c r="DR283" s="59"/>
      <c r="DS283" s="59"/>
      <c r="DT283" s="59"/>
      <c r="DU283" s="59"/>
      <c r="DV283" s="59"/>
      <c r="DW283" s="59"/>
      <c r="DX283" s="59"/>
      <c r="DY283" s="59"/>
      <c r="DZ283" s="59"/>
      <c r="EA283" s="59"/>
    </row>
    <row r="284" spans="14:131" s="60" customFormat="1">
      <c r="N284" s="59"/>
      <c r="O284" s="59"/>
      <c r="P284" s="59"/>
      <c r="Q284" s="59"/>
      <c r="R284" s="59"/>
      <c r="S284" s="59"/>
      <c r="T284" s="59"/>
      <c r="U284" s="59"/>
      <c r="V284" s="59"/>
      <c r="W284" s="59"/>
      <c r="X284" s="59"/>
      <c r="Y284" s="59"/>
      <c r="Z284" s="59"/>
      <c r="AA284" s="59"/>
      <c r="AB284" s="59"/>
      <c r="AC284" s="59"/>
      <c r="AD284" s="59"/>
      <c r="AE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59"/>
      <c r="CS284" s="59"/>
      <c r="CT284" s="59"/>
      <c r="CU284" s="59"/>
      <c r="CV284" s="59"/>
      <c r="CW284" s="59"/>
      <c r="CX284" s="59"/>
      <c r="CY284" s="59"/>
      <c r="CZ284" s="59"/>
      <c r="DA284" s="59"/>
      <c r="DB284" s="59"/>
      <c r="DC284" s="59"/>
      <c r="DD284" s="59"/>
      <c r="DE284" s="59"/>
      <c r="DF284" s="59"/>
      <c r="DG284" s="59"/>
      <c r="DH284" s="59"/>
      <c r="DI284" s="59"/>
      <c r="DJ284" s="59"/>
      <c r="DK284" s="59"/>
      <c r="DL284" s="59"/>
      <c r="DM284" s="59"/>
      <c r="DN284" s="59"/>
      <c r="DO284" s="59"/>
      <c r="DP284" s="59"/>
      <c r="DQ284" s="59"/>
      <c r="DR284" s="59"/>
      <c r="DS284" s="59"/>
      <c r="DT284" s="59"/>
      <c r="DU284" s="59"/>
      <c r="DV284" s="59"/>
      <c r="DW284" s="59"/>
      <c r="DX284" s="59"/>
      <c r="DY284" s="59"/>
      <c r="DZ284" s="59"/>
      <c r="EA284" s="59"/>
    </row>
    <row r="285" spans="14:131" s="60" customFormat="1">
      <c r="N285" s="59"/>
      <c r="O285" s="59"/>
      <c r="P285" s="59"/>
      <c r="Q285" s="59"/>
      <c r="R285" s="59"/>
      <c r="S285" s="59"/>
      <c r="T285" s="59"/>
      <c r="U285" s="59"/>
      <c r="V285" s="59"/>
      <c r="W285" s="59"/>
      <c r="X285" s="59"/>
      <c r="Y285" s="59"/>
      <c r="Z285" s="59"/>
      <c r="AA285" s="59"/>
      <c r="AB285" s="59"/>
      <c r="AC285" s="59"/>
      <c r="AD285" s="59"/>
      <c r="AE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59"/>
      <c r="CS285" s="59"/>
      <c r="CT285" s="59"/>
      <c r="CU285" s="59"/>
      <c r="CV285" s="59"/>
      <c r="CW285" s="59"/>
      <c r="CX285" s="59"/>
      <c r="CY285" s="59"/>
      <c r="CZ285" s="59"/>
      <c r="DA285" s="59"/>
      <c r="DB285" s="59"/>
      <c r="DC285" s="59"/>
      <c r="DD285" s="59"/>
      <c r="DE285" s="59"/>
      <c r="DF285" s="59"/>
      <c r="DG285" s="59"/>
      <c r="DH285" s="59"/>
      <c r="DI285" s="59"/>
      <c r="DJ285" s="59"/>
      <c r="DK285" s="59"/>
      <c r="DL285" s="59"/>
      <c r="DM285" s="59"/>
      <c r="DN285" s="59"/>
      <c r="DO285" s="59"/>
      <c r="DP285" s="59"/>
      <c r="DQ285" s="59"/>
      <c r="DR285" s="59"/>
      <c r="DS285" s="59"/>
      <c r="DT285" s="59"/>
      <c r="DU285" s="59"/>
      <c r="DV285" s="59"/>
      <c r="DW285" s="59"/>
      <c r="DX285" s="59"/>
      <c r="DY285" s="59"/>
      <c r="DZ285" s="59"/>
      <c r="EA285" s="59"/>
    </row>
    <row r="286" spans="14:131" s="60" customFormat="1">
      <c r="N286" s="59"/>
      <c r="O286" s="59"/>
      <c r="P286" s="59"/>
      <c r="Q286" s="59"/>
      <c r="R286" s="59"/>
      <c r="S286" s="59"/>
      <c r="T286" s="59"/>
      <c r="U286" s="59"/>
      <c r="V286" s="59"/>
      <c r="W286" s="59"/>
      <c r="X286" s="59"/>
      <c r="Y286" s="59"/>
      <c r="Z286" s="59"/>
      <c r="AA286" s="59"/>
      <c r="AB286" s="59"/>
      <c r="AC286" s="59"/>
      <c r="AD286" s="59"/>
      <c r="AE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59"/>
      <c r="CS286" s="59"/>
      <c r="CT286" s="59"/>
      <c r="CU286" s="59"/>
      <c r="CV286" s="59"/>
      <c r="CW286" s="59"/>
      <c r="CX286" s="59"/>
      <c r="CY286" s="59"/>
      <c r="CZ286" s="59"/>
      <c r="DA286" s="59"/>
      <c r="DB286" s="59"/>
      <c r="DC286" s="59"/>
      <c r="DD286" s="59"/>
      <c r="DE286" s="59"/>
      <c r="DF286" s="59"/>
      <c r="DG286" s="59"/>
      <c r="DH286" s="59"/>
      <c r="DI286" s="59"/>
      <c r="DJ286" s="59"/>
      <c r="DK286" s="59"/>
      <c r="DL286" s="59"/>
      <c r="DM286" s="59"/>
      <c r="DN286" s="59"/>
      <c r="DO286" s="59"/>
      <c r="DP286" s="59"/>
      <c r="DQ286" s="59"/>
      <c r="DR286" s="59"/>
      <c r="DS286" s="59"/>
      <c r="DT286" s="59"/>
      <c r="DU286" s="59"/>
      <c r="DV286" s="59"/>
      <c r="DW286" s="59"/>
      <c r="DX286" s="59"/>
      <c r="DY286" s="59"/>
      <c r="DZ286" s="59"/>
      <c r="EA286" s="59"/>
    </row>
    <row r="287" spans="14:131" s="60" customFormat="1">
      <c r="N287" s="59"/>
      <c r="O287" s="59"/>
      <c r="P287" s="59"/>
      <c r="Q287" s="59"/>
      <c r="R287" s="59"/>
      <c r="S287" s="59"/>
      <c r="T287" s="59"/>
      <c r="U287" s="59"/>
      <c r="V287" s="59"/>
      <c r="W287" s="59"/>
      <c r="X287" s="59"/>
      <c r="Y287" s="59"/>
      <c r="Z287" s="59"/>
      <c r="AA287" s="59"/>
      <c r="AB287" s="59"/>
      <c r="AC287" s="59"/>
      <c r="AD287" s="59"/>
      <c r="AE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59"/>
      <c r="CS287" s="59"/>
      <c r="CT287" s="59"/>
      <c r="CU287" s="59"/>
      <c r="CV287" s="59"/>
      <c r="CW287" s="59"/>
      <c r="CX287" s="59"/>
      <c r="CY287" s="59"/>
      <c r="CZ287" s="59"/>
      <c r="DA287" s="59"/>
      <c r="DB287" s="59"/>
      <c r="DC287" s="59"/>
      <c r="DD287" s="59"/>
      <c r="DE287" s="59"/>
      <c r="DF287" s="59"/>
      <c r="DG287" s="59"/>
      <c r="DH287" s="59"/>
      <c r="DI287" s="59"/>
      <c r="DJ287" s="59"/>
      <c r="DK287" s="59"/>
      <c r="DL287" s="59"/>
      <c r="DM287" s="59"/>
      <c r="DN287" s="59"/>
      <c r="DO287" s="59"/>
      <c r="DP287" s="59"/>
      <c r="DQ287" s="59"/>
      <c r="DR287" s="59"/>
      <c r="DS287" s="59"/>
      <c r="DT287" s="59"/>
      <c r="DU287" s="59"/>
      <c r="DV287" s="59"/>
      <c r="DW287" s="59"/>
      <c r="DX287" s="59"/>
      <c r="DY287" s="59"/>
      <c r="DZ287" s="59"/>
      <c r="EA287" s="59"/>
    </row>
    <row r="288" spans="14:131" s="60" customFormat="1">
      <c r="N288" s="59"/>
      <c r="O288" s="59"/>
      <c r="P288" s="59"/>
      <c r="Q288" s="59"/>
      <c r="R288" s="59"/>
      <c r="S288" s="59"/>
      <c r="T288" s="59"/>
      <c r="U288" s="59"/>
      <c r="V288" s="59"/>
      <c r="W288" s="59"/>
      <c r="X288" s="59"/>
      <c r="Y288" s="59"/>
      <c r="Z288" s="59"/>
      <c r="AA288" s="59"/>
      <c r="AB288" s="59"/>
      <c r="AC288" s="59"/>
      <c r="AD288" s="59"/>
      <c r="AE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59"/>
      <c r="CS288" s="59"/>
      <c r="CT288" s="59"/>
      <c r="CU288" s="59"/>
      <c r="CV288" s="59"/>
      <c r="CW288" s="59"/>
      <c r="CX288" s="59"/>
      <c r="CY288" s="59"/>
      <c r="CZ288" s="59"/>
      <c r="DA288" s="59"/>
      <c r="DB288" s="59"/>
      <c r="DC288" s="59"/>
      <c r="DD288" s="59"/>
      <c r="DE288" s="59"/>
      <c r="DF288" s="59"/>
      <c r="DG288" s="59"/>
      <c r="DH288" s="59"/>
      <c r="DI288" s="59"/>
      <c r="DJ288" s="59"/>
      <c r="DK288" s="59"/>
      <c r="DL288" s="59"/>
      <c r="DM288" s="59"/>
      <c r="DN288" s="59"/>
      <c r="DO288" s="59"/>
      <c r="DP288" s="59"/>
      <c r="DQ288" s="59"/>
      <c r="DR288" s="59"/>
      <c r="DS288" s="59"/>
      <c r="DT288" s="59"/>
      <c r="DU288" s="59"/>
      <c r="DV288" s="59"/>
      <c r="DW288" s="59"/>
      <c r="DX288" s="59"/>
      <c r="DY288" s="59"/>
      <c r="DZ288" s="59"/>
      <c r="EA288" s="59"/>
    </row>
    <row r="289" spans="14:131" s="60" customFormat="1">
      <c r="N289" s="59"/>
      <c r="O289" s="59"/>
      <c r="P289" s="59"/>
      <c r="Q289" s="59"/>
      <c r="R289" s="59"/>
      <c r="S289" s="59"/>
      <c r="T289" s="59"/>
      <c r="U289" s="59"/>
      <c r="V289" s="59"/>
      <c r="W289" s="59"/>
      <c r="X289" s="59"/>
      <c r="Y289" s="59"/>
      <c r="Z289" s="59"/>
      <c r="AA289" s="59"/>
      <c r="AB289" s="59"/>
      <c r="AC289" s="59"/>
      <c r="AD289" s="59"/>
      <c r="AE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59"/>
      <c r="CS289" s="59"/>
      <c r="CT289" s="59"/>
      <c r="CU289" s="59"/>
      <c r="CV289" s="59"/>
      <c r="CW289" s="59"/>
      <c r="CX289" s="59"/>
      <c r="CY289" s="59"/>
      <c r="CZ289" s="59"/>
      <c r="DA289" s="59"/>
      <c r="DB289" s="59"/>
      <c r="DC289" s="59"/>
      <c r="DD289" s="59"/>
      <c r="DE289" s="59"/>
      <c r="DF289" s="59"/>
      <c r="DG289" s="59"/>
      <c r="DH289" s="59"/>
      <c r="DI289" s="59"/>
      <c r="DJ289" s="59"/>
      <c r="DK289" s="59"/>
      <c r="DL289" s="59"/>
      <c r="DM289" s="59"/>
      <c r="DN289" s="59"/>
      <c r="DO289" s="59"/>
      <c r="DP289" s="59"/>
      <c r="DQ289" s="59"/>
      <c r="DR289" s="59"/>
      <c r="DS289" s="59"/>
      <c r="DT289" s="59"/>
      <c r="DU289" s="59"/>
      <c r="DV289" s="59"/>
      <c r="DW289" s="59"/>
      <c r="DX289" s="59"/>
      <c r="DY289" s="59"/>
      <c r="DZ289" s="59"/>
      <c r="EA289" s="59"/>
    </row>
    <row r="290" spans="14:131" s="60" customFormat="1">
      <c r="N290" s="59"/>
      <c r="O290" s="59"/>
      <c r="P290" s="59"/>
      <c r="Q290" s="59"/>
      <c r="R290" s="59"/>
      <c r="S290" s="59"/>
      <c r="T290" s="59"/>
      <c r="U290" s="59"/>
      <c r="V290" s="59"/>
      <c r="W290" s="59"/>
      <c r="X290" s="59"/>
      <c r="Y290" s="59"/>
      <c r="Z290" s="59"/>
      <c r="AA290" s="59"/>
      <c r="AB290" s="59"/>
      <c r="AC290" s="59"/>
      <c r="AD290" s="59"/>
      <c r="AE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59"/>
      <c r="CS290" s="59"/>
      <c r="CT290" s="59"/>
      <c r="CU290" s="59"/>
      <c r="CV290" s="59"/>
      <c r="CW290" s="59"/>
      <c r="CX290" s="59"/>
      <c r="CY290" s="59"/>
      <c r="CZ290" s="59"/>
      <c r="DA290" s="59"/>
      <c r="DB290" s="59"/>
      <c r="DC290" s="59"/>
      <c r="DD290" s="59"/>
      <c r="DE290" s="59"/>
      <c r="DF290" s="59"/>
      <c r="DG290" s="59"/>
      <c r="DH290" s="59"/>
      <c r="DI290" s="59"/>
      <c r="DJ290" s="59"/>
      <c r="DK290" s="59"/>
      <c r="DL290" s="59"/>
      <c r="DM290" s="59"/>
      <c r="DN290" s="59"/>
      <c r="DO290" s="59"/>
      <c r="DP290" s="59"/>
      <c r="DQ290" s="59"/>
      <c r="DR290" s="59"/>
      <c r="DS290" s="59"/>
      <c r="DT290" s="59"/>
      <c r="DU290" s="59"/>
      <c r="DV290" s="59"/>
      <c r="DW290" s="59"/>
      <c r="DX290" s="59"/>
      <c r="DY290" s="59"/>
      <c r="DZ290" s="59"/>
      <c r="EA290" s="59"/>
    </row>
    <row r="291" spans="14:131" s="60" customFormat="1">
      <c r="N291" s="59"/>
      <c r="O291" s="59"/>
      <c r="P291" s="59"/>
      <c r="Q291" s="59"/>
      <c r="R291" s="59"/>
      <c r="S291" s="59"/>
      <c r="T291" s="59"/>
      <c r="U291" s="59"/>
      <c r="V291" s="59"/>
      <c r="W291" s="59"/>
      <c r="X291" s="59"/>
      <c r="Y291" s="59"/>
      <c r="Z291" s="59"/>
      <c r="AA291" s="59"/>
      <c r="AB291" s="59"/>
      <c r="AC291" s="59"/>
      <c r="AD291" s="59"/>
      <c r="AE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59"/>
      <c r="CS291" s="59"/>
      <c r="CT291" s="59"/>
      <c r="CU291" s="59"/>
      <c r="CV291" s="59"/>
      <c r="CW291" s="59"/>
      <c r="CX291" s="59"/>
      <c r="CY291" s="59"/>
      <c r="CZ291" s="59"/>
      <c r="DA291" s="59"/>
      <c r="DB291" s="59"/>
      <c r="DC291" s="59"/>
      <c r="DD291" s="59"/>
      <c r="DE291" s="59"/>
      <c r="DF291" s="59"/>
      <c r="DG291" s="59"/>
      <c r="DH291" s="59"/>
      <c r="DI291" s="59"/>
      <c r="DJ291" s="59"/>
      <c r="DK291" s="59"/>
      <c r="DL291" s="59"/>
      <c r="DM291" s="59"/>
      <c r="DN291" s="59"/>
      <c r="DO291" s="59"/>
      <c r="DP291" s="59"/>
      <c r="DQ291" s="59"/>
      <c r="DR291" s="59"/>
      <c r="DS291" s="59"/>
      <c r="DT291" s="59"/>
      <c r="DU291" s="59"/>
      <c r="DV291" s="59"/>
      <c r="DW291" s="59"/>
      <c r="DX291" s="59"/>
      <c r="DY291" s="59"/>
      <c r="DZ291" s="59"/>
      <c r="EA291" s="59"/>
    </row>
    <row r="292" spans="14:131" s="60" customFormat="1">
      <c r="N292" s="59"/>
      <c r="O292" s="59"/>
      <c r="P292" s="59"/>
      <c r="Q292" s="59"/>
      <c r="R292" s="59"/>
      <c r="S292" s="59"/>
      <c r="T292" s="59"/>
      <c r="U292" s="59"/>
      <c r="V292" s="59"/>
      <c r="W292" s="59"/>
      <c r="X292" s="59"/>
      <c r="Y292" s="59"/>
      <c r="Z292" s="59"/>
      <c r="AA292" s="59"/>
      <c r="AB292" s="59"/>
      <c r="AC292" s="59"/>
      <c r="AD292" s="59"/>
      <c r="AE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59"/>
      <c r="CS292" s="59"/>
      <c r="CT292" s="59"/>
      <c r="CU292" s="59"/>
      <c r="CV292" s="59"/>
      <c r="CW292" s="59"/>
      <c r="CX292" s="59"/>
      <c r="CY292" s="59"/>
      <c r="CZ292" s="59"/>
      <c r="DA292" s="59"/>
      <c r="DB292" s="59"/>
      <c r="DC292" s="59"/>
      <c r="DD292" s="59"/>
      <c r="DE292" s="59"/>
      <c r="DF292" s="59"/>
      <c r="DG292" s="59"/>
      <c r="DH292" s="59"/>
      <c r="DI292" s="59"/>
      <c r="DJ292" s="59"/>
      <c r="DK292" s="59"/>
      <c r="DL292" s="59"/>
      <c r="DM292" s="59"/>
      <c r="DN292" s="59"/>
      <c r="DO292" s="59"/>
      <c r="DP292" s="59"/>
      <c r="DQ292" s="59"/>
      <c r="DR292" s="59"/>
      <c r="DS292" s="59"/>
      <c r="DT292" s="59"/>
      <c r="DU292" s="59"/>
      <c r="DV292" s="59"/>
      <c r="DW292" s="59"/>
      <c r="DX292" s="59"/>
      <c r="DY292" s="59"/>
      <c r="DZ292" s="59"/>
      <c r="EA292" s="59"/>
    </row>
    <row r="293" spans="14:131" s="60" customFormat="1">
      <c r="N293" s="59"/>
      <c r="O293" s="59"/>
      <c r="P293" s="59"/>
      <c r="Q293" s="59"/>
      <c r="R293" s="59"/>
      <c r="S293" s="59"/>
      <c r="T293" s="59"/>
      <c r="U293" s="59"/>
      <c r="V293" s="59"/>
      <c r="W293" s="59"/>
      <c r="X293" s="59"/>
      <c r="Y293" s="59"/>
      <c r="Z293" s="59"/>
      <c r="AA293" s="59"/>
      <c r="AB293" s="59"/>
      <c r="AC293" s="59"/>
      <c r="AD293" s="59"/>
      <c r="AE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59"/>
      <c r="CS293" s="59"/>
      <c r="CT293" s="59"/>
      <c r="CU293" s="59"/>
      <c r="CV293" s="59"/>
      <c r="CW293" s="59"/>
      <c r="CX293" s="59"/>
      <c r="CY293" s="59"/>
      <c r="CZ293" s="59"/>
      <c r="DA293" s="59"/>
      <c r="DB293" s="59"/>
      <c r="DC293" s="59"/>
      <c r="DD293" s="59"/>
      <c r="DE293" s="59"/>
      <c r="DF293" s="59"/>
      <c r="DG293" s="59"/>
      <c r="DH293" s="59"/>
      <c r="DI293" s="59"/>
      <c r="DJ293" s="59"/>
      <c r="DK293" s="59"/>
      <c r="DL293" s="59"/>
      <c r="DM293" s="59"/>
      <c r="DN293" s="59"/>
      <c r="DO293" s="59"/>
      <c r="DP293" s="59"/>
      <c r="DQ293" s="59"/>
      <c r="DR293" s="59"/>
      <c r="DS293" s="59"/>
      <c r="DT293" s="59"/>
      <c r="DU293" s="59"/>
      <c r="DV293" s="59"/>
      <c r="DW293" s="59"/>
      <c r="DX293" s="59"/>
      <c r="DY293" s="59"/>
      <c r="DZ293" s="59"/>
      <c r="EA293" s="59"/>
    </row>
    <row r="294" spans="14:131" s="60" customFormat="1">
      <c r="N294" s="59"/>
      <c r="O294" s="59"/>
      <c r="P294" s="59"/>
      <c r="Q294" s="59"/>
      <c r="R294" s="59"/>
      <c r="S294" s="59"/>
      <c r="T294" s="59"/>
      <c r="U294" s="59"/>
      <c r="V294" s="59"/>
      <c r="W294" s="59"/>
      <c r="X294" s="59"/>
      <c r="Y294" s="59"/>
      <c r="Z294" s="59"/>
      <c r="AA294" s="59"/>
      <c r="AB294" s="59"/>
      <c r="AC294" s="59"/>
      <c r="AD294" s="59"/>
      <c r="AE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59"/>
      <c r="CS294" s="59"/>
      <c r="CT294" s="59"/>
      <c r="CU294" s="59"/>
      <c r="CV294" s="59"/>
      <c r="CW294" s="59"/>
      <c r="CX294" s="59"/>
      <c r="CY294" s="59"/>
      <c r="CZ294" s="59"/>
      <c r="DA294" s="59"/>
      <c r="DB294" s="59"/>
      <c r="DC294" s="59"/>
      <c r="DD294" s="59"/>
      <c r="DE294" s="59"/>
      <c r="DF294" s="59"/>
      <c r="DG294" s="59"/>
      <c r="DH294" s="59"/>
      <c r="DI294" s="59"/>
      <c r="DJ294" s="59"/>
      <c r="DK294" s="59"/>
      <c r="DL294" s="59"/>
      <c r="DM294" s="59"/>
      <c r="DN294" s="59"/>
      <c r="DO294" s="59"/>
      <c r="DP294" s="59"/>
      <c r="DQ294" s="59"/>
      <c r="DR294" s="59"/>
      <c r="DS294" s="59"/>
      <c r="DT294" s="59"/>
      <c r="DU294" s="59"/>
      <c r="DV294" s="59"/>
      <c r="DW294" s="59"/>
      <c r="DX294" s="59"/>
      <c r="DY294" s="59"/>
      <c r="DZ294" s="59"/>
      <c r="EA294" s="59"/>
    </row>
    <row r="295" spans="14:131" s="60" customFormat="1">
      <c r="N295" s="59"/>
      <c r="O295" s="59"/>
      <c r="P295" s="59"/>
      <c r="Q295" s="59"/>
      <c r="R295" s="59"/>
      <c r="S295" s="59"/>
      <c r="T295" s="59"/>
      <c r="U295" s="59"/>
      <c r="V295" s="59"/>
      <c r="W295" s="59"/>
      <c r="X295" s="59"/>
      <c r="Y295" s="59"/>
      <c r="Z295" s="59"/>
      <c r="AA295" s="59"/>
      <c r="AB295" s="59"/>
      <c r="AC295" s="59"/>
      <c r="AD295" s="59"/>
      <c r="AE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59"/>
      <c r="CS295" s="59"/>
      <c r="CT295" s="59"/>
      <c r="CU295" s="59"/>
      <c r="CV295" s="59"/>
      <c r="CW295" s="59"/>
      <c r="CX295" s="59"/>
      <c r="CY295" s="59"/>
      <c r="CZ295" s="59"/>
      <c r="DA295" s="59"/>
      <c r="DB295" s="59"/>
      <c r="DC295" s="59"/>
      <c r="DD295" s="59"/>
      <c r="DE295" s="59"/>
      <c r="DF295" s="59"/>
      <c r="DG295" s="59"/>
      <c r="DH295" s="59"/>
      <c r="DI295" s="59"/>
      <c r="DJ295" s="59"/>
      <c r="DK295" s="59"/>
      <c r="DL295" s="59"/>
      <c r="DM295" s="59"/>
      <c r="DN295" s="59"/>
      <c r="DO295" s="59"/>
      <c r="DP295" s="59"/>
      <c r="DQ295" s="59"/>
      <c r="DR295" s="59"/>
      <c r="DS295" s="59"/>
      <c r="DT295" s="59"/>
      <c r="DU295" s="59"/>
      <c r="DV295" s="59"/>
      <c r="DW295" s="59"/>
      <c r="DX295" s="59"/>
      <c r="DY295" s="59"/>
      <c r="DZ295" s="59"/>
      <c r="EA295" s="59"/>
    </row>
    <row r="296" spans="14:131" s="60" customFormat="1">
      <c r="N296" s="59"/>
      <c r="O296" s="59"/>
      <c r="P296" s="59"/>
      <c r="Q296" s="59"/>
      <c r="R296" s="59"/>
      <c r="S296" s="59"/>
      <c r="T296" s="59"/>
      <c r="U296" s="59"/>
      <c r="V296" s="59"/>
      <c r="W296" s="59"/>
      <c r="X296" s="59"/>
      <c r="Y296" s="59"/>
      <c r="Z296" s="59"/>
      <c r="AA296" s="59"/>
      <c r="AB296" s="59"/>
      <c r="AC296" s="59"/>
      <c r="AD296" s="59"/>
      <c r="AE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59"/>
      <c r="CS296" s="59"/>
      <c r="CT296" s="59"/>
      <c r="CU296" s="59"/>
      <c r="CV296" s="59"/>
      <c r="CW296" s="59"/>
      <c r="CX296" s="59"/>
      <c r="CY296" s="59"/>
      <c r="CZ296" s="59"/>
      <c r="DA296" s="59"/>
      <c r="DB296" s="59"/>
      <c r="DC296" s="59"/>
      <c r="DD296" s="59"/>
      <c r="DE296" s="59"/>
      <c r="DF296" s="59"/>
      <c r="DG296" s="59"/>
      <c r="DH296" s="59"/>
      <c r="DI296" s="59"/>
      <c r="DJ296" s="59"/>
      <c r="DK296" s="59"/>
      <c r="DL296" s="59"/>
      <c r="DM296" s="59"/>
      <c r="DN296" s="59"/>
      <c r="DO296" s="59"/>
      <c r="DP296" s="59"/>
      <c r="DQ296" s="59"/>
      <c r="DR296" s="59"/>
      <c r="DS296" s="59"/>
      <c r="DT296" s="59"/>
      <c r="DU296" s="59"/>
      <c r="DV296" s="59"/>
      <c r="DW296" s="59"/>
      <c r="DX296" s="59"/>
      <c r="DY296" s="59"/>
      <c r="DZ296" s="59"/>
      <c r="EA296" s="59"/>
    </row>
    <row r="297" spans="14:131" s="60" customFormat="1">
      <c r="N297" s="59"/>
      <c r="O297" s="59"/>
      <c r="P297" s="59"/>
      <c r="Q297" s="59"/>
      <c r="R297" s="59"/>
      <c r="S297" s="59"/>
      <c r="T297" s="59"/>
      <c r="U297" s="59"/>
      <c r="V297" s="59"/>
      <c r="W297" s="59"/>
      <c r="X297" s="59"/>
      <c r="Y297" s="59"/>
      <c r="Z297" s="59"/>
      <c r="AA297" s="59"/>
      <c r="AB297" s="59"/>
      <c r="AC297" s="59"/>
      <c r="AD297" s="59"/>
      <c r="AE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9"/>
      <c r="DF297" s="59"/>
      <c r="DG297" s="59"/>
      <c r="DH297" s="59"/>
      <c r="DI297" s="59"/>
      <c r="DJ297" s="59"/>
      <c r="DK297" s="59"/>
      <c r="DL297" s="59"/>
      <c r="DM297" s="59"/>
      <c r="DN297" s="59"/>
      <c r="DO297" s="59"/>
      <c r="DP297" s="59"/>
      <c r="DQ297" s="59"/>
      <c r="DR297" s="59"/>
      <c r="DS297" s="59"/>
      <c r="DT297" s="59"/>
      <c r="DU297" s="59"/>
      <c r="DV297" s="59"/>
      <c r="DW297" s="59"/>
      <c r="DX297" s="59"/>
      <c r="DY297" s="59"/>
      <c r="DZ297" s="59"/>
      <c r="EA297" s="59"/>
    </row>
    <row r="298" spans="14:131" s="60" customFormat="1">
      <c r="N298" s="59"/>
      <c r="O298" s="59"/>
      <c r="P298" s="59"/>
      <c r="Q298" s="59"/>
      <c r="R298" s="59"/>
      <c r="S298" s="59"/>
      <c r="T298" s="59"/>
      <c r="U298" s="59"/>
      <c r="V298" s="59"/>
      <c r="W298" s="59"/>
      <c r="X298" s="59"/>
      <c r="Y298" s="59"/>
      <c r="Z298" s="59"/>
      <c r="AA298" s="59"/>
      <c r="AB298" s="59"/>
      <c r="AC298" s="59"/>
      <c r="AD298" s="59"/>
      <c r="AE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59"/>
      <c r="CS298" s="59"/>
      <c r="CT298" s="59"/>
      <c r="CU298" s="59"/>
      <c r="CV298" s="59"/>
      <c r="CW298" s="59"/>
      <c r="CX298" s="59"/>
      <c r="CY298" s="59"/>
      <c r="CZ298" s="59"/>
      <c r="DA298" s="59"/>
      <c r="DB298" s="59"/>
      <c r="DC298" s="59"/>
      <c r="DD298" s="59"/>
      <c r="DE298" s="59"/>
      <c r="DF298" s="59"/>
      <c r="DG298" s="59"/>
      <c r="DH298" s="59"/>
      <c r="DI298" s="59"/>
      <c r="DJ298" s="59"/>
      <c r="DK298" s="59"/>
      <c r="DL298" s="59"/>
      <c r="DM298" s="59"/>
      <c r="DN298" s="59"/>
      <c r="DO298" s="59"/>
      <c r="DP298" s="59"/>
      <c r="DQ298" s="59"/>
      <c r="DR298" s="59"/>
      <c r="DS298" s="59"/>
      <c r="DT298" s="59"/>
      <c r="DU298" s="59"/>
      <c r="DV298" s="59"/>
      <c r="DW298" s="59"/>
      <c r="DX298" s="59"/>
      <c r="DY298" s="59"/>
      <c r="DZ298" s="59"/>
      <c r="EA298" s="59"/>
    </row>
    <row r="299" spans="14:131" s="60" customFormat="1">
      <c r="N299" s="59"/>
      <c r="O299" s="59"/>
      <c r="P299" s="59"/>
      <c r="Q299" s="59"/>
      <c r="R299" s="59"/>
      <c r="S299" s="59"/>
      <c r="T299" s="59"/>
      <c r="U299" s="59"/>
      <c r="V299" s="59"/>
      <c r="W299" s="59"/>
      <c r="X299" s="59"/>
      <c r="Y299" s="59"/>
      <c r="Z299" s="59"/>
      <c r="AA299" s="59"/>
      <c r="AB299" s="59"/>
      <c r="AC299" s="59"/>
      <c r="AD299" s="59"/>
      <c r="AE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59"/>
      <c r="CS299" s="59"/>
      <c r="CT299" s="59"/>
      <c r="CU299" s="59"/>
      <c r="CV299" s="59"/>
      <c r="CW299" s="59"/>
      <c r="CX299" s="59"/>
      <c r="CY299" s="59"/>
      <c r="CZ299" s="59"/>
      <c r="DA299" s="59"/>
      <c r="DB299" s="59"/>
      <c r="DC299" s="59"/>
      <c r="DD299" s="59"/>
      <c r="DE299" s="59"/>
      <c r="DF299" s="59"/>
      <c r="DG299" s="59"/>
      <c r="DH299" s="59"/>
      <c r="DI299" s="59"/>
      <c r="DJ299" s="59"/>
      <c r="DK299" s="59"/>
      <c r="DL299" s="59"/>
      <c r="DM299" s="59"/>
      <c r="DN299" s="59"/>
      <c r="DO299" s="59"/>
      <c r="DP299" s="59"/>
      <c r="DQ299" s="59"/>
      <c r="DR299" s="59"/>
      <c r="DS299" s="59"/>
      <c r="DT299" s="59"/>
      <c r="DU299" s="59"/>
      <c r="DV299" s="59"/>
      <c r="DW299" s="59"/>
      <c r="DX299" s="59"/>
      <c r="DY299" s="59"/>
      <c r="DZ299" s="59"/>
      <c r="EA299" s="59"/>
    </row>
    <row r="300" spans="14:131" s="60" customFormat="1">
      <c r="N300" s="59"/>
      <c r="O300" s="59"/>
      <c r="P300" s="59"/>
      <c r="Q300" s="59"/>
      <c r="R300" s="59"/>
      <c r="S300" s="59"/>
      <c r="T300" s="59"/>
      <c r="U300" s="59"/>
      <c r="V300" s="59"/>
      <c r="W300" s="59"/>
      <c r="X300" s="59"/>
      <c r="Y300" s="59"/>
      <c r="Z300" s="59"/>
      <c r="AA300" s="59"/>
      <c r="AB300" s="59"/>
      <c r="AC300" s="59"/>
      <c r="AD300" s="59"/>
      <c r="AE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59"/>
      <c r="CS300" s="59"/>
      <c r="CT300" s="59"/>
      <c r="CU300" s="59"/>
      <c r="CV300" s="59"/>
      <c r="CW300" s="59"/>
      <c r="CX300" s="59"/>
      <c r="CY300" s="59"/>
      <c r="CZ300" s="59"/>
      <c r="DA300" s="59"/>
      <c r="DB300" s="59"/>
      <c r="DC300" s="59"/>
      <c r="DD300" s="59"/>
      <c r="DE300" s="59"/>
      <c r="DF300" s="59"/>
      <c r="DG300" s="59"/>
      <c r="DH300" s="59"/>
      <c r="DI300" s="59"/>
      <c r="DJ300" s="59"/>
      <c r="DK300" s="59"/>
      <c r="DL300" s="59"/>
      <c r="DM300" s="59"/>
      <c r="DN300" s="59"/>
      <c r="DO300" s="59"/>
      <c r="DP300" s="59"/>
      <c r="DQ300" s="59"/>
      <c r="DR300" s="59"/>
      <c r="DS300" s="59"/>
      <c r="DT300" s="59"/>
      <c r="DU300" s="59"/>
      <c r="DV300" s="59"/>
      <c r="DW300" s="59"/>
      <c r="DX300" s="59"/>
      <c r="DY300" s="59"/>
      <c r="DZ300" s="59"/>
      <c r="EA300" s="59"/>
    </row>
    <row r="301" spans="14:131" s="60" customFormat="1">
      <c r="N301" s="59"/>
      <c r="O301" s="59"/>
      <c r="P301" s="59"/>
      <c r="Q301" s="59"/>
      <c r="R301" s="59"/>
      <c r="S301" s="59"/>
      <c r="T301" s="59"/>
      <c r="U301" s="59"/>
      <c r="V301" s="59"/>
      <c r="W301" s="59"/>
      <c r="X301" s="59"/>
      <c r="Y301" s="59"/>
      <c r="Z301" s="59"/>
      <c r="AA301" s="59"/>
      <c r="AB301" s="59"/>
      <c r="AC301" s="59"/>
      <c r="AD301" s="59"/>
      <c r="AE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59"/>
      <c r="CS301" s="59"/>
      <c r="CT301" s="59"/>
      <c r="CU301" s="59"/>
      <c r="CV301" s="59"/>
      <c r="CW301" s="59"/>
      <c r="CX301" s="59"/>
      <c r="CY301" s="59"/>
      <c r="CZ301" s="59"/>
      <c r="DA301" s="59"/>
      <c r="DB301" s="59"/>
      <c r="DC301" s="59"/>
      <c r="DD301" s="59"/>
      <c r="DE301" s="59"/>
      <c r="DF301" s="59"/>
      <c r="DG301" s="59"/>
      <c r="DH301" s="59"/>
      <c r="DI301" s="59"/>
      <c r="DJ301" s="59"/>
      <c r="DK301" s="59"/>
      <c r="DL301" s="59"/>
      <c r="DM301" s="59"/>
      <c r="DN301" s="59"/>
      <c r="DO301" s="59"/>
      <c r="DP301" s="59"/>
      <c r="DQ301" s="59"/>
      <c r="DR301" s="59"/>
      <c r="DS301" s="59"/>
      <c r="DT301" s="59"/>
      <c r="DU301" s="59"/>
      <c r="DV301" s="59"/>
      <c r="DW301" s="59"/>
      <c r="DX301" s="59"/>
      <c r="DY301" s="59"/>
      <c r="DZ301" s="59"/>
      <c r="EA301" s="59"/>
    </row>
    <row r="302" spans="14:131" s="60" customFormat="1">
      <c r="N302" s="59"/>
      <c r="O302" s="59"/>
      <c r="P302" s="59"/>
      <c r="Q302" s="59"/>
      <c r="R302" s="59"/>
      <c r="S302" s="59"/>
      <c r="T302" s="59"/>
      <c r="U302" s="59"/>
      <c r="V302" s="59"/>
      <c r="W302" s="59"/>
      <c r="X302" s="59"/>
      <c r="Y302" s="59"/>
      <c r="Z302" s="59"/>
      <c r="AA302" s="59"/>
      <c r="AB302" s="59"/>
      <c r="AC302" s="59"/>
      <c r="AD302" s="59"/>
      <c r="AE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59"/>
      <c r="CS302" s="59"/>
      <c r="CT302" s="59"/>
      <c r="CU302" s="59"/>
      <c r="CV302" s="59"/>
      <c r="CW302" s="59"/>
      <c r="CX302" s="59"/>
      <c r="CY302" s="59"/>
      <c r="CZ302" s="59"/>
      <c r="DA302" s="59"/>
      <c r="DB302" s="59"/>
      <c r="DC302" s="59"/>
      <c r="DD302" s="59"/>
      <c r="DE302" s="59"/>
      <c r="DF302" s="59"/>
      <c r="DG302" s="59"/>
      <c r="DH302" s="59"/>
      <c r="DI302" s="59"/>
      <c r="DJ302" s="59"/>
      <c r="DK302" s="59"/>
      <c r="DL302" s="59"/>
      <c r="DM302" s="59"/>
      <c r="DN302" s="59"/>
      <c r="DO302" s="59"/>
      <c r="DP302" s="59"/>
      <c r="DQ302" s="59"/>
      <c r="DR302" s="59"/>
      <c r="DS302" s="59"/>
      <c r="DT302" s="59"/>
      <c r="DU302" s="59"/>
      <c r="DV302" s="59"/>
      <c r="DW302" s="59"/>
      <c r="DX302" s="59"/>
      <c r="DY302" s="59"/>
      <c r="DZ302" s="59"/>
      <c r="EA302" s="59"/>
    </row>
    <row r="303" spans="14:131" s="60" customFormat="1">
      <c r="N303" s="59"/>
      <c r="O303" s="59"/>
      <c r="P303" s="59"/>
      <c r="Q303" s="59"/>
      <c r="R303" s="59"/>
      <c r="S303" s="59"/>
      <c r="T303" s="59"/>
      <c r="U303" s="59"/>
      <c r="V303" s="59"/>
      <c r="W303" s="59"/>
      <c r="X303" s="59"/>
      <c r="Y303" s="59"/>
      <c r="Z303" s="59"/>
      <c r="AA303" s="59"/>
      <c r="AB303" s="59"/>
      <c r="AC303" s="59"/>
      <c r="AD303" s="59"/>
      <c r="AE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59"/>
      <c r="CS303" s="59"/>
      <c r="CT303" s="59"/>
      <c r="CU303" s="59"/>
      <c r="CV303" s="59"/>
      <c r="CW303" s="59"/>
      <c r="CX303" s="59"/>
      <c r="CY303" s="59"/>
      <c r="CZ303" s="59"/>
      <c r="DA303" s="59"/>
      <c r="DB303" s="59"/>
      <c r="DC303" s="59"/>
      <c r="DD303" s="59"/>
      <c r="DE303" s="59"/>
      <c r="DF303" s="59"/>
      <c r="DG303" s="59"/>
      <c r="DH303" s="59"/>
      <c r="DI303" s="59"/>
      <c r="DJ303" s="59"/>
      <c r="DK303" s="59"/>
      <c r="DL303" s="59"/>
      <c r="DM303" s="59"/>
      <c r="DN303" s="59"/>
      <c r="DO303" s="59"/>
      <c r="DP303" s="59"/>
      <c r="DQ303" s="59"/>
      <c r="DR303" s="59"/>
      <c r="DS303" s="59"/>
      <c r="DT303" s="59"/>
      <c r="DU303" s="59"/>
      <c r="DV303" s="59"/>
      <c r="DW303" s="59"/>
      <c r="DX303" s="59"/>
      <c r="DY303" s="59"/>
      <c r="DZ303" s="59"/>
      <c r="EA303" s="59"/>
    </row>
    <row r="304" spans="14:131" s="60" customFormat="1">
      <c r="N304" s="59"/>
      <c r="O304" s="59"/>
      <c r="P304" s="59"/>
      <c r="Q304" s="59"/>
      <c r="R304" s="59"/>
      <c r="S304" s="59"/>
      <c r="T304" s="59"/>
      <c r="U304" s="59"/>
      <c r="V304" s="59"/>
      <c r="W304" s="59"/>
      <c r="X304" s="59"/>
      <c r="Y304" s="59"/>
      <c r="Z304" s="59"/>
      <c r="AA304" s="59"/>
      <c r="AB304" s="59"/>
      <c r="AC304" s="59"/>
      <c r="AD304" s="59"/>
      <c r="AE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59"/>
      <c r="CS304" s="59"/>
      <c r="CT304" s="59"/>
      <c r="CU304" s="59"/>
      <c r="CV304" s="59"/>
      <c r="CW304" s="59"/>
      <c r="CX304" s="59"/>
      <c r="CY304" s="59"/>
      <c r="CZ304" s="59"/>
      <c r="DA304" s="59"/>
      <c r="DB304" s="59"/>
      <c r="DC304" s="59"/>
      <c r="DD304" s="59"/>
      <c r="DE304" s="59"/>
      <c r="DF304" s="59"/>
      <c r="DG304" s="59"/>
      <c r="DH304" s="59"/>
      <c r="DI304" s="59"/>
      <c r="DJ304" s="59"/>
      <c r="DK304" s="59"/>
      <c r="DL304" s="59"/>
      <c r="DM304" s="59"/>
      <c r="DN304" s="59"/>
      <c r="DO304" s="59"/>
      <c r="DP304" s="59"/>
      <c r="DQ304" s="59"/>
      <c r="DR304" s="59"/>
      <c r="DS304" s="59"/>
      <c r="DT304" s="59"/>
      <c r="DU304" s="59"/>
      <c r="DV304" s="59"/>
      <c r="DW304" s="59"/>
      <c r="DX304" s="59"/>
      <c r="DY304" s="59"/>
      <c r="DZ304" s="59"/>
      <c r="EA304" s="59"/>
    </row>
    <row r="305" spans="14:131" s="60" customFormat="1">
      <c r="N305" s="59"/>
      <c r="O305" s="59"/>
      <c r="P305" s="59"/>
      <c r="Q305" s="59"/>
      <c r="R305" s="59"/>
      <c r="S305" s="59"/>
      <c r="T305" s="59"/>
      <c r="U305" s="59"/>
      <c r="V305" s="59"/>
      <c r="W305" s="59"/>
      <c r="X305" s="59"/>
      <c r="Y305" s="59"/>
      <c r="Z305" s="59"/>
      <c r="AA305" s="59"/>
      <c r="AB305" s="59"/>
      <c r="AC305" s="59"/>
      <c r="AD305" s="59"/>
      <c r="AE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59"/>
      <c r="CS305" s="59"/>
      <c r="CT305" s="59"/>
      <c r="CU305" s="59"/>
      <c r="CV305" s="59"/>
      <c r="CW305" s="59"/>
      <c r="CX305" s="59"/>
      <c r="CY305" s="59"/>
      <c r="CZ305" s="59"/>
      <c r="DA305" s="59"/>
      <c r="DB305" s="59"/>
      <c r="DC305" s="59"/>
      <c r="DD305" s="59"/>
      <c r="DE305" s="59"/>
      <c r="DF305" s="59"/>
      <c r="DG305" s="59"/>
      <c r="DH305" s="59"/>
      <c r="DI305" s="59"/>
      <c r="DJ305" s="59"/>
      <c r="DK305" s="59"/>
      <c r="DL305" s="59"/>
      <c r="DM305" s="59"/>
      <c r="DN305" s="59"/>
      <c r="DO305" s="59"/>
      <c r="DP305" s="59"/>
      <c r="DQ305" s="59"/>
      <c r="DR305" s="59"/>
      <c r="DS305" s="59"/>
      <c r="DT305" s="59"/>
      <c r="DU305" s="59"/>
      <c r="DV305" s="59"/>
      <c r="DW305" s="59"/>
      <c r="DX305" s="59"/>
      <c r="DY305" s="59"/>
      <c r="DZ305" s="59"/>
      <c r="EA305" s="59"/>
    </row>
    <row r="306" spans="14:131" s="60" customFormat="1">
      <c r="N306" s="59"/>
      <c r="O306" s="59"/>
      <c r="P306" s="59"/>
      <c r="Q306" s="59"/>
      <c r="R306" s="59"/>
      <c r="S306" s="59"/>
      <c r="T306" s="59"/>
      <c r="U306" s="59"/>
      <c r="V306" s="59"/>
      <c r="W306" s="59"/>
      <c r="X306" s="59"/>
      <c r="Y306" s="59"/>
      <c r="Z306" s="59"/>
      <c r="AA306" s="59"/>
      <c r="AB306" s="59"/>
      <c r="AC306" s="59"/>
      <c r="AD306" s="59"/>
      <c r="AE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59"/>
      <c r="CS306" s="59"/>
      <c r="CT306" s="59"/>
      <c r="CU306" s="59"/>
      <c r="CV306" s="59"/>
      <c r="CW306" s="59"/>
      <c r="CX306" s="59"/>
      <c r="CY306" s="59"/>
      <c r="CZ306" s="59"/>
      <c r="DA306" s="59"/>
      <c r="DB306" s="59"/>
      <c r="DC306" s="59"/>
      <c r="DD306" s="59"/>
      <c r="DE306" s="59"/>
      <c r="DF306" s="59"/>
      <c r="DG306" s="59"/>
      <c r="DH306" s="59"/>
      <c r="DI306" s="59"/>
      <c r="DJ306" s="59"/>
      <c r="DK306" s="59"/>
      <c r="DL306" s="59"/>
      <c r="DM306" s="59"/>
      <c r="DN306" s="59"/>
      <c r="DO306" s="59"/>
      <c r="DP306" s="59"/>
      <c r="DQ306" s="59"/>
      <c r="DR306" s="59"/>
      <c r="DS306" s="59"/>
      <c r="DT306" s="59"/>
      <c r="DU306" s="59"/>
      <c r="DV306" s="59"/>
      <c r="DW306" s="59"/>
      <c r="DX306" s="59"/>
      <c r="DY306" s="59"/>
      <c r="DZ306" s="59"/>
      <c r="EA306" s="59"/>
    </row>
    <row r="307" spans="14:131" s="60" customFormat="1">
      <c r="N307" s="59"/>
      <c r="O307" s="59"/>
      <c r="P307" s="59"/>
      <c r="Q307" s="59"/>
      <c r="R307" s="59"/>
      <c r="S307" s="59"/>
      <c r="T307" s="59"/>
      <c r="U307" s="59"/>
      <c r="V307" s="59"/>
      <c r="W307" s="59"/>
      <c r="X307" s="59"/>
      <c r="Y307" s="59"/>
      <c r="Z307" s="59"/>
      <c r="AA307" s="59"/>
      <c r="AB307" s="59"/>
      <c r="AC307" s="59"/>
      <c r="AD307" s="59"/>
      <c r="AE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59"/>
      <c r="CS307" s="59"/>
      <c r="CT307" s="59"/>
      <c r="CU307" s="59"/>
      <c r="CV307" s="59"/>
      <c r="CW307" s="59"/>
      <c r="CX307" s="59"/>
      <c r="CY307" s="59"/>
      <c r="CZ307" s="59"/>
      <c r="DA307" s="59"/>
      <c r="DB307" s="59"/>
      <c r="DC307" s="59"/>
      <c r="DD307" s="59"/>
      <c r="DE307" s="59"/>
      <c r="DF307" s="59"/>
      <c r="DG307" s="59"/>
      <c r="DH307" s="59"/>
      <c r="DI307" s="59"/>
      <c r="DJ307" s="59"/>
      <c r="DK307" s="59"/>
      <c r="DL307" s="59"/>
      <c r="DM307" s="59"/>
      <c r="DN307" s="59"/>
      <c r="DO307" s="59"/>
      <c r="DP307" s="59"/>
      <c r="DQ307" s="59"/>
      <c r="DR307" s="59"/>
      <c r="DS307" s="59"/>
      <c r="DT307" s="59"/>
      <c r="DU307" s="59"/>
      <c r="DV307" s="59"/>
      <c r="DW307" s="59"/>
      <c r="DX307" s="59"/>
      <c r="DY307" s="59"/>
      <c r="DZ307" s="59"/>
      <c r="EA307" s="59"/>
    </row>
    <row r="308" spans="14:131" s="60" customFormat="1">
      <c r="N308" s="59"/>
      <c r="O308" s="59"/>
      <c r="P308" s="59"/>
      <c r="Q308" s="59"/>
      <c r="R308" s="59"/>
      <c r="S308" s="59"/>
      <c r="T308" s="59"/>
      <c r="U308" s="59"/>
      <c r="V308" s="59"/>
      <c r="W308" s="59"/>
      <c r="X308" s="59"/>
      <c r="Y308" s="59"/>
      <c r="Z308" s="59"/>
      <c r="AA308" s="59"/>
      <c r="AB308" s="59"/>
      <c r="AC308" s="59"/>
      <c r="AD308" s="59"/>
      <c r="AE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59"/>
      <c r="CS308" s="59"/>
      <c r="CT308" s="59"/>
      <c r="CU308" s="59"/>
      <c r="CV308" s="59"/>
      <c r="CW308" s="59"/>
      <c r="CX308" s="59"/>
      <c r="CY308" s="59"/>
      <c r="CZ308" s="59"/>
      <c r="DA308" s="59"/>
      <c r="DB308" s="59"/>
      <c r="DC308" s="59"/>
      <c r="DD308" s="59"/>
      <c r="DE308" s="59"/>
      <c r="DF308" s="59"/>
      <c r="DG308" s="59"/>
      <c r="DH308" s="59"/>
      <c r="DI308" s="59"/>
      <c r="DJ308" s="59"/>
      <c r="DK308" s="59"/>
      <c r="DL308" s="59"/>
      <c r="DM308" s="59"/>
      <c r="DN308" s="59"/>
      <c r="DO308" s="59"/>
      <c r="DP308" s="59"/>
      <c r="DQ308" s="59"/>
      <c r="DR308" s="59"/>
      <c r="DS308" s="59"/>
      <c r="DT308" s="59"/>
      <c r="DU308" s="59"/>
      <c r="DV308" s="59"/>
      <c r="DW308" s="59"/>
      <c r="DX308" s="59"/>
      <c r="DY308" s="59"/>
      <c r="DZ308" s="59"/>
      <c r="EA308" s="59"/>
    </row>
    <row r="309" spans="14:131" s="60" customFormat="1">
      <c r="N309" s="59"/>
      <c r="O309" s="59"/>
      <c r="P309" s="59"/>
      <c r="Q309" s="59"/>
      <c r="R309" s="59"/>
      <c r="S309" s="59"/>
      <c r="T309" s="59"/>
      <c r="U309" s="59"/>
      <c r="V309" s="59"/>
      <c r="W309" s="59"/>
      <c r="X309" s="59"/>
      <c r="Y309" s="59"/>
      <c r="Z309" s="59"/>
      <c r="AA309" s="59"/>
      <c r="AB309" s="59"/>
      <c r="AC309" s="59"/>
      <c r="AD309" s="59"/>
      <c r="AE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59"/>
      <c r="CS309" s="59"/>
      <c r="CT309" s="59"/>
      <c r="CU309" s="59"/>
      <c r="CV309" s="59"/>
      <c r="CW309" s="59"/>
      <c r="CX309" s="59"/>
      <c r="CY309" s="59"/>
      <c r="CZ309" s="59"/>
      <c r="DA309" s="59"/>
      <c r="DB309" s="59"/>
      <c r="DC309" s="59"/>
      <c r="DD309" s="59"/>
      <c r="DE309" s="59"/>
      <c r="DF309" s="59"/>
      <c r="DG309" s="59"/>
      <c r="DH309" s="59"/>
      <c r="DI309" s="59"/>
      <c r="DJ309" s="59"/>
      <c r="DK309" s="59"/>
      <c r="DL309" s="59"/>
      <c r="DM309" s="59"/>
      <c r="DN309" s="59"/>
      <c r="DO309" s="59"/>
      <c r="DP309" s="59"/>
      <c r="DQ309" s="59"/>
      <c r="DR309" s="59"/>
      <c r="DS309" s="59"/>
      <c r="DT309" s="59"/>
      <c r="DU309" s="59"/>
      <c r="DV309" s="59"/>
      <c r="DW309" s="59"/>
      <c r="DX309" s="59"/>
      <c r="DY309" s="59"/>
      <c r="DZ309" s="59"/>
      <c r="EA309" s="59"/>
    </row>
    <row r="310" spans="14:131" s="60" customFormat="1">
      <c r="N310" s="59"/>
      <c r="O310" s="59"/>
      <c r="P310" s="59"/>
      <c r="Q310" s="59"/>
      <c r="R310" s="59"/>
      <c r="S310" s="59"/>
      <c r="T310" s="59"/>
      <c r="U310" s="59"/>
      <c r="V310" s="59"/>
      <c r="W310" s="59"/>
      <c r="X310" s="59"/>
      <c r="Y310" s="59"/>
      <c r="Z310" s="59"/>
      <c r="AA310" s="59"/>
      <c r="AB310" s="59"/>
      <c r="AC310" s="59"/>
      <c r="AD310" s="59"/>
      <c r="AE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59"/>
      <c r="CS310" s="59"/>
      <c r="CT310" s="59"/>
      <c r="CU310" s="59"/>
      <c r="CV310" s="59"/>
      <c r="CW310" s="59"/>
      <c r="CX310" s="59"/>
      <c r="CY310" s="59"/>
      <c r="CZ310" s="59"/>
      <c r="DA310" s="59"/>
      <c r="DB310" s="59"/>
      <c r="DC310" s="59"/>
      <c r="DD310" s="59"/>
      <c r="DE310" s="59"/>
      <c r="DF310" s="59"/>
      <c r="DG310" s="59"/>
      <c r="DH310" s="59"/>
      <c r="DI310" s="59"/>
      <c r="DJ310" s="59"/>
      <c r="DK310" s="59"/>
      <c r="DL310" s="59"/>
      <c r="DM310" s="59"/>
      <c r="DN310" s="59"/>
      <c r="DO310" s="59"/>
      <c r="DP310" s="59"/>
      <c r="DQ310" s="59"/>
      <c r="DR310" s="59"/>
      <c r="DS310" s="59"/>
      <c r="DT310" s="59"/>
      <c r="DU310" s="59"/>
      <c r="DV310" s="59"/>
      <c r="DW310" s="59"/>
      <c r="DX310" s="59"/>
      <c r="DY310" s="59"/>
      <c r="DZ310" s="59"/>
      <c r="EA310" s="59"/>
    </row>
    <row r="311" spans="14:131" s="60" customFormat="1">
      <c r="N311" s="59"/>
      <c r="O311" s="59"/>
      <c r="P311" s="59"/>
      <c r="Q311" s="59"/>
      <c r="R311" s="59"/>
      <c r="S311" s="59"/>
      <c r="T311" s="59"/>
      <c r="U311" s="59"/>
      <c r="V311" s="59"/>
      <c r="W311" s="59"/>
      <c r="X311" s="59"/>
      <c r="Y311" s="59"/>
      <c r="Z311" s="59"/>
      <c r="AA311" s="59"/>
      <c r="AB311" s="59"/>
      <c r="AC311" s="59"/>
      <c r="AD311" s="59"/>
      <c r="AE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59"/>
      <c r="CS311" s="59"/>
      <c r="CT311" s="59"/>
      <c r="CU311" s="59"/>
      <c r="CV311" s="59"/>
      <c r="CW311" s="59"/>
      <c r="CX311" s="59"/>
      <c r="CY311" s="59"/>
      <c r="CZ311" s="59"/>
      <c r="DA311" s="59"/>
      <c r="DB311" s="59"/>
      <c r="DC311" s="59"/>
      <c r="DD311" s="59"/>
      <c r="DE311" s="59"/>
      <c r="DF311" s="59"/>
      <c r="DG311" s="59"/>
      <c r="DH311" s="59"/>
      <c r="DI311" s="59"/>
      <c r="DJ311" s="59"/>
      <c r="DK311" s="59"/>
      <c r="DL311" s="59"/>
      <c r="DM311" s="59"/>
      <c r="DN311" s="59"/>
      <c r="DO311" s="59"/>
      <c r="DP311" s="59"/>
      <c r="DQ311" s="59"/>
      <c r="DR311" s="59"/>
      <c r="DS311" s="59"/>
      <c r="DT311" s="59"/>
      <c r="DU311" s="59"/>
      <c r="DV311" s="59"/>
      <c r="DW311" s="59"/>
      <c r="DX311" s="59"/>
      <c r="DY311" s="59"/>
      <c r="DZ311" s="59"/>
      <c r="EA311" s="59"/>
    </row>
    <row r="312" spans="14:131" s="60" customFormat="1">
      <c r="N312" s="59"/>
      <c r="O312" s="59"/>
      <c r="P312" s="59"/>
      <c r="Q312" s="59"/>
      <c r="R312" s="59"/>
      <c r="S312" s="59"/>
      <c r="T312" s="59"/>
      <c r="U312" s="59"/>
      <c r="V312" s="59"/>
      <c r="W312" s="59"/>
      <c r="X312" s="59"/>
      <c r="Y312" s="59"/>
      <c r="Z312" s="59"/>
      <c r="AA312" s="59"/>
      <c r="AB312" s="59"/>
      <c r="AC312" s="59"/>
      <c r="AD312" s="59"/>
      <c r="AE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59"/>
      <c r="CS312" s="59"/>
      <c r="CT312" s="59"/>
      <c r="CU312" s="59"/>
      <c r="CV312" s="59"/>
      <c r="CW312" s="59"/>
      <c r="CX312" s="59"/>
      <c r="CY312" s="59"/>
      <c r="CZ312" s="59"/>
      <c r="DA312" s="59"/>
      <c r="DB312" s="59"/>
      <c r="DC312" s="59"/>
      <c r="DD312" s="59"/>
      <c r="DE312" s="59"/>
      <c r="DF312" s="59"/>
      <c r="DG312" s="59"/>
      <c r="DH312" s="59"/>
      <c r="DI312" s="59"/>
      <c r="DJ312" s="59"/>
      <c r="DK312" s="59"/>
      <c r="DL312" s="59"/>
      <c r="DM312" s="59"/>
      <c r="DN312" s="59"/>
      <c r="DO312" s="59"/>
      <c r="DP312" s="59"/>
      <c r="DQ312" s="59"/>
      <c r="DR312" s="59"/>
      <c r="DS312" s="59"/>
      <c r="DT312" s="59"/>
      <c r="DU312" s="59"/>
      <c r="DV312" s="59"/>
      <c r="DW312" s="59"/>
      <c r="DX312" s="59"/>
      <c r="DY312" s="59"/>
      <c r="DZ312" s="59"/>
      <c r="EA312" s="59"/>
    </row>
    <row r="313" spans="14:131" s="60" customFormat="1">
      <c r="N313" s="59"/>
      <c r="O313" s="59"/>
      <c r="P313" s="59"/>
      <c r="Q313" s="59"/>
      <c r="R313" s="59"/>
      <c r="S313" s="59"/>
      <c r="T313" s="59"/>
      <c r="U313" s="59"/>
      <c r="V313" s="59"/>
      <c r="W313" s="59"/>
      <c r="X313" s="59"/>
      <c r="Y313" s="59"/>
      <c r="Z313" s="59"/>
      <c r="AA313" s="59"/>
      <c r="AB313" s="59"/>
      <c r="AC313" s="59"/>
      <c r="AD313" s="59"/>
      <c r="AE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59"/>
      <c r="CS313" s="59"/>
      <c r="CT313" s="59"/>
      <c r="CU313" s="59"/>
      <c r="CV313" s="59"/>
      <c r="CW313" s="59"/>
      <c r="CX313" s="59"/>
      <c r="CY313" s="59"/>
      <c r="CZ313" s="59"/>
      <c r="DA313" s="59"/>
      <c r="DB313" s="59"/>
      <c r="DC313" s="59"/>
      <c r="DD313" s="59"/>
      <c r="DE313" s="59"/>
      <c r="DF313" s="59"/>
      <c r="DG313" s="59"/>
      <c r="DH313" s="59"/>
      <c r="DI313" s="59"/>
      <c r="DJ313" s="59"/>
      <c r="DK313" s="59"/>
      <c r="DL313" s="59"/>
      <c r="DM313" s="59"/>
      <c r="DN313" s="59"/>
      <c r="DO313" s="59"/>
      <c r="DP313" s="59"/>
      <c r="DQ313" s="59"/>
      <c r="DR313" s="59"/>
      <c r="DS313" s="59"/>
      <c r="DT313" s="59"/>
      <c r="DU313" s="59"/>
      <c r="DV313" s="59"/>
      <c r="DW313" s="59"/>
      <c r="DX313" s="59"/>
      <c r="DY313" s="59"/>
      <c r="DZ313" s="59"/>
      <c r="EA313" s="59"/>
    </row>
    <row r="314" spans="14:131" s="60" customFormat="1">
      <c r="N314" s="59"/>
      <c r="O314" s="59"/>
      <c r="P314" s="59"/>
      <c r="Q314" s="59"/>
      <c r="R314" s="59"/>
      <c r="S314" s="59"/>
      <c r="T314" s="59"/>
      <c r="U314" s="59"/>
      <c r="V314" s="59"/>
      <c r="W314" s="59"/>
      <c r="X314" s="59"/>
      <c r="Y314" s="59"/>
      <c r="Z314" s="59"/>
      <c r="AA314" s="59"/>
      <c r="AB314" s="59"/>
      <c r="AC314" s="59"/>
      <c r="AD314" s="59"/>
      <c r="AE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59"/>
      <c r="CS314" s="59"/>
      <c r="CT314" s="59"/>
      <c r="CU314" s="59"/>
      <c r="CV314" s="59"/>
      <c r="CW314" s="59"/>
      <c r="CX314" s="59"/>
      <c r="CY314" s="59"/>
      <c r="CZ314" s="59"/>
      <c r="DA314" s="59"/>
      <c r="DB314" s="59"/>
      <c r="DC314" s="59"/>
      <c r="DD314" s="59"/>
      <c r="DE314" s="59"/>
      <c r="DF314" s="59"/>
      <c r="DG314" s="59"/>
      <c r="DH314" s="59"/>
      <c r="DI314" s="59"/>
      <c r="DJ314" s="59"/>
      <c r="DK314" s="59"/>
      <c r="DL314" s="59"/>
      <c r="DM314" s="59"/>
      <c r="DN314" s="59"/>
      <c r="DO314" s="59"/>
      <c r="DP314" s="59"/>
      <c r="DQ314" s="59"/>
      <c r="DR314" s="59"/>
      <c r="DS314" s="59"/>
      <c r="DT314" s="59"/>
      <c r="DU314" s="59"/>
      <c r="DV314" s="59"/>
      <c r="DW314" s="59"/>
      <c r="DX314" s="59"/>
      <c r="DY314" s="59"/>
      <c r="DZ314" s="59"/>
      <c r="EA314" s="59"/>
    </row>
    <row r="315" spans="14:131" s="60" customFormat="1">
      <c r="N315" s="59"/>
      <c r="O315" s="59"/>
      <c r="P315" s="59"/>
      <c r="Q315" s="59"/>
      <c r="R315" s="59"/>
      <c r="S315" s="59"/>
      <c r="T315" s="59"/>
      <c r="U315" s="59"/>
      <c r="V315" s="59"/>
      <c r="W315" s="59"/>
      <c r="X315" s="59"/>
      <c r="Y315" s="59"/>
      <c r="Z315" s="59"/>
      <c r="AA315" s="59"/>
      <c r="AB315" s="59"/>
      <c r="AC315" s="59"/>
      <c r="AD315" s="59"/>
      <c r="AE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59"/>
      <c r="CS315" s="59"/>
      <c r="CT315" s="59"/>
      <c r="CU315" s="59"/>
      <c r="CV315" s="59"/>
      <c r="CW315" s="59"/>
      <c r="CX315" s="59"/>
      <c r="CY315" s="59"/>
      <c r="CZ315" s="59"/>
      <c r="DA315" s="59"/>
      <c r="DB315" s="59"/>
      <c r="DC315" s="59"/>
      <c r="DD315" s="59"/>
      <c r="DE315" s="59"/>
      <c r="DF315" s="59"/>
      <c r="DG315" s="59"/>
      <c r="DH315" s="59"/>
      <c r="DI315" s="59"/>
      <c r="DJ315" s="59"/>
      <c r="DK315" s="59"/>
      <c r="DL315" s="59"/>
      <c r="DM315" s="59"/>
      <c r="DN315" s="59"/>
      <c r="DO315" s="59"/>
      <c r="DP315" s="59"/>
      <c r="DQ315" s="59"/>
      <c r="DR315" s="59"/>
      <c r="DS315" s="59"/>
      <c r="DT315" s="59"/>
      <c r="DU315" s="59"/>
      <c r="DV315" s="59"/>
      <c r="DW315" s="59"/>
      <c r="DX315" s="59"/>
      <c r="DY315" s="59"/>
      <c r="DZ315" s="59"/>
      <c r="EA315" s="59"/>
    </row>
    <row r="316" spans="14:131" s="60" customFormat="1">
      <c r="N316" s="59"/>
      <c r="O316" s="59"/>
      <c r="P316" s="59"/>
      <c r="Q316" s="59"/>
      <c r="R316" s="59"/>
      <c r="S316" s="59"/>
      <c r="T316" s="59"/>
      <c r="U316" s="59"/>
      <c r="V316" s="59"/>
      <c r="W316" s="59"/>
      <c r="X316" s="59"/>
      <c r="Y316" s="59"/>
      <c r="Z316" s="59"/>
      <c r="AA316" s="59"/>
      <c r="AB316" s="59"/>
      <c r="AC316" s="59"/>
      <c r="AD316" s="59"/>
      <c r="AE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59"/>
      <c r="CS316" s="59"/>
      <c r="CT316" s="59"/>
      <c r="CU316" s="59"/>
      <c r="CV316" s="59"/>
      <c r="CW316" s="59"/>
      <c r="CX316" s="59"/>
      <c r="CY316" s="59"/>
      <c r="CZ316" s="59"/>
      <c r="DA316" s="59"/>
      <c r="DB316" s="59"/>
      <c r="DC316" s="59"/>
      <c r="DD316" s="59"/>
      <c r="DE316" s="59"/>
      <c r="DF316" s="59"/>
      <c r="DG316" s="59"/>
      <c r="DH316" s="59"/>
      <c r="DI316" s="59"/>
      <c r="DJ316" s="59"/>
      <c r="DK316" s="59"/>
      <c r="DL316" s="59"/>
      <c r="DM316" s="59"/>
      <c r="DN316" s="59"/>
      <c r="DO316" s="59"/>
      <c r="DP316" s="59"/>
      <c r="DQ316" s="59"/>
      <c r="DR316" s="59"/>
      <c r="DS316" s="59"/>
      <c r="DT316" s="59"/>
      <c r="DU316" s="59"/>
      <c r="DV316" s="59"/>
      <c r="DW316" s="59"/>
      <c r="DX316" s="59"/>
      <c r="DY316" s="59"/>
      <c r="DZ316" s="59"/>
      <c r="EA316" s="59"/>
    </row>
    <row r="317" spans="14:131" s="60" customFormat="1">
      <c r="N317" s="59"/>
      <c r="O317" s="59"/>
      <c r="P317" s="59"/>
      <c r="Q317" s="59"/>
      <c r="R317" s="59"/>
      <c r="S317" s="59"/>
      <c r="T317" s="59"/>
      <c r="U317" s="59"/>
      <c r="V317" s="59"/>
      <c r="W317" s="59"/>
      <c r="X317" s="59"/>
      <c r="Y317" s="59"/>
      <c r="Z317" s="59"/>
      <c r="AA317" s="59"/>
      <c r="AB317" s="59"/>
      <c r="AC317" s="59"/>
      <c r="AD317" s="59"/>
      <c r="AE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59"/>
      <c r="CS317" s="59"/>
      <c r="CT317" s="59"/>
      <c r="CU317" s="59"/>
      <c r="CV317" s="59"/>
      <c r="CW317" s="59"/>
      <c r="CX317" s="59"/>
      <c r="CY317" s="59"/>
      <c r="CZ317" s="59"/>
      <c r="DA317" s="59"/>
      <c r="DB317" s="59"/>
      <c r="DC317" s="59"/>
      <c r="DD317" s="59"/>
      <c r="DE317" s="59"/>
      <c r="DF317" s="59"/>
      <c r="DG317" s="59"/>
      <c r="DH317" s="59"/>
      <c r="DI317" s="59"/>
      <c r="DJ317" s="59"/>
      <c r="DK317" s="59"/>
      <c r="DL317" s="59"/>
      <c r="DM317" s="59"/>
      <c r="DN317" s="59"/>
      <c r="DO317" s="59"/>
      <c r="DP317" s="59"/>
      <c r="DQ317" s="59"/>
      <c r="DR317" s="59"/>
      <c r="DS317" s="59"/>
      <c r="DT317" s="59"/>
      <c r="DU317" s="59"/>
      <c r="DV317" s="59"/>
      <c r="DW317" s="59"/>
      <c r="DX317" s="59"/>
      <c r="DY317" s="59"/>
      <c r="DZ317" s="59"/>
      <c r="EA317" s="59"/>
    </row>
    <row r="318" spans="14:131" s="60" customFormat="1">
      <c r="N318" s="59"/>
      <c r="O318" s="59"/>
      <c r="P318" s="59"/>
      <c r="Q318" s="59"/>
      <c r="R318" s="59"/>
      <c r="S318" s="59"/>
      <c r="T318" s="59"/>
      <c r="U318" s="59"/>
      <c r="V318" s="59"/>
      <c r="W318" s="59"/>
      <c r="X318" s="59"/>
      <c r="Y318" s="59"/>
      <c r="Z318" s="59"/>
      <c r="AA318" s="59"/>
      <c r="AB318" s="59"/>
      <c r="AC318" s="59"/>
      <c r="AD318" s="59"/>
      <c r="AE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59"/>
      <c r="CS318" s="59"/>
      <c r="CT318" s="59"/>
      <c r="CU318" s="59"/>
      <c r="CV318" s="59"/>
      <c r="CW318" s="59"/>
      <c r="CX318" s="59"/>
      <c r="CY318" s="59"/>
      <c r="CZ318" s="59"/>
      <c r="DA318" s="59"/>
      <c r="DB318" s="59"/>
      <c r="DC318" s="59"/>
      <c r="DD318" s="59"/>
      <c r="DE318" s="59"/>
      <c r="DF318" s="59"/>
      <c r="DG318" s="59"/>
      <c r="DH318" s="59"/>
      <c r="DI318" s="59"/>
      <c r="DJ318" s="59"/>
      <c r="DK318" s="59"/>
      <c r="DL318" s="59"/>
      <c r="DM318" s="59"/>
      <c r="DN318" s="59"/>
      <c r="DO318" s="59"/>
      <c r="DP318" s="59"/>
      <c r="DQ318" s="59"/>
      <c r="DR318" s="59"/>
      <c r="DS318" s="59"/>
      <c r="DT318" s="59"/>
      <c r="DU318" s="59"/>
      <c r="DV318" s="59"/>
      <c r="DW318" s="59"/>
      <c r="DX318" s="59"/>
      <c r="DY318" s="59"/>
      <c r="DZ318" s="59"/>
      <c r="EA318" s="59"/>
    </row>
    <row r="319" spans="14:131" s="60" customFormat="1">
      <c r="N319" s="59"/>
      <c r="O319" s="59"/>
      <c r="P319" s="59"/>
      <c r="Q319" s="59"/>
      <c r="R319" s="59"/>
      <c r="S319" s="59"/>
      <c r="T319" s="59"/>
      <c r="U319" s="59"/>
      <c r="V319" s="59"/>
      <c r="W319" s="59"/>
      <c r="X319" s="59"/>
      <c r="Y319" s="59"/>
      <c r="Z319" s="59"/>
      <c r="AA319" s="59"/>
      <c r="AB319" s="59"/>
      <c r="AC319" s="59"/>
      <c r="AD319" s="59"/>
      <c r="AE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59"/>
      <c r="CS319" s="59"/>
      <c r="CT319" s="59"/>
      <c r="CU319" s="59"/>
      <c r="CV319" s="59"/>
      <c r="CW319" s="59"/>
      <c r="CX319" s="59"/>
      <c r="CY319" s="59"/>
      <c r="CZ319" s="59"/>
      <c r="DA319" s="59"/>
      <c r="DB319" s="59"/>
      <c r="DC319" s="59"/>
      <c r="DD319" s="59"/>
      <c r="DE319" s="59"/>
      <c r="DF319" s="59"/>
      <c r="DG319" s="59"/>
      <c r="DH319" s="59"/>
      <c r="DI319" s="59"/>
      <c r="DJ319" s="59"/>
      <c r="DK319" s="59"/>
      <c r="DL319" s="59"/>
      <c r="DM319" s="59"/>
      <c r="DN319" s="59"/>
      <c r="DO319" s="59"/>
      <c r="DP319" s="59"/>
      <c r="DQ319" s="59"/>
      <c r="DR319" s="59"/>
      <c r="DS319" s="59"/>
      <c r="DT319" s="59"/>
      <c r="DU319" s="59"/>
      <c r="DV319" s="59"/>
      <c r="DW319" s="59"/>
      <c r="DX319" s="59"/>
      <c r="DY319" s="59"/>
      <c r="DZ319" s="59"/>
      <c r="EA319" s="59"/>
    </row>
    <row r="320" spans="14:131" s="60" customFormat="1">
      <c r="N320" s="59"/>
      <c r="O320" s="59"/>
      <c r="P320" s="59"/>
      <c r="Q320" s="59"/>
      <c r="R320" s="59"/>
      <c r="S320" s="59"/>
      <c r="T320" s="59"/>
      <c r="U320" s="59"/>
      <c r="V320" s="59"/>
      <c r="W320" s="59"/>
      <c r="X320" s="59"/>
      <c r="Y320" s="59"/>
      <c r="Z320" s="59"/>
      <c r="AA320" s="59"/>
      <c r="AB320" s="59"/>
      <c r="AC320" s="59"/>
      <c r="AD320" s="59"/>
      <c r="AE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59"/>
      <c r="CS320" s="59"/>
      <c r="CT320" s="59"/>
      <c r="CU320" s="59"/>
      <c r="CV320" s="59"/>
      <c r="CW320" s="59"/>
      <c r="CX320" s="59"/>
      <c r="CY320" s="59"/>
      <c r="CZ320" s="59"/>
      <c r="DA320" s="59"/>
      <c r="DB320" s="59"/>
      <c r="DC320" s="59"/>
      <c r="DD320" s="59"/>
      <c r="DE320" s="59"/>
      <c r="DF320" s="59"/>
      <c r="DG320" s="59"/>
      <c r="DH320" s="59"/>
      <c r="DI320" s="59"/>
      <c r="DJ320" s="59"/>
      <c r="DK320" s="59"/>
      <c r="DL320" s="59"/>
      <c r="DM320" s="59"/>
      <c r="DN320" s="59"/>
      <c r="DO320" s="59"/>
      <c r="DP320" s="59"/>
      <c r="DQ320" s="59"/>
      <c r="DR320" s="59"/>
      <c r="DS320" s="59"/>
      <c r="DT320" s="59"/>
      <c r="DU320" s="59"/>
      <c r="DV320" s="59"/>
      <c r="DW320" s="59"/>
      <c r="DX320" s="59"/>
      <c r="DY320" s="59"/>
      <c r="DZ320" s="59"/>
      <c r="EA320" s="59"/>
    </row>
    <row r="321" spans="14:131" s="60" customFormat="1">
      <c r="N321" s="59"/>
      <c r="O321" s="59"/>
      <c r="P321" s="59"/>
      <c r="Q321" s="59"/>
      <c r="R321" s="59"/>
      <c r="S321" s="59"/>
      <c r="T321" s="59"/>
      <c r="U321" s="59"/>
      <c r="V321" s="59"/>
      <c r="W321" s="59"/>
      <c r="X321" s="59"/>
      <c r="Y321" s="59"/>
      <c r="Z321" s="59"/>
      <c r="AA321" s="59"/>
      <c r="AB321" s="59"/>
      <c r="AC321" s="59"/>
      <c r="AD321" s="59"/>
      <c r="AE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59"/>
      <c r="CS321" s="59"/>
      <c r="CT321" s="59"/>
      <c r="CU321" s="59"/>
      <c r="CV321" s="59"/>
      <c r="CW321" s="59"/>
      <c r="CX321" s="59"/>
      <c r="CY321" s="59"/>
      <c r="CZ321" s="59"/>
      <c r="DA321" s="59"/>
      <c r="DB321" s="59"/>
      <c r="DC321" s="59"/>
      <c r="DD321" s="59"/>
      <c r="DE321" s="59"/>
      <c r="DF321" s="59"/>
      <c r="DG321" s="59"/>
      <c r="DH321" s="59"/>
      <c r="DI321" s="59"/>
      <c r="DJ321" s="59"/>
      <c r="DK321" s="59"/>
      <c r="DL321" s="59"/>
      <c r="DM321" s="59"/>
      <c r="DN321" s="59"/>
      <c r="DO321" s="59"/>
      <c r="DP321" s="59"/>
      <c r="DQ321" s="59"/>
      <c r="DR321" s="59"/>
      <c r="DS321" s="59"/>
      <c r="DT321" s="59"/>
      <c r="DU321" s="59"/>
      <c r="DV321" s="59"/>
      <c r="DW321" s="59"/>
      <c r="DX321" s="59"/>
      <c r="DY321" s="59"/>
      <c r="DZ321" s="59"/>
      <c r="EA321" s="59"/>
    </row>
    <row r="322" spans="14:131" s="60" customFormat="1">
      <c r="N322" s="59"/>
      <c r="O322" s="59"/>
      <c r="P322" s="59"/>
      <c r="Q322" s="59"/>
      <c r="R322" s="59"/>
      <c r="S322" s="59"/>
      <c r="T322" s="59"/>
      <c r="U322" s="59"/>
      <c r="V322" s="59"/>
      <c r="W322" s="59"/>
      <c r="X322" s="59"/>
      <c r="Y322" s="59"/>
      <c r="Z322" s="59"/>
      <c r="AA322" s="59"/>
      <c r="AB322" s="59"/>
      <c r="AC322" s="59"/>
      <c r="AD322" s="59"/>
      <c r="AE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59"/>
      <c r="CS322" s="59"/>
      <c r="CT322" s="59"/>
      <c r="CU322" s="59"/>
      <c r="CV322" s="59"/>
      <c r="CW322" s="59"/>
      <c r="CX322" s="59"/>
      <c r="CY322" s="59"/>
      <c r="CZ322" s="59"/>
      <c r="DA322" s="59"/>
      <c r="DB322" s="59"/>
      <c r="DC322" s="59"/>
      <c r="DD322" s="59"/>
      <c r="DE322" s="59"/>
      <c r="DF322" s="59"/>
      <c r="DG322" s="59"/>
      <c r="DH322" s="59"/>
      <c r="DI322" s="59"/>
      <c r="DJ322" s="59"/>
      <c r="DK322" s="59"/>
      <c r="DL322" s="59"/>
      <c r="DM322" s="59"/>
      <c r="DN322" s="59"/>
      <c r="DO322" s="59"/>
      <c r="DP322" s="59"/>
      <c r="DQ322" s="59"/>
      <c r="DR322" s="59"/>
      <c r="DS322" s="59"/>
      <c r="DT322" s="59"/>
      <c r="DU322" s="59"/>
      <c r="DV322" s="59"/>
      <c r="DW322" s="59"/>
      <c r="DX322" s="59"/>
      <c r="DY322" s="59"/>
      <c r="DZ322" s="59"/>
      <c r="EA322" s="59"/>
    </row>
    <row r="323" spans="14:131" s="60" customFormat="1">
      <c r="N323" s="59"/>
      <c r="O323" s="59"/>
      <c r="P323" s="59"/>
      <c r="Q323" s="59"/>
      <c r="R323" s="59"/>
      <c r="S323" s="59"/>
      <c r="T323" s="59"/>
      <c r="U323" s="59"/>
      <c r="V323" s="59"/>
      <c r="W323" s="59"/>
      <c r="X323" s="59"/>
      <c r="Y323" s="59"/>
      <c r="Z323" s="59"/>
      <c r="AA323" s="59"/>
      <c r="AB323" s="59"/>
      <c r="AC323" s="59"/>
      <c r="AD323" s="59"/>
      <c r="AE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59"/>
      <c r="CS323" s="59"/>
      <c r="CT323" s="59"/>
      <c r="CU323" s="59"/>
      <c r="CV323" s="59"/>
      <c r="CW323" s="59"/>
      <c r="CX323" s="59"/>
      <c r="CY323" s="59"/>
      <c r="CZ323" s="59"/>
      <c r="DA323" s="59"/>
      <c r="DB323" s="59"/>
      <c r="DC323" s="59"/>
      <c r="DD323" s="59"/>
      <c r="DE323" s="59"/>
      <c r="DF323" s="59"/>
      <c r="DG323" s="59"/>
      <c r="DH323" s="59"/>
      <c r="DI323" s="59"/>
      <c r="DJ323" s="59"/>
      <c r="DK323" s="59"/>
      <c r="DL323" s="59"/>
      <c r="DM323" s="59"/>
      <c r="DN323" s="59"/>
      <c r="DO323" s="59"/>
      <c r="DP323" s="59"/>
      <c r="DQ323" s="59"/>
      <c r="DR323" s="59"/>
      <c r="DS323" s="59"/>
      <c r="DT323" s="59"/>
      <c r="DU323" s="59"/>
      <c r="DV323" s="59"/>
      <c r="DW323" s="59"/>
      <c r="DX323" s="59"/>
      <c r="DY323" s="59"/>
      <c r="DZ323" s="59"/>
      <c r="EA323" s="59"/>
    </row>
    <row r="324" spans="14:131" s="60" customFormat="1">
      <c r="N324" s="59"/>
      <c r="O324" s="59"/>
      <c r="P324" s="59"/>
      <c r="Q324" s="59"/>
      <c r="R324" s="59"/>
      <c r="S324" s="59"/>
      <c r="T324" s="59"/>
      <c r="U324" s="59"/>
      <c r="V324" s="59"/>
      <c r="W324" s="59"/>
      <c r="X324" s="59"/>
      <c r="Y324" s="59"/>
      <c r="Z324" s="59"/>
      <c r="AA324" s="59"/>
      <c r="AB324" s="59"/>
      <c r="AC324" s="59"/>
      <c r="AD324" s="59"/>
      <c r="AE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59"/>
      <c r="CS324" s="59"/>
      <c r="CT324" s="59"/>
      <c r="CU324" s="59"/>
      <c r="CV324" s="59"/>
      <c r="CW324" s="59"/>
      <c r="CX324" s="59"/>
      <c r="CY324" s="59"/>
      <c r="CZ324" s="59"/>
      <c r="DA324" s="59"/>
      <c r="DB324" s="59"/>
      <c r="DC324" s="59"/>
      <c r="DD324" s="59"/>
      <c r="DE324" s="59"/>
      <c r="DF324" s="59"/>
      <c r="DG324" s="59"/>
      <c r="DH324" s="59"/>
      <c r="DI324" s="59"/>
      <c r="DJ324" s="59"/>
      <c r="DK324" s="59"/>
      <c r="DL324" s="59"/>
      <c r="DM324" s="59"/>
      <c r="DN324" s="59"/>
      <c r="DO324" s="59"/>
      <c r="DP324" s="59"/>
      <c r="DQ324" s="59"/>
      <c r="DR324" s="59"/>
      <c r="DS324" s="59"/>
      <c r="DT324" s="59"/>
      <c r="DU324" s="59"/>
      <c r="DV324" s="59"/>
      <c r="DW324" s="59"/>
      <c r="DX324" s="59"/>
      <c r="DY324" s="59"/>
      <c r="DZ324" s="59"/>
      <c r="EA324" s="59"/>
    </row>
    <row r="325" spans="14:131" s="60" customFormat="1">
      <c r="N325" s="59"/>
      <c r="O325" s="59"/>
      <c r="P325" s="59"/>
      <c r="Q325" s="59"/>
      <c r="R325" s="59"/>
      <c r="S325" s="59"/>
      <c r="T325" s="59"/>
      <c r="U325" s="59"/>
      <c r="V325" s="59"/>
      <c r="W325" s="59"/>
      <c r="X325" s="59"/>
      <c r="Y325" s="59"/>
      <c r="Z325" s="59"/>
      <c r="AA325" s="59"/>
      <c r="AB325" s="59"/>
      <c r="AC325" s="59"/>
      <c r="AD325" s="59"/>
      <c r="AE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59"/>
      <c r="CS325" s="59"/>
      <c r="CT325" s="59"/>
      <c r="CU325" s="59"/>
      <c r="CV325" s="59"/>
      <c r="CW325" s="59"/>
      <c r="CX325" s="59"/>
      <c r="CY325" s="59"/>
      <c r="CZ325" s="59"/>
      <c r="DA325" s="59"/>
      <c r="DB325" s="59"/>
      <c r="DC325" s="59"/>
      <c r="DD325" s="59"/>
      <c r="DE325" s="59"/>
      <c r="DF325" s="59"/>
      <c r="DG325" s="59"/>
      <c r="DH325" s="59"/>
      <c r="DI325" s="59"/>
      <c r="DJ325" s="59"/>
      <c r="DK325" s="59"/>
      <c r="DL325" s="59"/>
      <c r="DM325" s="59"/>
      <c r="DN325" s="59"/>
      <c r="DO325" s="59"/>
      <c r="DP325" s="59"/>
      <c r="DQ325" s="59"/>
      <c r="DR325" s="59"/>
      <c r="DS325" s="59"/>
      <c r="DT325" s="59"/>
      <c r="DU325" s="59"/>
      <c r="DV325" s="59"/>
      <c r="DW325" s="59"/>
      <c r="DX325" s="59"/>
      <c r="DY325" s="59"/>
      <c r="DZ325" s="59"/>
      <c r="EA325" s="59"/>
    </row>
    <row r="326" spans="14:131" s="60" customFormat="1">
      <c r="N326" s="59"/>
      <c r="O326" s="59"/>
      <c r="P326" s="59"/>
      <c r="Q326" s="59"/>
      <c r="R326" s="59"/>
      <c r="S326" s="59"/>
      <c r="T326" s="59"/>
      <c r="U326" s="59"/>
      <c r="V326" s="59"/>
      <c r="W326" s="59"/>
      <c r="X326" s="59"/>
      <c r="Y326" s="59"/>
      <c r="Z326" s="59"/>
      <c r="AA326" s="59"/>
      <c r="AB326" s="59"/>
      <c r="AC326" s="59"/>
      <c r="AD326" s="59"/>
      <c r="AE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59"/>
      <c r="CS326" s="59"/>
      <c r="CT326" s="59"/>
      <c r="CU326" s="59"/>
      <c r="CV326" s="59"/>
      <c r="CW326" s="59"/>
      <c r="CX326" s="59"/>
      <c r="CY326" s="59"/>
      <c r="CZ326" s="59"/>
      <c r="DA326" s="59"/>
      <c r="DB326" s="59"/>
      <c r="DC326" s="59"/>
      <c r="DD326" s="59"/>
      <c r="DE326" s="59"/>
      <c r="DF326" s="59"/>
      <c r="DG326" s="59"/>
      <c r="DH326" s="59"/>
      <c r="DI326" s="59"/>
      <c r="DJ326" s="59"/>
      <c r="DK326" s="59"/>
      <c r="DL326" s="59"/>
      <c r="DM326" s="59"/>
      <c r="DN326" s="59"/>
      <c r="DO326" s="59"/>
      <c r="DP326" s="59"/>
      <c r="DQ326" s="59"/>
      <c r="DR326" s="59"/>
      <c r="DS326" s="59"/>
      <c r="DT326" s="59"/>
      <c r="DU326" s="59"/>
      <c r="DV326" s="59"/>
      <c r="DW326" s="59"/>
      <c r="DX326" s="59"/>
      <c r="DY326" s="59"/>
      <c r="DZ326" s="59"/>
      <c r="EA326" s="59"/>
    </row>
    <row r="327" spans="14:131" s="60" customFormat="1">
      <c r="N327" s="59"/>
      <c r="O327" s="59"/>
      <c r="P327" s="59"/>
      <c r="Q327" s="59"/>
      <c r="R327" s="59"/>
      <c r="S327" s="59"/>
      <c r="T327" s="59"/>
      <c r="U327" s="59"/>
      <c r="V327" s="59"/>
      <c r="W327" s="59"/>
      <c r="X327" s="59"/>
      <c r="Y327" s="59"/>
      <c r="Z327" s="59"/>
      <c r="AA327" s="59"/>
      <c r="AB327" s="59"/>
      <c r="AC327" s="59"/>
      <c r="AD327" s="59"/>
      <c r="AE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59"/>
      <c r="CS327" s="59"/>
      <c r="CT327" s="59"/>
      <c r="CU327" s="59"/>
      <c r="CV327" s="59"/>
      <c r="CW327" s="59"/>
      <c r="CX327" s="59"/>
      <c r="CY327" s="59"/>
      <c r="CZ327" s="59"/>
      <c r="DA327" s="59"/>
      <c r="DB327" s="59"/>
      <c r="DC327" s="59"/>
      <c r="DD327" s="59"/>
      <c r="DE327" s="59"/>
      <c r="DF327" s="59"/>
      <c r="DG327" s="59"/>
      <c r="DH327" s="59"/>
      <c r="DI327" s="59"/>
      <c r="DJ327" s="59"/>
      <c r="DK327" s="59"/>
      <c r="DL327" s="59"/>
      <c r="DM327" s="59"/>
      <c r="DN327" s="59"/>
      <c r="DO327" s="59"/>
      <c r="DP327" s="59"/>
      <c r="DQ327" s="59"/>
      <c r="DR327" s="59"/>
      <c r="DS327" s="59"/>
      <c r="DT327" s="59"/>
      <c r="DU327" s="59"/>
      <c r="DV327" s="59"/>
      <c r="DW327" s="59"/>
      <c r="DX327" s="59"/>
      <c r="DY327" s="59"/>
      <c r="DZ327" s="59"/>
      <c r="EA327" s="59"/>
    </row>
    <row r="328" spans="14:131" s="60" customFormat="1">
      <c r="N328" s="59"/>
      <c r="O328" s="59"/>
      <c r="P328" s="59"/>
      <c r="Q328" s="59"/>
      <c r="R328" s="59"/>
      <c r="S328" s="59"/>
      <c r="T328" s="59"/>
      <c r="U328" s="59"/>
      <c r="V328" s="59"/>
      <c r="W328" s="59"/>
      <c r="X328" s="59"/>
      <c r="Y328" s="59"/>
      <c r="Z328" s="59"/>
      <c r="AA328" s="59"/>
      <c r="AB328" s="59"/>
      <c r="AC328" s="59"/>
      <c r="AD328" s="59"/>
      <c r="AE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59"/>
      <c r="CS328" s="59"/>
      <c r="CT328" s="59"/>
      <c r="CU328" s="59"/>
      <c r="CV328" s="59"/>
      <c r="CW328" s="59"/>
      <c r="CX328" s="59"/>
      <c r="CY328" s="59"/>
      <c r="CZ328" s="59"/>
      <c r="DA328" s="59"/>
      <c r="DB328" s="59"/>
      <c r="DC328" s="59"/>
      <c r="DD328" s="59"/>
      <c r="DE328" s="59"/>
      <c r="DF328" s="59"/>
      <c r="DG328" s="59"/>
      <c r="DH328" s="59"/>
      <c r="DI328" s="59"/>
      <c r="DJ328" s="59"/>
      <c r="DK328" s="59"/>
      <c r="DL328" s="59"/>
      <c r="DM328" s="59"/>
      <c r="DN328" s="59"/>
      <c r="DO328" s="59"/>
      <c r="DP328" s="59"/>
      <c r="DQ328" s="59"/>
      <c r="DR328" s="59"/>
      <c r="DS328" s="59"/>
      <c r="DT328" s="59"/>
      <c r="DU328" s="59"/>
      <c r="DV328" s="59"/>
      <c r="DW328" s="59"/>
      <c r="DX328" s="59"/>
      <c r="DY328" s="59"/>
      <c r="DZ328" s="59"/>
      <c r="EA328" s="59"/>
    </row>
    <row r="329" spans="14:131" s="60" customFormat="1">
      <c r="N329" s="59"/>
      <c r="O329" s="59"/>
      <c r="P329" s="59"/>
      <c r="Q329" s="59"/>
      <c r="R329" s="59"/>
      <c r="S329" s="59"/>
      <c r="T329" s="59"/>
      <c r="U329" s="59"/>
      <c r="V329" s="59"/>
      <c r="W329" s="59"/>
      <c r="X329" s="59"/>
      <c r="Y329" s="59"/>
      <c r="Z329" s="59"/>
      <c r="AA329" s="59"/>
      <c r="AB329" s="59"/>
      <c r="AC329" s="59"/>
      <c r="AD329" s="59"/>
      <c r="AE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59"/>
      <c r="CS329" s="59"/>
      <c r="CT329" s="59"/>
      <c r="CU329" s="59"/>
      <c r="CV329" s="59"/>
      <c r="CW329" s="59"/>
      <c r="CX329" s="59"/>
      <c r="CY329" s="59"/>
      <c r="CZ329" s="59"/>
      <c r="DA329" s="59"/>
      <c r="DB329" s="59"/>
      <c r="DC329" s="59"/>
      <c r="DD329" s="59"/>
      <c r="DE329" s="59"/>
      <c r="DF329" s="59"/>
      <c r="DG329" s="59"/>
      <c r="DH329" s="59"/>
      <c r="DI329" s="59"/>
      <c r="DJ329" s="59"/>
      <c r="DK329" s="59"/>
      <c r="DL329" s="59"/>
      <c r="DM329" s="59"/>
      <c r="DN329" s="59"/>
      <c r="DO329" s="59"/>
      <c r="DP329" s="59"/>
      <c r="DQ329" s="59"/>
      <c r="DR329" s="59"/>
      <c r="DS329" s="59"/>
      <c r="DT329" s="59"/>
      <c r="DU329" s="59"/>
      <c r="DV329" s="59"/>
      <c r="DW329" s="59"/>
      <c r="DX329" s="59"/>
      <c r="DY329" s="59"/>
      <c r="DZ329" s="59"/>
      <c r="EA329" s="59"/>
    </row>
    <row r="330" spans="14:131" s="60" customFormat="1">
      <c r="N330" s="59"/>
      <c r="O330" s="59"/>
      <c r="P330" s="59"/>
      <c r="Q330" s="59"/>
      <c r="R330" s="59"/>
      <c r="S330" s="59"/>
      <c r="T330" s="59"/>
      <c r="U330" s="59"/>
      <c r="V330" s="59"/>
      <c r="W330" s="59"/>
      <c r="X330" s="59"/>
      <c r="Y330" s="59"/>
      <c r="Z330" s="59"/>
      <c r="AA330" s="59"/>
      <c r="AB330" s="59"/>
      <c r="AC330" s="59"/>
      <c r="AD330" s="59"/>
      <c r="AE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59"/>
      <c r="CS330" s="59"/>
      <c r="CT330" s="59"/>
      <c r="CU330" s="59"/>
      <c r="CV330" s="59"/>
      <c r="CW330" s="59"/>
      <c r="CX330" s="59"/>
      <c r="CY330" s="59"/>
      <c r="CZ330" s="59"/>
      <c r="DA330" s="59"/>
      <c r="DB330" s="59"/>
      <c r="DC330" s="59"/>
      <c r="DD330" s="59"/>
      <c r="DE330" s="59"/>
      <c r="DF330" s="59"/>
      <c r="DG330" s="59"/>
      <c r="DH330" s="59"/>
      <c r="DI330" s="59"/>
      <c r="DJ330" s="59"/>
      <c r="DK330" s="59"/>
      <c r="DL330" s="59"/>
      <c r="DM330" s="59"/>
      <c r="DN330" s="59"/>
      <c r="DO330" s="59"/>
      <c r="DP330" s="59"/>
      <c r="DQ330" s="59"/>
      <c r="DR330" s="59"/>
      <c r="DS330" s="59"/>
      <c r="DT330" s="59"/>
      <c r="DU330" s="59"/>
      <c r="DV330" s="59"/>
      <c r="DW330" s="59"/>
      <c r="DX330" s="59"/>
      <c r="DY330" s="59"/>
      <c r="DZ330" s="59"/>
      <c r="EA330" s="59"/>
    </row>
    <row r="331" spans="14:131" s="60" customFormat="1">
      <c r="N331" s="59"/>
      <c r="O331" s="59"/>
      <c r="P331" s="59"/>
      <c r="Q331" s="59"/>
      <c r="R331" s="59"/>
      <c r="S331" s="59"/>
      <c r="T331" s="59"/>
      <c r="U331" s="59"/>
      <c r="V331" s="59"/>
      <c r="W331" s="59"/>
      <c r="X331" s="59"/>
      <c r="Y331" s="59"/>
      <c r="Z331" s="59"/>
      <c r="AA331" s="59"/>
      <c r="AB331" s="59"/>
      <c r="AC331" s="59"/>
      <c r="AD331" s="59"/>
      <c r="AE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59"/>
      <c r="CS331" s="59"/>
      <c r="CT331" s="59"/>
      <c r="CU331" s="59"/>
      <c r="CV331" s="59"/>
      <c r="CW331" s="59"/>
      <c r="CX331" s="59"/>
      <c r="CY331" s="59"/>
      <c r="CZ331" s="59"/>
      <c r="DA331" s="59"/>
      <c r="DB331" s="59"/>
      <c r="DC331" s="59"/>
      <c r="DD331" s="59"/>
      <c r="DE331" s="59"/>
      <c r="DF331" s="59"/>
      <c r="DG331" s="59"/>
      <c r="DH331" s="59"/>
      <c r="DI331" s="59"/>
      <c r="DJ331" s="59"/>
      <c r="DK331" s="59"/>
      <c r="DL331" s="59"/>
      <c r="DM331" s="59"/>
      <c r="DN331" s="59"/>
      <c r="DO331" s="59"/>
      <c r="DP331" s="59"/>
      <c r="DQ331" s="59"/>
      <c r="DR331" s="59"/>
      <c r="DS331" s="59"/>
      <c r="DT331" s="59"/>
      <c r="DU331" s="59"/>
      <c r="DV331" s="59"/>
      <c r="DW331" s="59"/>
      <c r="DX331" s="59"/>
      <c r="DY331" s="59"/>
      <c r="DZ331" s="59"/>
      <c r="EA331" s="59"/>
    </row>
    <row r="332" spans="14:131" s="60" customFormat="1">
      <c r="N332" s="59"/>
      <c r="O332" s="59"/>
      <c r="P332" s="59"/>
      <c r="Q332" s="59"/>
      <c r="R332" s="59"/>
      <c r="S332" s="59"/>
      <c r="T332" s="59"/>
      <c r="U332" s="59"/>
      <c r="V332" s="59"/>
      <c r="W332" s="59"/>
      <c r="X332" s="59"/>
      <c r="Y332" s="59"/>
      <c r="Z332" s="59"/>
      <c r="AA332" s="59"/>
      <c r="AB332" s="59"/>
      <c r="AC332" s="59"/>
      <c r="AD332" s="59"/>
      <c r="AE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59"/>
      <c r="CS332" s="59"/>
      <c r="CT332" s="59"/>
      <c r="CU332" s="59"/>
      <c r="CV332" s="59"/>
      <c r="CW332" s="59"/>
      <c r="CX332" s="59"/>
      <c r="CY332" s="59"/>
      <c r="CZ332" s="59"/>
      <c r="DA332" s="59"/>
      <c r="DB332" s="59"/>
      <c r="DC332" s="59"/>
      <c r="DD332" s="59"/>
      <c r="DE332" s="59"/>
      <c r="DF332" s="59"/>
      <c r="DG332" s="59"/>
      <c r="DH332" s="59"/>
      <c r="DI332" s="59"/>
      <c r="DJ332" s="59"/>
      <c r="DK332" s="59"/>
      <c r="DL332" s="59"/>
      <c r="DM332" s="59"/>
      <c r="DN332" s="59"/>
      <c r="DO332" s="59"/>
      <c r="DP332" s="59"/>
      <c r="DQ332" s="59"/>
      <c r="DR332" s="59"/>
      <c r="DS332" s="59"/>
      <c r="DT332" s="59"/>
      <c r="DU332" s="59"/>
      <c r="DV332" s="59"/>
      <c r="DW332" s="59"/>
      <c r="DX332" s="59"/>
      <c r="DY332" s="59"/>
      <c r="DZ332" s="59"/>
      <c r="EA332" s="59"/>
    </row>
    <row r="333" spans="14:131" s="60" customFormat="1">
      <c r="N333" s="59"/>
      <c r="O333" s="59"/>
      <c r="P333" s="59"/>
      <c r="Q333" s="59"/>
      <c r="R333" s="59"/>
      <c r="S333" s="59"/>
      <c r="T333" s="59"/>
      <c r="U333" s="59"/>
      <c r="V333" s="59"/>
      <c r="W333" s="59"/>
      <c r="X333" s="59"/>
      <c r="Y333" s="59"/>
      <c r="Z333" s="59"/>
      <c r="AA333" s="59"/>
      <c r="AB333" s="59"/>
      <c r="AC333" s="59"/>
      <c r="AD333" s="59"/>
      <c r="AE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59"/>
      <c r="CS333" s="59"/>
      <c r="CT333" s="59"/>
      <c r="CU333" s="59"/>
      <c r="CV333" s="59"/>
      <c r="CW333" s="59"/>
      <c r="CX333" s="59"/>
      <c r="CY333" s="59"/>
      <c r="CZ333" s="59"/>
      <c r="DA333" s="59"/>
      <c r="DB333" s="59"/>
      <c r="DC333" s="59"/>
      <c r="DD333" s="59"/>
      <c r="DE333" s="59"/>
      <c r="DF333" s="59"/>
      <c r="DG333" s="59"/>
      <c r="DH333" s="59"/>
      <c r="DI333" s="59"/>
      <c r="DJ333" s="59"/>
      <c r="DK333" s="59"/>
      <c r="DL333" s="59"/>
      <c r="DM333" s="59"/>
      <c r="DN333" s="59"/>
      <c r="DO333" s="59"/>
      <c r="DP333" s="59"/>
      <c r="DQ333" s="59"/>
      <c r="DR333" s="59"/>
      <c r="DS333" s="59"/>
      <c r="DT333" s="59"/>
      <c r="DU333" s="59"/>
      <c r="DV333" s="59"/>
      <c r="DW333" s="59"/>
      <c r="DX333" s="59"/>
      <c r="DY333" s="59"/>
      <c r="DZ333" s="59"/>
      <c r="EA333" s="59"/>
    </row>
    <row r="334" spans="14:131" s="60" customFormat="1">
      <c r="N334" s="59"/>
      <c r="O334" s="59"/>
      <c r="P334" s="59"/>
      <c r="Q334" s="59"/>
      <c r="R334" s="59"/>
      <c r="S334" s="59"/>
      <c r="T334" s="59"/>
      <c r="U334" s="59"/>
      <c r="V334" s="59"/>
      <c r="W334" s="59"/>
      <c r="X334" s="59"/>
      <c r="Y334" s="59"/>
      <c r="Z334" s="59"/>
      <c r="AA334" s="59"/>
      <c r="AB334" s="59"/>
      <c r="AC334" s="59"/>
      <c r="AD334" s="59"/>
      <c r="AE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59"/>
      <c r="CS334" s="59"/>
      <c r="CT334" s="59"/>
      <c r="CU334" s="59"/>
      <c r="CV334" s="59"/>
      <c r="CW334" s="59"/>
      <c r="CX334" s="59"/>
      <c r="CY334" s="59"/>
      <c r="CZ334" s="59"/>
      <c r="DA334" s="59"/>
      <c r="DB334" s="59"/>
      <c r="DC334" s="59"/>
      <c r="DD334" s="59"/>
      <c r="DE334" s="59"/>
      <c r="DF334" s="59"/>
      <c r="DG334" s="59"/>
      <c r="DH334" s="59"/>
      <c r="DI334" s="59"/>
      <c r="DJ334" s="59"/>
      <c r="DK334" s="59"/>
      <c r="DL334" s="59"/>
      <c r="DM334" s="59"/>
      <c r="DN334" s="59"/>
      <c r="DO334" s="59"/>
      <c r="DP334" s="59"/>
      <c r="DQ334" s="59"/>
      <c r="DR334" s="59"/>
      <c r="DS334" s="59"/>
      <c r="DT334" s="59"/>
      <c r="DU334" s="59"/>
      <c r="DV334" s="59"/>
      <c r="DW334" s="59"/>
      <c r="DX334" s="59"/>
      <c r="DY334" s="59"/>
      <c r="DZ334" s="59"/>
      <c r="EA334" s="59"/>
    </row>
    <row r="335" spans="14:131" s="60" customFormat="1">
      <c r="N335" s="59"/>
      <c r="O335" s="59"/>
      <c r="P335" s="59"/>
      <c r="Q335" s="59"/>
      <c r="R335" s="59"/>
      <c r="S335" s="59"/>
      <c r="T335" s="59"/>
      <c r="U335" s="59"/>
      <c r="V335" s="59"/>
      <c r="W335" s="59"/>
      <c r="X335" s="59"/>
      <c r="Y335" s="59"/>
      <c r="Z335" s="59"/>
      <c r="AA335" s="59"/>
      <c r="AB335" s="59"/>
      <c r="AC335" s="59"/>
      <c r="AD335" s="59"/>
      <c r="AE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59"/>
      <c r="CS335" s="59"/>
      <c r="CT335" s="59"/>
      <c r="CU335" s="59"/>
      <c r="CV335" s="59"/>
      <c r="CW335" s="59"/>
      <c r="CX335" s="59"/>
      <c r="CY335" s="59"/>
      <c r="CZ335" s="59"/>
      <c r="DA335" s="59"/>
      <c r="DB335" s="59"/>
      <c r="DC335" s="59"/>
      <c r="DD335" s="59"/>
      <c r="DE335" s="59"/>
      <c r="DF335" s="59"/>
      <c r="DG335" s="59"/>
      <c r="DH335" s="59"/>
      <c r="DI335" s="59"/>
      <c r="DJ335" s="59"/>
      <c r="DK335" s="59"/>
      <c r="DL335" s="59"/>
      <c r="DM335" s="59"/>
      <c r="DN335" s="59"/>
      <c r="DO335" s="59"/>
      <c r="DP335" s="59"/>
      <c r="DQ335" s="59"/>
      <c r="DR335" s="59"/>
      <c r="DS335" s="59"/>
      <c r="DT335" s="59"/>
      <c r="DU335" s="59"/>
      <c r="DV335" s="59"/>
      <c r="DW335" s="59"/>
      <c r="DX335" s="59"/>
      <c r="DY335" s="59"/>
      <c r="DZ335" s="59"/>
      <c r="EA335" s="59"/>
    </row>
    <row r="336" spans="14:131" s="60" customFormat="1">
      <c r="N336" s="59"/>
      <c r="O336" s="59"/>
      <c r="P336" s="59"/>
      <c r="Q336" s="59"/>
      <c r="R336" s="59"/>
      <c r="S336" s="59"/>
      <c r="T336" s="59"/>
      <c r="U336" s="59"/>
      <c r="V336" s="59"/>
      <c r="W336" s="59"/>
      <c r="X336" s="59"/>
      <c r="Y336" s="59"/>
      <c r="Z336" s="59"/>
      <c r="AA336" s="59"/>
      <c r="AB336" s="59"/>
      <c r="AC336" s="59"/>
      <c r="AD336" s="59"/>
      <c r="AE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59"/>
      <c r="CS336" s="59"/>
      <c r="CT336" s="59"/>
      <c r="CU336" s="59"/>
      <c r="CV336" s="59"/>
      <c r="CW336" s="59"/>
      <c r="CX336" s="59"/>
      <c r="CY336" s="59"/>
      <c r="CZ336" s="59"/>
      <c r="DA336" s="59"/>
      <c r="DB336" s="59"/>
      <c r="DC336" s="59"/>
      <c r="DD336" s="59"/>
      <c r="DE336" s="59"/>
      <c r="DF336" s="59"/>
      <c r="DG336" s="59"/>
      <c r="DH336" s="59"/>
      <c r="DI336" s="59"/>
      <c r="DJ336" s="59"/>
      <c r="DK336" s="59"/>
      <c r="DL336" s="59"/>
      <c r="DM336" s="59"/>
      <c r="DN336" s="59"/>
      <c r="DO336" s="59"/>
      <c r="DP336" s="59"/>
      <c r="DQ336" s="59"/>
      <c r="DR336" s="59"/>
      <c r="DS336" s="59"/>
      <c r="DT336" s="59"/>
      <c r="DU336" s="59"/>
      <c r="DV336" s="59"/>
      <c r="DW336" s="59"/>
      <c r="DX336" s="59"/>
      <c r="DY336" s="59"/>
      <c r="DZ336" s="59"/>
      <c r="EA336" s="59"/>
    </row>
    <row r="337" spans="14:131" s="60" customFormat="1">
      <c r="N337" s="59"/>
      <c r="O337" s="59"/>
      <c r="P337" s="59"/>
      <c r="Q337" s="59"/>
      <c r="R337" s="59"/>
      <c r="S337" s="59"/>
      <c r="T337" s="59"/>
      <c r="U337" s="59"/>
      <c r="V337" s="59"/>
      <c r="W337" s="59"/>
      <c r="X337" s="59"/>
      <c r="Y337" s="59"/>
      <c r="Z337" s="59"/>
      <c r="AA337" s="59"/>
      <c r="AB337" s="59"/>
      <c r="AC337" s="59"/>
      <c r="AD337" s="59"/>
      <c r="AE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59"/>
      <c r="CS337" s="59"/>
      <c r="CT337" s="59"/>
      <c r="CU337" s="59"/>
      <c r="CV337" s="59"/>
      <c r="CW337" s="59"/>
      <c r="CX337" s="59"/>
      <c r="CY337" s="59"/>
      <c r="CZ337" s="59"/>
      <c r="DA337" s="59"/>
      <c r="DB337" s="59"/>
      <c r="DC337" s="59"/>
      <c r="DD337" s="59"/>
      <c r="DE337" s="59"/>
      <c r="DF337" s="59"/>
      <c r="DG337" s="59"/>
      <c r="DH337" s="59"/>
      <c r="DI337" s="59"/>
      <c r="DJ337" s="59"/>
      <c r="DK337" s="59"/>
      <c r="DL337" s="59"/>
      <c r="DM337" s="59"/>
      <c r="DN337" s="59"/>
      <c r="DO337" s="59"/>
      <c r="DP337" s="59"/>
      <c r="DQ337" s="59"/>
      <c r="DR337" s="59"/>
      <c r="DS337" s="59"/>
      <c r="DT337" s="59"/>
      <c r="DU337" s="59"/>
      <c r="DV337" s="59"/>
      <c r="DW337" s="59"/>
      <c r="DX337" s="59"/>
      <c r="DY337" s="59"/>
      <c r="DZ337" s="59"/>
      <c r="EA337" s="59"/>
    </row>
    <row r="338" spans="14:131" s="60" customFormat="1">
      <c r="N338" s="59"/>
      <c r="O338" s="59"/>
      <c r="P338" s="59"/>
      <c r="Q338" s="59"/>
      <c r="R338" s="59"/>
      <c r="S338" s="59"/>
      <c r="T338" s="59"/>
      <c r="U338" s="59"/>
      <c r="V338" s="59"/>
      <c r="W338" s="59"/>
      <c r="X338" s="59"/>
      <c r="Y338" s="59"/>
      <c r="Z338" s="59"/>
      <c r="AA338" s="59"/>
      <c r="AB338" s="59"/>
      <c r="AC338" s="59"/>
      <c r="AD338" s="59"/>
      <c r="AE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59"/>
      <c r="CS338" s="59"/>
      <c r="CT338" s="59"/>
      <c r="CU338" s="59"/>
      <c r="CV338" s="59"/>
      <c r="CW338" s="59"/>
      <c r="CX338" s="59"/>
      <c r="CY338" s="59"/>
      <c r="CZ338" s="59"/>
      <c r="DA338" s="59"/>
      <c r="DB338" s="59"/>
      <c r="DC338" s="59"/>
      <c r="DD338" s="59"/>
      <c r="DE338" s="59"/>
      <c r="DF338" s="59"/>
      <c r="DG338" s="59"/>
      <c r="DH338" s="59"/>
      <c r="DI338" s="59"/>
      <c r="DJ338" s="59"/>
      <c r="DK338" s="59"/>
      <c r="DL338" s="59"/>
      <c r="DM338" s="59"/>
      <c r="DN338" s="59"/>
      <c r="DO338" s="59"/>
      <c r="DP338" s="59"/>
      <c r="DQ338" s="59"/>
      <c r="DR338" s="59"/>
      <c r="DS338" s="59"/>
      <c r="DT338" s="59"/>
      <c r="DU338" s="59"/>
      <c r="DV338" s="59"/>
      <c r="DW338" s="59"/>
      <c r="DX338" s="59"/>
      <c r="DY338" s="59"/>
      <c r="DZ338" s="59"/>
      <c r="EA338" s="59"/>
    </row>
    <row r="339" spans="14:131" s="60" customFormat="1">
      <c r="N339" s="59"/>
      <c r="O339" s="59"/>
      <c r="P339" s="59"/>
      <c r="Q339" s="59"/>
      <c r="R339" s="59"/>
      <c r="S339" s="59"/>
      <c r="T339" s="59"/>
      <c r="U339" s="59"/>
      <c r="V339" s="59"/>
      <c r="W339" s="59"/>
      <c r="X339" s="59"/>
      <c r="Y339" s="59"/>
      <c r="Z339" s="59"/>
      <c r="AA339" s="59"/>
      <c r="AB339" s="59"/>
      <c r="AC339" s="59"/>
      <c r="AD339" s="59"/>
      <c r="AE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59"/>
      <c r="CS339" s="59"/>
      <c r="CT339" s="59"/>
      <c r="CU339" s="59"/>
      <c r="CV339" s="59"/>
      <c r="CW339" s="59"/>
      <c r="CX339" s="59"/>
      <c r="CY339" s="59"/>
      <c r="CZ339" s="59"/>
      <c r="DA339" s="59"/>
      <c r="DB339" s="59"/>
      <c r="DC339" s="59"/>
      <c r="DD339" s="59"/>
      <c r="DE339" s="59"/>
      <c r="DF339" s="59"/>
      <c r="DG339" s="59"/>
      <c r="DH339" s="59"/>
      <c r="DI339" s="59"/>
      <c r="DJ339" s="59"/>
      <c r="DK339" s="59"/>
      <c r="DL339" s="59"/>
      <c r="DM339" s="59"/>
      <c r="DN339" s="59"/>
      <c r="DO339" s="59"/>
      <c r="DP339" s="59"/>
      <c r="DQ339" s="59"/>
      <c r="DR339" s="59"/>
      <c r="DS339" s="59"/>
      <c r="DT339" s="59"/>
      <c r="DU339" s="59"/>
      <c r="DV339" s="59"/>
      <c r="DW339" s="59"/>
      <c r="DX339" s="59"/>
      <c r="DY339" s="59"/>
      <c r="DZ339" s="59"/>
      <c r="EA339" s="59"/>
    </row>
    <row r="340" spans="14:131" s="60" customFormat="1">
      <c r="N340" s="59"/>
      <c r="O340" s="59"/>
      <c r="P340" s="59"/>
      <c r="Q340" s="59"/>
      <c r="R340" s="59"/>
      <c r="S340" s="59"/>
      <c r="T340" s="59"/>
      <c r="U340" s="59"/>
      <c r="V340" s="59"/>
      <c r="W340" s="59"/>
      <c r="X340" s="59"/>
      <c r="Y340" s="59"/>
      <c r="Z340" s="59"/>
      <c r="AA340" s="59"/>
      <c r="AB340" s="59"/>
      <c r="AC340" s="59"/>
      <c r="AD340" s="59"/>
      <c r="AE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59"/>
      <c r="CS340" s="59"/>
      <c r="CT340" s="59"/>
      <c r="CU340" s="59"/>
      <c r="CV340" s="59"/>
      <c r="CW340" s="59"/>
      <c r="CX340" s="59"/>
      <c r="CY340" s="59"/>
      <c r="CZ340" s="59"/>
      <c r="DA340" s="59"/>
      <c r="DB340" s="59"/>
      <c r="DC340" s="59"/>
      <c r="DD340" s="59"/>
      <c r="DE340" s="59"/>
      <c r="DF340" s="59"/>
      <c r="DG340" s="59"/>
      <c r="DH340" s="59"/>
      <c r="DI340" s="59"/>
      <c r="DJ340" s="59"/>
      <c r="DK340" s="59"/>
      <c r="DL340" s="59"/>
      <c r="DM340" s="59"/>
      <c r="DN340" s="59"/>
      <c r="DO340" s="59"/>
      <c r="DP340" s="59"/>
      <c r="DQ340" s="59"/>
      <c r="DR340" s="59"/>
      <c r="DS340" s="59"/>
      <c r="DT340" s="59"/>
      <c r="DU340" s="59"/>
      <c r="DV340" s="59"/>
      <c r="DW340" s="59"/>
      <c r="DX340" s="59"/>
      <c r="DY340" s="59"/>
      <c r="DZ340" s="59"/>
      <c r="EA340" s="59"/>
    </row>
    <row r="341" spans="14:131" s="60" customFormat="1">
      <c r="N341" s="59"/>
      <c r="O341" s="59"/>
      <c r="P341" s="59"/>
      <c r="Q341" s="59"/>
      <c r="R341" s="59"/>
      <c r="S341" s="59"/>
      <c r="T341" s="59"/>
      <c r="U341" s="59"/>
      <c r="V341" s="59"/>
      <c r="W341" s="59"/>
      <c r="X341" s="59"/>
      <c r="Y341" s="59"/>
      <c r="Z341" s="59"/>
      <c r="AA341" s="59"/>
      <c r="AB341" s="59"/>
      <c r="AC341" s="59"/>
      <c r="AD341" s="59"/>
      <c r="AE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59"/>
      <c r="CS341" s="59"/>
      <c r="CT341" s="59"/>
      <c r="CU341" s="59"/>
      <c r="CV341" s="59"/>
      <c r="CW341" s="59"/>
      <c r="CX341" s="59"/>
      <c r="CY341" s="59"/>
      <c r="CZ341" s="59"/>
      <c r="DA341" s="59"/>
      <c r="DB341" s="59"/>
      <c r="DC341" s="59"/>
      <c r="DD341" s="59"/>
      <c r="DE341" s="59"/>
      <c r="DF341" s="59"/>
      <c r="DG341" s="59"/>
      <c r="DH341" s="59"/>
      <c r="DI341" s="59"/>
      <c r="DJ341" s="59"/>
      <c r="DK341" s="59"/>
      <c r="DL341" s="59"/>
      <c r="DM341" s="59"/>
      <c r="DN341" s="59"/>
      <c r="DO341" s="59"/>
      <c r="DP341" s="59"/>
      <c r="DQ341" s="59"/>
      <c r="DR341" s="59"/>
      <c r="DS341" s="59"/>
      <c r="DT341" s="59"/>
      <c r="DU341" s="59"/>
      <c r="DV341" s="59"/>
      <c r="DW341" s="59"/>
      <c r="DX341" s="59"/>
      <c r="DY341" s="59"/>
      <c r="DZ341" s="59"/>
      <c r="EA341" s="59"/>
    </row>
    <row r="342" spans="14:131" s="60" customFormat="1">
      <c r="N342" s="59"/>
      <c r="O342" s="59"/>
      <c r="P342" s="59"/>
      <c r="Q342" s="59"/>
      <c r="R342" s="59"/>
      <c r="S342" s="59"/>
      <c r="T342" s="59"/>
      <c r="U342" s="59"/>
      <c r="V342" s="59"/>
      <c r="W342" s="59"/>
      <c r="X342" s="59"/>
      <c r="Y342" s="59"/>
      <c r="Z342" s="59"/>
      <c r="AA342" s="59"/>
      <c r="AB342" s="59"/>
      <c r="AC342" s="59"/>
      <c r="AD342" s="59"/>
      <c r="AE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59"/>
      <c r="CS342" s="59"/>
      <c r="CT342" s="59"/>
      <c r="CU342" s="59"/>
      <c r="CV342" s="59"/>
      <c r="CW342" s="59"/>
      <c r="CX342" s="59"/>
      <c r="CY342" s="59"/>
      <c r="CZ342" s="59"/>
      <c r="DA342" s="59"/>
      <c r="DB342" s="59"/>
      <c r="DC342" s="59"/>
      <c r="DD342" s="59"/>
      <c r="DE342" s="59"/>
      <c r="DF342" s="59"/>
      <c r="DG342" s="59"/>
      <c r="DH342" s="59"/>
      <c r="DI342" s="59"/>
      <c r="DJ342" s="59"/>
      <c r="DK342" s="59"/>
      <c r="DL342" s="59"/>
      <c r="DM342" s="59"/>
      <c r="DN342" s="59"/>
      <c r="DO342" s="59"/>
      <c r="DP342" s="59"/>
      <c r="DQ342" s="59"/>
      <c r="DR342" s="59"/>
      <c r="DS342" s="59"/>
      <c r="DT342" s="59"/>
      <c r="DU342" s="59"/>
      <c r="DV342" s="59"/>
      <c r="DW342" s="59"/>
      <c r="DX342" s="59"/>
      <c r="DY342" s="59"/>
      <c r="DZ342" s="59"/>
      <c r="EA342" s="59"/>
    </row>
    <row r="343" spans="14:131" s="60" customFormat="1">
      <c r="N343" s="59"/>
      <c r="O343" s="59"/>
      <c r="P343" s="59"/>
      <c r="Q343" s="59"/>
      <c r="R343" s="59"/>
      <c r="S343" s="59"/>
      <c r="T343" s="59"/>
      <c r="U343" s="59"/>
      <c r="V343" s="59"/>
      <c r="W343" s="59"/>
      <c r="X343" s="59"/>
      <c r="Y343" s="59"/>
      <c r="Z343" s="59"/>
      <c r="AA343" s="59"/>
      <c r="AB343" s="59"/>
      <c r="AC343" s="59"/>
      <c r="AD343" s="59"/>
      <c r="AE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59"/>
      <c r="CS343" s="59"/>
      <c r="CT343" s="59"/>
      <c r="CU343" s="59"/>
      <c r="CV343" s="59"/>
      <c r="CW343" s="59"/>
      <c r="CX343" s="59"/>
      <c r="CY343" s="59"/>
      <c r="CZ343" s="59"/>
      <c r="DA343" s="59"/>
      <c r="DB343" s="59"/>
      <c r="DC343" s="59"/>
      <c r="DD343" s="59"/>
      <c r="DE343" s="59"/>
      <c r="DF343" s="59"/>
      <c r="DG343" s="59"/>
      <c r="DH343" s="59"/>
      <c r="DI343" s="59"/>
      <c r="DJ343" s="59"/>
      <c r="DK343" s="59"/>
      <c r="DL343" s="59"/>
      <c r="DM343" s="59"/>
      <c r="DN343" s="59"/>
      <c r="DO343" s="59"/>
      <c r="DP343" s="59"/>
      <c r="DQ343" s="59"/>
      <c r="DR343" s="59"/>
      <c r="DS343" s="59"/>
      <c r="DT343" s="59"/>
      <c r="DU343" s="59"/>
      <c r="DV343" s="59"/>
      <c r="DW343" s="59"/>
      <c r="DX343" s="59"/>
      <c r="DY343" s="59"/>
      <c r="DZ343" s="59"/>
      <c r="EA343" s="59"/>
    </row>
    <row r="344" spans="14:131" s="60" customFormat="1">
      <c r="N344" s="59"/>
      <c r="O344" s="59"/>
      <c r="P344" s="59"/>
      <c r="Q344" s="59"/>
      <c r="R344" s="59"/>
      <c r="S344" s="59"/>
      <c r="T344" s="59"/>
      <c r="U344" s="59"/>
      <c r="V344" s="59"/>
      <c r="W344" s="59"/>
      <c r="X344" s="59"/>
      <c r="Y344" s="59"/>
      <c r="Z344" s="59"/>
      <c r="AA344" s="59"/>
      <c r="AB344" s="59"/>
      <c r="AC344" s="59"/>
      <c r="AD344" s="59"/>
      <c r="AE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59"/>
      <c r="CS344" s="59"/>
      <c r="CT344" s="59"/>
      <c r="CU344" s="59"/>
      <c r="CV344" s="59"/>
      <c r="CW344" s="59"/>
      <c r="CX344" s="59"/>
      <c r="CY344" s="59"/>
      <c r="CZ344" s="59"/>
      <c r="DA344" s="59"/>
      <c r="DB344" s="59"/>
      <c r="DC344" s="59"/>
      <c r="DD344" s="59"/>
      <c r="DE344" s="59"/>
      <c r="DF344" s="59"/>
      <c r="DG344" s="59"/>
      <c r="DH344" s="59"/>
      <c r="DI344" s="59"/>
      <c r="DJ344" s="59"/>
      <c r="DK344" s="59"/>
      <c r="DL344" s="59"/>
      <c r="DM344" s="59"/>
      <c r="DN344" s="59"/>
      <c r="DO344" s="59"/>
      <c r="DP344" s="59"/>
      <c r="DQ344" s="59"/>
      <c r="DR344" s="59"/>
      <c r="DS344" s="59"/>
      <c r="DT344" s="59"/>
      <c r="DU344" s="59"/>
      <c r="DV344" s="59"/>
      <c r="DW344" s="59"/>
      <c r="DX344" s="59"/>
      <c r="DY344" s="59"/>
      <c r="DZ344" s="59"/>
      <c r="EA344" s="59"/>
    </row>
    <row r="345" spans="14:131" s="60" customFormat="1">
      <c r="N345" s="59"/>
      <c r="O345" s="59"/>
      <c r="P345" s="59"/>
      <c r="Q345" s="59"/>
      <c r="R345" s="59"/>
      <c r="S345" s="59"/>
      <c r="T345" s="59"/>
      <c r="U345" s="59"/>
      <c r="V345" s="59"/>
      <c r="W345" s="59"/>
      <c r="X345" s="59"/>
      <c r="Y345" s="59"/>
      <c r="Z345" s="59"/>
      <c r="AA345" s="59"/>
      <c r="AB345" s="59"/>
      <c r="AC345" s="59"/>
      <c r="AD345" s="59"/>
      <c r="AE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59"/>
      <c r="CS345" s="59"/>
      <c r="CT345" s="59"/>
      <c r="CU345" s="59"/>
      <c r="CV345" s="59"/>
      <c r="CW345" s="59"/>
      <c r="CX345" s="59"/>
      <c r="CY345" s="59"/>
      <c r="CZ345" s="59"/>
      <c r="DA345" s="59"/>
      <c r="DB345" s="59"/>
      <c r="DC345" s="59"/>
      <c r="DD345" s="59"/>
      <c r="DE345" s="59"/>
      <c r="DF345" s="59"/>
      <c r="DG345" s="59"/>
      <c r="DH345" s="59"/>
      <c r="DI345" s="59"/>
      <c r="DJ345" s="59"/>
      <c r="DK345" s="59"/>
      <c r="DL345" s="59"/>
      <c r="DM345" s="59"/>
      <c r="DN345" s="59"/>
      <c r="DO345" s="59"/>
      <c r="DP345" s="59"/>
      <c r="DQ345" s="59"/>
      <c r="DR345" s="59"/>
      <c r="DS345" s="59"/>
      <c r="DT345" s="59"/>
      <c r="DU345" s="59"/>
      <c r="DV345" s="59"/>
      <c r="DW345" s="59"/>
      <c r="DX345" s="59"/>
      <c r="DY345" s="59"/>
      <c r="DZ345" s="59"/>
      <c r="EA345" s="59"/>
    </row>
    <row r="346" spans="14:131" s="60" customFormat="1">
      <c r="N346" s="59"/>
      <c r="O346" s="59"/>
      <c r="P346" s="59"/>
      <c r="Q346" s="59"/>
      <c r="R346" s="59"/>
      <c r="S346" s="59"/>
      <c r="T346" s="59"/>
      <c r="U346" s="59"/>
      <c r="V346" s="59"/>
      <c r="W346" s="59"/>
      <c r="X346" s="59"/>
      <c r="Y346" s="59"/>
      <c r="Z346" s="59"/>
      <c r="AA346" s="59"/>
      <c r="AB346" s="59"/>
      <c r="AC346" s="59"/>
      <c r="AD346" s="59"/>
      <c r="AE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59"/>
      <c r="CS346" s="59"/>
      <c r="CT346" s="59"/>
      <c r="CU346" s="59"/>
      <c r="CV346" s="59"/>
      <c r="CW346" s="59"/>
      <c r="CX346" s="59"/>
      <c r="CY346" s="59"/>
      <c r="CZ346" s="59"/>
      <c r="DA346" s="59"/>
      <c r="DB346" s="59"/>
      <c r="DC346" s="59"/>
      <c r="DD346" s="59"/>
      <c r="DE346" s="59"/>
      <c r="DF346" s="59"/>
      <c r="DG346" s="59"/>
      <c r="DH346" s="59"/>
      <c r="DI346" s="59"/>
      <c r="DJ346" s="59"/>
      <c r="DK346" s="59"/>
      <c r="DL346" s="59"/>
      <c r="DM346" s="59"/>
      <c r="DN346" s="59"/>
      <c r="DO346" s="59"/>
      <c r="DP346" s="59"/>
      <c r="DQ346" s="59"/>
      <c r="DR346" s="59"/>
      <c r="DS346" s="59"/>
      <c r="DT346" s="59"/>
      <c r="DU346" s="59"/>
      <c r="DV346" s="59"/>
      <c r="DW346" s="59"/>
      <c r="DX346" s="59"/>
      <c r="DY346" s="59"/>
      <c r="DZ346" s="59"/>
      <c r="EA346" s="59"/>
    </row>
    <row r="347" spans="14:131" s="60" customFormat="1">
      <c r="N347" s="59"/>
      <c r="O347" s="59"/>
      <c r="P347" s="59"/>
      <c r="Q347" s="59"/>
      <c r="R347" s="59"/>
      <c r="S347" s="59"/>
      <c r="T347" s="59"/>
      <c r="U347" s="59"/>
      <c r="V347" s="59"/>
      <c r="W347" s="59"/>
      <c r="X347" s="59"/>
      <c r="Y347" s="59"/>
      <c r="Z347" s="59"/>
      <c r="AA347" s="59"/>
      <c r="AB347" s="59"/>
      <c r="AC347" s="59"/>
      <c r="AD347" s="59"/>
      <c r="AE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59"/>
      <c r="CS347" s="59"/>
      <c r="CT347" s="59"/>
      <c r="CU347" s="59"/>
      <c r="CV347" s="59"/>
      <c r="CW347" s="59"/>
      <c r="CX347" s="59"/>
      <c r="CY347" s="59"/>
      <c r="CZ347" s="59"/>
      <c r="DA347" s="59"/>
      <c r="DB347" s="59"/>
      <c r="DC347" s="59"/>
      <c r="DD347" s="59"/>
      <c r="DE347" s="59"/>
      <c r="DF347" s="59"/>
      <c r="DG347" s="59"/>
      <c r="DH347" s="59"/>
      <c r="DI347" s="59"/>
      <c r="DJ347" s="59"/>
      <c r="DK347" s="59"/>
      <c r="DL347" s="59"/>
      <c r="DM347" s="59"/>
      <c r="DN347" s="59"/>
      <c r="DO347" s="59"/>
      <c r="DP347" s="59"/>
      <c r="DQ347" s="59"/>
      <c r="DR347" s="59"/>
      <c r="DS347" s="59"/>
      <c r="DT347" s="59"/>
      <c r="DU347" s="59"/>
      <c r="DV347" s="59"/>
      <c r="DW347" s="59"/>
      <c r="DX347" s="59"/>
      <c r="DY347" s="59"/>
      <c r="DZ347" s="59"/>
      <c r="EA347" s="59"/>
    </row>
    <row r="348" spans="14:131" s="60" customFormat="1">
      <c r="N348" s="59"/>
      <c r="O348" s="59"/>
      <c r="P348" s="59"/>
      <c r="Q348" s="59"/>
      <c r="R348" s="59"/>
      <c r="S348" s="59"/>
      <c r="T348" s="59"/>
      <c r="U348" s="59"/>
      <c r="V348" s="59"/>
      <c r="W348" s="59"/>
      <c r="X348" s="59"/>
      <c r="Y348" s="59"/>
      <c r="Z348" s="59"/>
      <c r="AA348" s="59"/>
      <c r="AB348" s="59"/>
      <c r="AC348" s="59"/>
      <c r="AD348" s="59"/>
      <c r="AE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59"/>
      <c r="CS348" s="59"/>
      <c r="CT348" s="59"/>
      <c r="CU348" s="59"/>
      <c r="CV348" s="59"/>
      <c r="CW348" s="59"/>
      <c r="CX348" s="59"/>
      <c r="CY348" s="59"/>
      <c r="CZ348" s="59"/>
      <c r="DA348" s="59"/>
      <c r="DB348" s="59"/>
      <c r="DC348" s="59"/>
      <c r="DD348" s="59"/>
      <c r="DE348" s="59"/>
      <c r="DF348" s="59"/>
      <c r="DG348" s="59"/>
      <c r="DH348" s="59"/>
      <c r="DI348" s="59"/>
      <c r="DJ348" s="59"/>
      <c r="DK348" s="59"/>
      <c r="DL348" s="59"/>
      <c r="DM348" s="59"/>
      <c r="DN348" s="59"/>
      <c r="DO348" s="59"/>
      <c r="DP348" s="59"/>
      <c r="DQ348" s="59"/>
      <c r="DR348" s="59"/>
      <c r="DS348" s="59"/>
      <c r="DT348" s="59"/>
      <c r="DU348" s="59"/>
      <c r="DV348" s="59"/>
      <c r="DW348" s="59"/>
      <c r="DX348" s="59"/>
      <c r="DY348" s="59"/>
      <c r="DZ348" s="59"/>
      <c r="EA348" s="59"/>
    </row>
    <row r="349" spans="14:131" s="60" customFormat="1">
      <c r="N349" s="59"/>
      <c r="O349" s="59"/>
      <c r="P349" s="59"/>
      <c r="Q349" s="59"/>
      <c r="R349" s="59"/>
      <c r="S349" s="59"/>
      <c r="T349" s="59"/>
      <c r="U349" s="59"/>
      <c r="V349" s="59"/>
      <c r="W349" s="59"/>
      <c r="X349" s="59"/>
      <c r="Y349" s="59"/>
      <c r="Z349" s="59"/>
      <c r="AA349" s="59"/>
      <c r="AB349" s="59"/>
      <c r="AC349" s="59"/>
      <c r="AD349" s="59"/>
      <c r="AE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59"/>
      <c r="CS349" s="59"/>
      <c r="CT349" s="59"/>
      <c r="CU349" s="59"/>
      <c r="CV349" s="59"/>
      <c r="CW349" s="59"/>
      <c r="CX349" s="59"/>
      <c r="CY349" s="59"/>
      <c r="CZ349" s="59"/>
      <c r="DA349" s="59"/>
      <c r="DB349" s="59"/>
      <c r="DC349" s="59"/>
      <c r="DD349" s="59"/>
      <c r="DE349" s="59"/>
      <c r="DF349" s="59"/>
      <c r="DG349" s="59"/>
      <c r="DH349" s="59"/>
      <c r="DI349" s="59"/>
      <c r="DJ349" s="59"/>
      <c r="DK349" s="59"/>
      <c r="DL349" s="59"/>
      <c r="DM349" s="59"/>
      <c r="DN349" s="59"/>
      <c r="DO349" s="59"/>
      <c r="DP349" s="59"/>
      <c r="DQ349" s="59"/>
      <c r="DR349" s="59"/>
      <c r="DS349" s="59"/>
      <c r="DT349" s="59"/>
      <c r="DU349" s="59"/>
      <c r="DV349" s="59"/>
      <c r="DW349" s="59"/>
      <c r="DX349" s="59"/>
      <c r="DY349" s="59"/>
      <c r="DZ349" s="59"/>
      <c r="EA349" s="59"/>
    </row>
    <row r="350" spans="14:131" s="60" customFormat="1">
      <c r="N350" s="59"/>
      <c r="O350" s="59"/>
      <c r="P350" s="59"/>
      <c r="Q350" s="59"/>
      <c r="R350" s="59"/>
      <c r="S350" s="59"/>
      <c r="T350" s="59"/>
      <c r="U350" s="59"/>
      <c r="V350" s="59"/>
      <c r="W350" s="59"/>
      <c r="X350" s="59"/>
      <c r="Y350" s="59"/>
      <c r="Z350" s="59"/>
      <c r="AA350" s="59"/>
      <c r="AB350" s="59"/>
      <c r="AC350" s="59"/>
      <c r="AD350" s="59"/>
      <c r="AE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59"/>
      <c r="CS350" s="59"/>
      <c r="CT350" s="59"/>
      <c r="CU350" s="59"/>
      <c r="CV350" s="59"/>
      <c r="CW350" s="59"/>
      <c r="CX350" s="59"/>
      <c r="CY350" s="59"/>
      <c r="CZ350" s="59"/>
      <c r="DA350" s="59"/>
      <c r="DB350" s="59"/>
      <c r="DC350" s="59"/>
      <c r="DD350" s="59"/>
      <c r="DE350" s="59"/>
      <c r="DF350" s="59"/>
      <c r="DG350" s="59"/>
      <c r="DH350" s="59"/>
      <c r="DI350" s="59"/>
      <c r="DJ350" s="59"/>
      <c r="DK350" s="59"/>
      <c r="DL350" s="59"/>
      <c r="DM350" s="59"/>
      <c r="DN350" s="59"/>
      <c r="DO350" s="59"/>
      <c r="DP350" s="59"/>
      <c r="DQ350" s="59"/>
      <c r="DR350" s="59"/>
      <c r="DS350" s="59"/>
      <c r="DT350" s="59"/>
      <c r="DU350" s="59"/>
      <c r="DV350" s="59"/>
      <c r="DW350" s="59"/>
      <c r="DX350" s="59"/>
      <c r="DY350" s="59"/>
      <c r="DZ350" s="59"/>
      <c r="EA350" s="59"/>
    </row>
    <row r="351" spans="14:131" s="60" customFormat="1">
      <c r="N351" s="59"/>
      <c r="O351" s="59"/>
      <c r="P351" s="59"/>
      <c r="Q351" s="59"/>
      <c r="R351" s="59"/>
      <c r="S351" s="59"/>
      <c r="T351" s="59"/>
      <c r="U351" s="59"/>
      <c r="V351" s="59"/>
      <c r="W351" s="59"/>
      <c r="X351" s="59"/>
      <c r="Y351" s="59"/>
      <c r="Z351" s="59"/>
      <c r="AA351" s="59"/>
      <c r="AB351" s="59"/>
      <c r="AC351" s="59"/>
      <c r="AD351" s="59"/>
      <c r="AE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59"/>
      <c r="CS351" s="59"/>
      <c r="CT351" s="59"/>
      <c r="CU351" s="59"/>
      <c r="CV351" s="59"/>
      <c r="CW351" s="59"/>
      <c r="CX351" s="59"/>
      <c r="CY351" s="59"/>
      <c r="CZ351" s="59"/>
      <c r="DA351" s="59"/>
      <c r="DB351" s="59"/>
      <c r="DC351" s="59"/>
      <c r="DD351" s="59"/>
      <c r="DE351" s="59"/>
      <c r="DF351" s="59"/>
      <c r="DG351" s="59"/>
      <c r="DH351" s="59"/>
      <c r="DI351" s="59"/>
      <c r="DJ351" s="59"/>
      <c r="DK351" s="59"/>
      <c r="DL351" s="59"/>
      <c r="DM351" s="59"/>
      <c r="DN351" s="59"/>
      <c r="DO351" s="59"/>
      <c r="DP351" s="59"/>
      <c r="DQ351" s="59"/>
      <c r="DR351" s="59"/>
      <c r="DS351" s="59"/>
      <c r="DT351" s="59"/>
      <c r="DU351" s="59"/>
      <c r="DV351" s="59"/>
      <c r="DW351" s="59"/>
      <c r="DX351" s="59"/>
      <c r="DY351" s="59"/>
      <c r="DZ351" s="59"/>
      <c r="EA351" s="59"/>
    </row>
    <row r="352" spans="14:131" s="60" customFormat="1">
      <c r="N352" s="59"/>
      <c r="O352" s="59"/>
      <c r="P352" s="59"/>
      <c r="Q352" s="59"/>
      <c r="R352" s="59"/>
      <c r="S352" s="59"/>
      <c r="T352" s="59"/>
      <c r="U352" s="59"/>
      <c r="V352" s="59"/>
      <c r="W352" s="59"/>
      <c r="X352" s="59"/>
      <c r="Y352" s="59"/>
      <c r="Z352" s="59"/>
      <c r="AA352" s="59"/>
      <c r="AB352" s="59"/>
      <c r="AC352" s="59"/>
      <c r="AD352" s="59"/>
      <c r="AE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59"/>
      <c r="CS352" s="59"/>
      <c r="CT352" s="59"/>
      <c r="CU352" s="59"/>
      <c r="CV352" s="59"/>
      <c r="CW352" s="59"/>
      <c r="CX352" s="59"/>
      <c r="CY352" s="59"/>
      <c r="CZ352" s="59"/>
      <c r="DA352" s="59"/>
      <c r="DB352" s="59"/>
      <c r="DC352" s="59"/>
      <c r="DD352" s="59"/>
      <c r="DE352" s="59"/>
      <c r="DF352" s="59"/>
      <c r="DG352" s="59"/>
      <c r="DH352" s="59"/>
      <c r="DI352" s="59"/>
      <c r="DJ352" s="59"/>
      <c r="DK352" s="59"/>
      <c r="DL352" s="59"/>
      <c r="DM352" s="59"/>
      <c r="DN352" s="59"/>
      <c r="DO352" s="59"/>
      <c r="DP352" s="59"/>
      <c r="DQ352" s="59"/>
      <c r="DR352" s="59"/>
      <c r="DS352" s="59"/>
      <c r="DT352" s="59"/>
      <c r="DU352" s="59"/>
      <c r="DV352" s="59"/>
      <c r="DW352" s="59"/>
      <c r="DX352" s="59"/>
      <c r="DY352" s="59"/>
      <c r="DZ352" s="59"/>
      <c r="EA352" s="59"/>
    </row>
    <row r="353" spans="14:131" s="60" customFormat="1">
      <c r="N353" s="59"/>
      <c r="O353" s="59"/>
      <c r="P353" s="59"/>
      <c r="Q353" s="59"/>
      <c r="R353" s="59"/>
      <c r="S353" s="59"/>
      <c r="T353" s="59"/>
      <c r="U353" s="59"/>
      <c r="V353" s="59"/>
      <c r="W353" s="59"/>
      <c r="X353" s="59"/>
      <c r="Y353" s="59"/>
      <c r="Z353" s="59"/>
      <c r="AA353" s="59"/>
      <c r="AB353" s="59"/>
      <c r="AC353" s="59"/>
      <c r="AD353" s="59"/>
      <c r="AE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59"/>
      <c r="CS353" s="59"/>
      <c r="CT353" s="59"/>
      <c r="CU353" s="59"/>
      <c r="CV353" s="59"/>
      <c r="CW353" s="59"/>
      <c r="CX353" s="59"/>
      <c r="CY353" s="59"/>
      <c r="CZ353" s="59"/>
      <c r="DA353" s="59"/>
      <c r="DB353" s="59"/>
      <c r="DC353" s="59"/>
      <c r="DD353" s="59"/>
      <c r="DE353" s="59"/>
      <c r="DF353" s="59"/>
      <c r="DG353" s="59"/>
      <c r="DH353" s="59"/>
      <c r="DI353" s="59"/>
      <c r="DJ353" s="59"/>
      <c r="DK353" s="59"/>
      <c r="DL353" s="59"/>
      <c r="DM353" s="59"/>
      <c r="DN353" s="59"/>
      <c r="DO353" s="59"/>
      <c r="DP353" s="59"/>
      <c r="DQ353" s="59"/>
      <c r="DR353" s="59"/>
      <c r="DS353" s="59"/>
      <c r="DT353" s="59"/>
      <c r="DU353" s="59"/>
      <c r="DV353" s="59"/>
      <c r="DW353" s="59"/>
      <c r="DX353" s="59"/>
      <c r="DY353" s="59"/>
      <c r="DZ353" s="59"/>
      <c r="EA353" s="59"/>
    </row>
    <row r="354" spans="14:131" s="60" customFormat="1">
      <c r="N354" s="59"/>
      <c r="O354" s="59"/>
      <c r="P354" s="59"/>
      <c r="Q354" s="59"/>
      <c r="R354" s="59"/>
      <c r="S354" s="59"/>
      <c r="T354" s="59"/>
      <c r="U354" s="59"/>
      <c r="V354" s="59"/>
      <c r="W354" s="59"/>
      <c r="X354" s="59"/>
      <c r="Y354" s="59"/>
      <c r="Z354" s="59"/>
      <c r="AA354" s="59"/>
      <c r="AB354" s="59"/>
      <c r="AC354" s="59"/>
      <c r="AD354" s="59"/>
      <c r="AE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59"/>
      <c r="CS354" s="59"/>
      <c r="CT354" s="59"/>
      <c r="CU354" s="59"/>
      <c r="CV354" s="59"/>
      <c r="CW354" s="59"/>
      <c r="CX354" s="59"/>
      <c r="CY354" s="59"/>
      <c r="CZ354" s="59"/>
      <c r="DA354" s="59"/>
      <c r="DB354" s="59"/>
      <c r="DC354" s="59"/>
      <c r="DD354" s="59"/>
      <c r="DE354" s="59"/>
      <c r="DF354" s="59"/>
      <c r="DG354" s="59"/>
      <c r="DH354" s="59"/>
      <c r="DI354" s="59"/>
      <c r="DJ354" s="59"/>
      <c r="DK354" s="59"/>
      <c r="DL354" s="59"/>
      <c r="DM354" s="59"/>
      <c r="DN354" s="59"/>
      <c r="DO354" s="59"/>
      <c r="DP354" s="59"/>
      <c r="DQ354" s="59"/>
      <c r="DR354" s="59"/>
      <c r="DS354" s="59"/>
      <c r="DT354" s="59"/>
      <c r="DU354" s="59"/>
      <c r="DV354" s="59"/>
      <c r="DW354" s="59"/>
      <c r="DX354" s="59"/>
      <c r="DY354" s="59"/>
      <c r="DZ354" s="59"/>
      <c r="EA354" s="59"/>
    </row>
    <row r="355" spans="14:131" s="60" customFormat="1">
      <c r="N355" s="59"/>
      <c r="O355" s="59"/>
      <c r="P355" s="59"/>
      <c r="Q355" s="59"/>
      <c r="R355" s="59"/>
      <c r="S355" s="59"/>
      <c r="T355" s="59"/>
      <c r="U355" s="59"/>
      <c r="V355" s="59"/>
      <c r="W355" s="59"/>
      <c r="X355" s="59"/>
      <c r="Y355" s="59"/>
      <c r="Z355" s="59"/>
      <c r="AA355" s="59"/>
      <c r="AB355" s="59"/>
      <c r="AC355" s="59"/>
      <c r="AD355" s="59"/>
      <c r="AE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59"/>
      <c r="CS355" s="59"/>
      <c r="CT355" s="59"/>
      <c r="CU355" s="59"/>
      <c r="CV355" s="59"/>
      <c r="CW355" s="59"/>
      <c r="CX355" s="59"/>
      <c r="CY355" s="59"/>
      <c r="CZ355" s="59"/>
      <c r="DA355" s="59"/>
      <c r="DB355" s="59"/>
      <c r="DC355" s="59"/>
      <c r="DD355" s="59"/>
      <c r="DE355" s="59"/>
      <c r="DF355" s="59"/>
      <c r="DG355" s="59"/>
      <c r="DH355" s="59"/>
      <c r="DI355" s="59"/>
      <c r="DJ355" s="59"/>
      <c r="DK355" s="59"/>
      <c r="DL355" s="59"/>
      <c r="DM355" s="59"/>
      <c r="DN355" s="59"/>
      <c r="DO355" s="59"/>
      <c r="DP355" s="59"/>
      <c r="DQ355" s="59"/>
      <c r="DR355" s="59"/>
      <c r="DS355" s="59"/>
      <c r="DT355" s="59"/>
      <c r="DU355" s="59"/>
      <c r="DV355" s="59"/>
      <c r="DW355" s="59"/>
      <c r="DX355" s="59"/>
      <c r="DY355" s="59"/>
      <c r="DZ355" s="59"/>
      <c r="EA355" s="59"/>
    </row>
    <row r="356" spans="14:131" s="60" customFormat="1">
      <c r="N356" s="59"/>
      <c r="O356" s="59"/>
      <c r="P356" s="59"/>
      <c r="Q356" s="59"/>
      <c r="R356" s="59"/>
      <c r="S356" s="59"/>
      <c r="T356" s="59"/>
      <c r="U356" s="59"/>
      <c r="V356" s="59"/>
      <c r="W356" s="59"/>
      <c r="X356" s="59"/>
      <c r="Y356" s="59"/>
      <c r="Z356" s="59"/>
      <c r="AA356" s="59"/>
      <c r="AB356" s="59"/>
      <c r="AC356" s="59"/>
      <c r="AD356" s="59"/>
      <c r="AE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59"/>
      <c r="CS356" s="59"/>
      <c r="CT356" s="59"/>
      <c r="CU356" s="59"/>
      <c r="CV356" s="59"/>
      <c r="CW356" s="59"/>
      <c r="CX356" s="59"/>
      <c r="CY356" s="59"/>
      <c r="CZ356" s="59"/>
      <c r="DA356" s="59"/>
      <c r="DB356" s="59"/>
      <c r="DC356" s="59"/>
      <c r="DD356" s="59"/>
      <c r="DE356" s="59"/>
      <c r="DF356" s="59"/>
      <c r="DG356" s="59"/>
      <c r="DH356" s="59"/>
      <c r="DI356" s="59"/>
      <c r="DJ356" s="59"/>
      <c r="DK356" s="59"/>
      <c r="DL356" s="59"/>
      <c r="DM356" s="59"/>
      <c r="DN356" s="59"/>
      <c r="DO356" s="59"/>
      <c r="DP356" s="59"/>
      <c r="DQ356" s="59"/>
      <c r="DR356" s="59"/>
      <c r="DS356" s="59"/>
      <c r="DT356" s="59"/>
      <c r="DU356" s="59"/>
      <c r="DV356" s="59"/>
      <c r="DW356" s="59"/>
      <c r="DX356" s="59"/>
      <c r="DY356" s="59"/>
      <c r="DZ356" s="59"/>
      <c r="EA356" s="59"/>
    </row>
    <row r="357" spans="14:131" s="60" customFormat="1">
      <c r="N357" s="59"/>
      <c r="O357" s="59"/>
      <c r="P357" s="59"/>
      <c r="Q357" s="59"/>
      <c r="R357" s="59"/>
      <c r="S357" s="59"/>
      <c r="T357" s="59"/>
      <c r="U357" s="59"/>
      <c r="V357" s="59"/>
      <c r="W357" s="59"/>
      <c r="X357" s="59"/>
      <c r="Y357" s="59"/>
      <c r="Z357" s="59"/>
      <c r="AA357" s="59"/>
      <c r="AB357" s="59"/>
      <c r="AC357" s="59"/>
      <c r="AD357" s="59"/>
      <c r="AE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59"/>
      <c r="CS357" s="59"/>
      <c r="CT357" s="59"/>
      <c r="CU357" s="59"/>
      <c r="CV357" s="59"/>
      <c r="CW357" s="59"/>
      <c r="CX357" s="59"/>
      <c r="CY357" s="59"/>
      <c r="CZ357" s="59"/>
      <c r="DA357" s="59"/>
      <c r="DB357" s="59"/>
      <c r="DC357" s="59"/>
      <c r="DD357" s="59"/>
      <c r="DE357" s="59"/>
      <c r="DF357" s="59"/>
      <c r="DG357" s="59"/>
      <c r="DH357" s="59"/>
      <c r="DI357" s="59"/>
      <c r="DJ357" s="59"/>
      <c r="DK357" s="59"/>
      <c r="DL357" s="59"/>
      <c r="DM357" s="59"/>
      <c r="DN357" s="59"/>
      <c r="DO357" s="59"/>
      <c r="DP357" s="59"/>
      <c r="DQ357" s="59"/>
      <c r="DR357" s="59"/>
      <c r="DS357" s="59"/>
      <c r="DT357" s="59"/>
      <c r="DU357" s="59"/>
      <c r="DV357" s="59"/>
      <c r="DW357" s="59"/>
      <c r="DX357" s="59"/>
      <c r="DY357" s="59"/>
      <c r="DZ357" s="59"/>
      <c r="EA357" s="59"/>
    </row>
    <row r="358" spans="14:131" s="60" customFormat="1">
      <c r="N358" s="59"/>
      <c r="O358" s="59"/>
      <c r="P358" s="59"/>
      <c r="Q358" s="59"/>
      <c r="R358" s="59"/>
      <c r="S358" s="59"/>
      <c r="T358" s="59"/>
      <c r="U358" s="59"/>
      <c r="V358" s="59"/>
      <c r="W358" s="59"/>
      <c r="X358" s="59"/>
      <c r="Y358" s="59"/>
      <c r="Z358" s="59"/>
      <c r="AA358" s="59"/>
      <c r="AB358" s="59"/>
      <c r="AC358" s="59"/>
      <c r="AD358" s="59"/>
      <c r="AE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59"/>
      <c r="CS358" s="59"/>
      <c r="CT358" s="59"/>
      <c r="CU358" s="59"/>
      <c r="CV358" s="59"/>
      <c r="CW358" s="59"/>
      <c r="CX358" s="59"/>
      <c r="CY358" s="59"/>
      <c r="CZ358" s="59"/>
      <c r="DA358" s="59"/>
      <c r="DB358" s="59"/>
      <c r="DC358" s="59"/>
      <c r="DD358" s="59"/>
      <c r="DE358" s="59"/>
      <c r="DF358" s="59"/>
      <c r="DG358" s="59"/>
      <c r="DH358" s="59"/>
      <c r="DI358" s="59"/>
      <c r="DJ358" s="59"/>
      <c r="DK358" s="59"/>
      <c r="DL358" s="59"/>
      <c r="DM358" s="59"/>
      <c r="DN358" s="59"/>
      <c r="DO358" s="59"/>
      <c r="DP358" s="59"/>
      <c r="DQ358" s="59"/>
      <c r="DR358" s="59"/>
      <c r="DS358" s="59"/>
      <c r="DT358" s="59"/>
      <c r="DU358" s="59"/>
      <c r="DV358" s="59"/>
      <c r="DW358" s="59"/>
      <c r="DX358" s="59"/>
      <c r="DY358" s="59"/>
      <c r="DZ358" s="59"/>
      <c r="EA358" s="59"/>
    </row>
    <row r="359" spans="14:131" s="60" customFormat="1">
      <c r="N359" s="59"/>
      <c r="O359" s="59"/>
      <c r="P359" s="59"/>
      <c r="Q359" s="59"/>
      <c r="R359" s="59"/>
      <c r="S359" s="59"/>
      <c r="T359" s="59"/>
      <c r="U359" s="59"/>
      <c r="V359" s="59"/>
      <c r="W359" s="59"/>
      <c r="X359" s="59"/>
      <c r="Y359" s="59"/>
      <c r="Z359" s="59"/>
      <c r="AA359" s="59"/>
      <c r="AB359" s="59"/>
      <c r="AC359" s="59"/>
      <c r="AD359" s="59"/>
      <c r="AE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59"/>
      <c r="CS359" s="59"/>
      <c r="CT359" s="59"/>
      <c r="CU359" s="59"/>
      <c r="CV359" s="59"/>
      <c r="CW359" s="59"/>
      <c r="CX359" s="59"/>
      <c r="CY359" s="59"/>
      <c r="CZ359" s="59"/>
      <c r="DA359" s="59"/>
      <c r="DB359" s="59"/>
      <c r="DC359" s="59"/>
      <c r="DD359" s="59"/>
      <c r="DE359" s="59"/>
      <c r="DF359" s="59"/>
      <c r="DG359" s="59"/>
      <c r="DH359" s="59"/>
      <c r="DI359" s="59"/>
      <c r="DJ359" s="59"/>
      <c r="DK359" s="59"/>
      <c r="DL359" s="59"/>
      <c r="DM359" s="59"/>
      <c r="DN359" s="59"/>
      <c r="DO359" s="59"/>
      <c r="DP359" s="59"/>
      <c r="DQ359" s="59"/>
      <c r="DR359" s="59"/>
      <c r="DS359" s="59"/>
      <c r="DT359" s="59"/>
      <c r="DU359" s="59"/>
      <c r="DV359" s="59"/>
      <c r="DW359" s="59"/>
      <c r="DX359" s="59"/>
      <c r="DY359" s="59"/>
      <c r="DZ359" s="59"/>
      <c r="EA359" s="59"/>
    </row>
    <row r="360" spans="14:131" s="60" customFormat="1">
      <c r="N360" s="59"/>
      <c r="O360" s="59"/>
      <c r="P360" s="59"/>
      <c r="Q360" s="59"/>
      <c r="R360" s="59"/>
      <c r="S360" s="59"/>
      <c r="T360" s="59"/>
      <c r="U360" s="59"/>
      <c r="V360" s="59"/>
      <c r="W360" s="59"/>
      <c r="X360" s="59"/>
      <c r="Y360" s="59"/>
      <c r="Z360" s="59"/>
      <c r="AA360" s="59"/>
      <c r="AB360" s="59"/>
      <c r="AC360" s="59"/>
      <c r="AD360" s="59"/>
      <c r="AE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59"/>
      <c r="CS360" s="59"/>
      <c r="CT360" s="59"/>
      <c r="CU360" s="59"/>
      <c r="CV360" s="59"/>
      <c r="CW360" s="59"/>
      <c r="CX360" s="59"/>
      <c r="CY360" s="59"/>
      <c r="CZ360" s="59"/>
      <c r="DA360" s="59"/>
      <c r="DB360" s="59"/>
      <c r="DC360" s="59"/>
      <c r="DD360" s="59"/>
      <c r="DE360" s="59"/>
      <c r="DF360" s="59"/>
      <c r="DG360" s="59"/>
      <c r="DH360" s="59"/>
      <c r="DI360" s="59"/>
      <c r="DJ360" s="59"/>
      <c r="DK360" s="59"/>
      <c r="DL360" s="59"/>
      <c r="DM360" s="59"/>
      <c r="DN360" s="59"/>
      <c r="DO360" s="59"/>
      <c r="DP360" s="59"/>
      <c r="DQ360" s="59"/>
      <c r="DR360" s="59"/>
      <c r="DS360" s="59"/>
      <c r="DT360" s="59"/>
      <c r="DU360" s="59"/>
      <c r="DV360" s="59"/>
      <c r="DW360" s="59"/>
      <c r="DX360" s="59"/>
      <c r="DY360" s="59"/>
      <c r="DZ360" s="59"/>
      <c r="EA360" s="59"/>
    </row>
    <row r="361" spans="14:131" s="60" customFormat="1">
      <c r="N361" s="59"/>
      <c r="O361" s="59"/>
      <c r="P361" s="59"/>
      <c r="Q361" s="59"/>
      <c r="R361" s="59"/>
      <c r="S361" s="59"/>
      <c r="T361" s="59"/>
      <c r="U361" s="59"/>
      <c r="V361" s="59"/>
      <c r="W361" s="59"/>
      <c r="X361" s="59"/>
      <c r="Y361" s="59"/>
      <c r="Z361" s="59"/>
      <c r="AA361" s="59"/>
      <c r="AB361" s="59"/>
      <c r="AC361" s="59"/>
      <c r="AD361" s="59"/>
      <c r="AE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59"/>
      <c r="CS361" s="59"/>
      <c r="CT361" s="59"/>
      <c r="CU361" s="59"/>
      <c r="CV361" s="59"/>
      <c r="CW361" s="59"/>
      <c r="CX361" s="59"/>
      <c r="CY361" s="59"/>
      <c r="CZ361" s="59"/>
      <c r="DA361" s="59"/>
      <c r="DB361" s="59"/>
      <c r="DC361" s="59"/>
      <c r="DD361" s="59"/>
      <c r="DE361" s="59"/>
      <c r="DF361" s="59"/>
      <c r="DG361" s="59"/>
      <c r="DH361" s="59"/>
      <c r="DI361" s="59"/>
      <c r="DJ361" s="59"/>
      <c r="DK361" s="59"/>
      <c r="DL361" s="59"/>
      <c r="DM361" s="59"/>
      <c r="DN361" s="59"/>
      <c r="DO361" s="59"/>
      <c r="DP361" s="59"/>
      <c r="DQ361" s="59"/>
      <c r="DR361" s="59"/>
      <c r="DS361" s="59"/>
      <c r="DT361" s="59"/>
      <c r="DU361" s="59"/>
      <c r="DV361" s="59"/>
      <c r="DW361" s="59"/>
      <c r="DX361" s="59"/>
      <c r="DY361" s="59"/>
      <c r="DZ361" s="59"/>
      <c r="EA361" s="59"/>
    </row>
    <row r="362" spans="14:131" s="60" customFormat="1">
      <c r="N362" s="59"/>
      <c r="O362" s="59"/>
      <c r="P362" s="59"/>
      <c r="Q362" s="59"/>
      <c r="R362" s="59"/>
      <c r="S362" s="59"/>
      <c r="T362" s="59"/>
      <c r="U362" s="59"/>
      <c r="V362" s="59"/>
      <c r="W362" s="59"/>
      <c r="X362" s="59"/>
      <c r="Y362" s="59"/>
      <c r="Z362" s="59"/>
      <c r="AA362" s="59"/>
      <c r="AB362" s="59"/>
      <c r="AC362" s="59"/>
      <c r="AD362" s="59"/>
      <c r="AE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59"/>
      <c r="CS362" s="59"/>
      <c r="CT362" s="59"/>
      <c r="CU362" s="59"/>
      <c r="CV362" s="59"/>
      <c r="CW362" s="59"/>
      <c r="CX362" s="59"/>
      <c r="CY362" s="59"/>
      <c r="CZ362" s="59"/>
      <c r="DA362" s="59"/>
      <c r="DB362" s="59"/>
      <c r="DC362" s="59"/>
      <c r="DD362" s="59"/>
      <c r="DE362" s="59"/>
      <c r="DF362" s="59"/>
      <c r="DG362" s="59"/>
      <c r="DH362" s="59"/>
      <c r="DI362" s="59"/>
      <c r="DJ362" s="59"/>
      <c r="DK362" s="59"/>
      <c r="DL362" s="59"/>
      <c r="DM362" s="59"/>
      <c r="DN362" s="59"/>
      <c r="DO362" s="59"/>
      <c r="DP362" s="59"/>
      <c r="DQ362" s="59"/>
      <c r="DR362" s="59"/>
      <c r="DS362" s="59"/>
      <c r="DT362" s="59"/>
      <c r="DU362" s="59"/>
      <c r="DV362" s="59"/>
      <c r="DW362" s="59"/>
      <c r="DX362" s="59"/>
      <c r="DY362" s="59"/>
      <c r="DZ362" s="59"/>
      <c r="EA362" s="59"/>
    </row>
    <row r="363" spans="14:131" s="60" customFormat="1">
      <c r="N363" s="59"/>
      <c r="O363" s="59"/>
      <c r="P363" s="59"/>
      <c r="Q363" s="59"/>
      <c r="R363" s="59"/>
      <c r="S363" s="59"/>
      <c r="T363" s="59"/>
      <c r="U363" s="59"/>
      <c r="V363" s="59"/>
      <c r="W363" s="59"/>
      <c r="X363" s="59"/>
      <c r="Y363" s="59"/>
      <c r="Z363" s="59"/>
      <c r="AA363" s="59"/>
      <c r="AB363" s="59"/>
      <c r="AC363" s="59"/>
      <c r="AD363" s="59"/>
      <c r="AE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59"/>
      <c r="CS363" s="59"/>
      <c r="CT363" s="59"/>
      <c r="CU363" s="59"/>
      <c r="CV363" s="59"/>
      <c r="CW363" s="59"/>
      <c r="CX363" s="59"/>
      <c r="CY363" s="59"/>
      <c r="CZ363" s="59"/>
      <c r="DA363" s="59"/>
      <c r="DB363" s="59"/>
      <c r="DC363" s="59"/>
      <c r="DD363" s="59"/>
      <c r="DE363" s="59"/>
      <c r="DF363" s="59"/>
      <c r="DG363" s="59"/>
      <c r="DH363" s="59"/>
      <c r="DI363" s="59"/>
      <c r="DJ363" s="59"/>
      <c r="DK363" s="59"/>
      <c r="DL363" s="59"/>
      <c r="DM363" s="59"/>
      <c r="DN363" s="59"/>
      <c r="DO363" s="59"/>
      <c r="DP363" s="59"/>
      <c r="DQ363" s="59"/>
      <c r="DR363" s="59"/>
      <c r="DS363" s="59"/>
      <c r="DT363" s="59"/>
      <c r="DU363" s="59"/>
      <c r="DV363" s="59"/>
      <c r="DW363" s="59"/>
      <c r="DX363" s="59"/>
      <c r="DY363" s="59"/>
      <c r="DZ363" s="59"/>
      <c r="EA363" s="59"/>
    </row>
    <row r="364" spans="14:131" s="60" customFormat="1">
      <c r="N364" s="59"/>
      <c r="O364" s="59"/>
      <c r="P364" s="59"/>
      <c r="Q364" s="59"/>
      <c r="R364" s="59"/>
      <c r="S364" s="59"/>
      <c r="T364" s="59"/>
      <c r="U364" s="59"/>
      <c r="V364" s="59"/>
      <c r="W364" s="59"/>
      <c r="X364" s="59"/>
      <c r="Y364" s="59"/>
      <c r="Z364" s="59"/>
      <c r="AA364" s="59"/>
      <c r="AB364" s="59"/>
      <c r="AC364" s="59"/>
      <c r="AD364" s="59"/>
      <c r="AE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59"/>
      <c r="CS364" s="59"/>
      <c r="CT364" s="59"/>
      <c r="CU364" s="59"/>
      <c r="CV364" s="59"/>
      <c r="CW364" s="59"/>
      <c r="CX364" s="59"/>
      <c r="CY364" s="59"/>
      <c r="CZ364" s="59"/>
      <c r="DA364" s="59"/>
      <c r="DB364" s="59"/>
      <c r="DC364" s="59"/>
      <c r="DD364" s="59"/>
      <c r="DE364" s="59"/>
      <c r="DF364" s="59"/>
      <c r="DG364" s="59"/>
      <c r="DH364" s="59"/>
      <c r="DI364" s="59"/>
      <c r="DJ364" s="59"/>
      <c r="DK364" s="59"/>
      <c r="DL364" s="59"/>
      <c r="DM364" s="59"/>
      <c r="DN364" s="59"/>
      <c r="DO364" s="59"/>
      <c r="DP364" s="59"/>
      <c r="DQ364" s="59"/>
      <c r="DR364" s="59"/>
      <c r="DS364" s="59"/>
      <c r="DT364" s="59"/>
      <c r="DU364" s="59"/>
      <c r="DV364" s="59"/>
      <c r="DW364" s="59"/>
      <c r="DX364" s="59"/>
      <c r="DY364" s="59"/>
      <c r="DZ364" s="59"/>
      <c r="EA364" s="59"/>
    </row>
    <row r="365" spans="14:131" s="60" customFormat="1">
      <c r="N365" s="59"/>
      <c r="O365" s="59"/>
      <c r="P365" s="59"/>
      <c r="Q365" s="59"/>
      <c r="R365" s="59"/>
      <c r="S365" s="59"/>
      <c r="T365" s="59"/>
      <c r="U365" s="59"/>
      <c r="V365" s="59"/>
      <c r="W365" s="59"/>
      <c r="X365" s="59"/>
      <c r="Y365" s="59"/>
      <c r="Z365" s="59"/>
      <c r="AA365" s="59"/>
      <c r="AB365" s="59"/>
      <c r="AC365" s="59"/>
      <c r="AD365" s="59"/>
      <c r="AE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59"/>
      <c r="CS365" s="59"/>
      <c r="CT365" s="59"/>
      <c r="CU365" s="59"/>
      <c r="CV365" s="59"/>
      <c r="CW365" s="59"/>
      <c r="CX365" s="59"/>
      <c r="CY365" s="59"/>
      <c r="CZ365" s="59"/>
      <c r="DA365" s="59"/>
      <c r="DB365" s="59"/>
      <c r="DC365" s="59"/>
      <c r="DD365" s="59"/>
      <c r="DE365" s="59"/>
      <c r="DF365" s="59"/>
      <c r="DG365" s="59"/>
      <c r="DH365" s="59"/>
      <c r="DI365" s="59"/>
      <c r="DJ365" s="59"/>
      <c r="DK365" s="59"/>
      <c r="DL365" s="59"/>
      <c r="DM365" s="59"/>
      <c r="DN365" s="59"/>
      <c r="DO365" s="59"/>
      <c r="DP365" s="59"/>
      <c r="DQ365" s="59"/>
      <c r="DR365" s="59"/>
      <c r="DS365" s="59"/>
      <c r="DT365" s="59"/>
      <c r="DU365" s="59"/>
      <c r="DV365" s="59"/>
      <c r="DW365" s="59"/>
      <c r="DX365" s="59"/>
      <c r="DY365" s="59"/>
      <c r="DZ365" s="59"/>
      <c r="EA365" s="59"/>
    </row>
    <row r="366" spans="14:131" s="60" customFormat="1">
      <c r="N366" s="59"/>
      <c r="O366" s="59"/>
      <c r="P366" s="59"/>
      <c r="Q366" s="59"/>
      <c r="R366" s="59"/>
      <c r="S366" s="59"/>
      <c r="T366" s="59"/>
      <c r="U366" s="59"/>
      <c r="V366" s="59"/>
      <c r="W366" s="59"/>
      <c r="X366" s="59"/>
      <c r="Y366" s="59"/>
      <c r="Z366" s="59"/>
      <c r="AA366" s="59"/>
      <c r="AB366" s="59"/>
      <c r="AC366" s="59"/>
      <c r="AD366" s="59"/>
      <c r="AE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59"/>
      <c r="CS366" s="59"/>
      <c r="CT366" s="59"/>
      <c r="CU366" s="59"/>
      <c r="CV366" s="59"/>
      <c r="CW366" s="59"/>
      <c r="CX366" s="59"/>
      <c r="CY366" s="59"/>
      <c r="CZ366" s="59"/>
      <c r="DA366" s="59"/>
      <c r="DB366" s="59"/>
      <c r="DC366" s="59"/>
      <c r="DD366" s="59"/>
      <c r="DE366" s="59"/>
      <c r="DF366" s="59"/>
      <c r="DG366" s="59"/>
      <c r="DH366" s="59"/>
      <c r="DI366" s="59"/>
      <c r="DJ366" s="59"/>
      <c r="DK366" s="59"/>
      <c r="DL366" s="59"/>
      <c r="DM366" s="59"/>
      <c r="DN366" s="59"/>
      <c r="DO366" s="59"/>
      <c r="DP366" s="59"/>
      <c r="DQ366" s="59"/>
      <c r="DR366" s="59"/>
      <c r="DS366" s="59"/>
      <c r="DT366" s="59"/>
      <c r="DU366" s="59"/>
      <c r="DV366" s="59"/>
      <c r="DW366" s="59"/>
      <c r="DX366" s="59"/>
      <c r="DY366" s="59"/>
      <c r="DZ366" s="59"/>
      <c r="EA366" s="59"/>
    </row>
    <row r="367" spans="14:131" s="60" customFormat="1">
      <c r="N367" s="59"/>
      <c r="O367" s="59"/>
      <c r="P367" s="59"/>
      <c r="Q367" s="59"/>
      <c r="R367" s="59"/>
      <c r="S367" s="59"/>
      <c r="T367" s="59"/>
      <c r="U367" s="59"/>
      <c r="V367" s="59"/>
      <c r="W367" s="59"/>
      <c r="X367" s="59"/>
      <c r="Y367" s="59"/>
      <c r="Z367" s="59"/>
      <c r="AA367" s="59"/>
      <c r="AB367" s="59"/>
      <c r="AC367" s="59"/>
      <c r="AD367" s="59"/>
      <c r="AE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59"/>
      <c r="CS367" s="59"/>
      <c r="CT367" s="59"/>
      <c r="CU367" s="59"/>
      <c r="CV367" s="59"/>
      <c r="CW367" s="59"/>
      <c r="CX367" s="59"/>
      <c r="CY367" s="59"/>
      <c r="CZ367" s="59"/>
      <c r="DA367" s="59"/>
      <c r="DB367" s="59"/>
      <c r="DC367" s="59"/>
      <c r="DD367" s="59"/>
      <c r="DE367" s="59"/>
      <c r="DF367" s="59"/>
      <c r="DG367" s="59"/>
      <c r="DH367" s="59"/>
      <c r="DI367" s="59"/>
      <c r="DJ367" s="59"/>
      <c r="DK367" s="59"/>
      <c r="DL367" s="59"/>
      <c r="DM367" s="59"/>
      <c r="DN367" s="59"/>
      <c r="DO367" s="59"/>
      <c r="DP367" s="59"/>
      <c r="DQ367" s="59"/>
      <c r="DR367" s="59"/>
      <c r="DS367" s="59"/>
      <c r="DT367" s="59"/>
      <c r="DU367" s="59"/>
      <c r="DV367" s="59"/>
      <c r="DW367" s="59"/>
      <c r="DX367" s="59"/>
      <c r="DY367" s="59"/>
      <c r="DZ367" s="59"/>
      <c r="EA367" s="59"/>
    </row>
    <row r="368" spans="14:131" s="60" customFormat="1">
      <c r="N368" s="59"/>
      <c r="O368" s="59"/>
      <c r="P368" s="59"/>
      <c r="Q368" s="59"/>
      <c r="R368" s="59"/>
      <c r="S368" s="59"/>
      <c r="T368" s="59"/>
      <c r="U368" s="59"/>
      <c r="V368" s="59"/>
      <c r="W368" s="59"/>
      <c r="X368" s="59"/>
      <c r="Y368" s="59"/>
      <c r="Z368" s="59"/>
      <c r="AA368" s="59"/>
      <c r="AB368" s="59"/>
      <c r="AC368" s="59"/>
      <c r="AD368" s="59"/>
      <c r="AE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59"/>
      <c r="CS368" s="59"/>
      <c r="CT368" s="59"/>
      <c r="CU368" s="59"/>
      <c r="CV368" s="59"/>
      <c r="CW368" s="59"/>
      <c r="CX368" s="59"/>
      <c r="CY368" s="59"/>
      <c r="CZ368" s="59"/>
      <c r="DA368" s="59"/>
      <c r="DB368" s="59"/>
      <c r="DC368" s="59"/>
      <c r="DD368" s="59"/>
      <c r="DE368" s="59"/>
      <c r="DF368" s="59"/>
      <c r="DG368" s="59"/>
      <c r="DH368" s="59"/>
      <c r="DI368" s="59"/>
      <c r="DJ368" s="59"/>
      <c r="DK368" s="59"/>
      <c r="DL368" s="59"/>
      <c r="DM368" s="59"/>
      <c r="DN368" s="59"/>
      <c r="DO368" s="59"/>
      <c r="DP368" s="59"/>
      <c r="DQ368" s="59"/>
      <c r="DR368" s="59"/>
      <c r="DS368" s="59"/>
      <c r="DT368" s="59"/>
      <c r="DU368" s="59"/>
      <c r="DV368" s="59"/>
      <c r="DW368" s="59"/>
      <c r="DX368" s="59"/>
      <c r="DY368" s="59"/>
      <c r="DZ368" s="59"/>
      <c r="EA368" s="59"/>
    </row>
    <row r="369" spans="14:131" s="60" customFormat="1">
      <c r="N369" s="59"/>
      <c r="O369" s="59"/>
      <c r="P369" s="59"/>
      <c r="Q369" s="59"/>
      <c r="R369" s="59"/>
      <c r="S369" s="59"/>
      <c r="T369" s="59"/>
      <c r="U369" s="59"/>
      <c r="V369" s="59"/>
      <c r="W369" s="59"/>
      <c r="X369" s="59"/>
      <c r="Y369" s="59"/>
      <c r="Z369" s="59"/>
      <c r="AA369" s="59"/>
      <c r="AB369" s="59"/>
      <c r="AC369" s="59"/>
      <c r="AD369" s="59"/>
      <c r="AE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59"/>
      <c r="CS369" s="59"/>
      <c r="CT369" s="59"/>
      <c r="CU369" s="59"/>
      <c r="CV369" s="59"/>
      <c r="CW369" s="59"/>
      <c r="CX369" s="59"/>
      <c r="CY369" s="59"/>
      <c r="CZ369" s="59"/>
      <c r="DA369" s="59"/>
      <c r="DB369" s="59"/>
      <c r="DC369" s="59"/>
      <c r="DD369" s="59"/>
      <c r="DE369" s="59"/>
      <c r="DF369" s="59"/>
      <c r="DG369" s="59"/>
      <c r="DH369" s="59"/>
      <c r="DI369" s="59"/>
      <c r="DJ369" s="59"/>
      <c r="DK369" s="59"/>
      <c r="DL369" s="59"/>
      <c r="DM369" s="59"/>
      <c r="DN369" s="59"/>
      <c r="DO369" s="59"/>
      <c r="DP369" s="59"/>
      <c r="DQ369" s="59"/>
      <c r="DR369" s="59"/>
      <c r="DS369" s="59"/>
      <c r="DT369" s="59"/>
      <c r="DU369" s="59"/>
      <c r="DV369" s="59"/>
      <c r="DW369" s="59"/>
      <c r="DX369" s="59"/>
      <c r="DY369" s="59"/>
      <c r="DZ369" s="59"/>
      <c r="EA369" s="59"/>
    </row>
    <row r="370" spans="14:131" s="60" customFormat="1">
      <c r="N370" s="59"/>
      <c r="O370" s="59"/>
      <c r="P370" s="59"/>
      <c r="Q370" s="59"/>
      <c r="R370" s="59"/>
      <c r="S370" s="59"/>
      <c r="T370" s="59"/>
      <c r="U370" s="59"/>
      <c r="V370" s="59"/>
      <c r="W370" s="59"/>
      <c r="X370" s="59"/>
      <c r="Y370" s="59"/>
      <c r="Z370" s="59"/>
      <c r="AA370" s="59"/>
      <c r="AB370" s="59"/>
      <c r="AC370" s="59"/>
      <c r="AD370" s="59"/>
      <c r="AE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59"/>
      <c r="CS370" s="59"/>
      <c r="CT370" s="59"/>
      <c r="CU370" s="59"/>
      <c r="CV370" s="59"/>
      <c r="CW370" s="59"/>
      <c r="CX370" s="59"/>
      <c r="CY370" s="59"/>
      <c r="CZ370" s="59"/>
      <c r="DA370" s="59"/>
      <c r="DB370" s="59"/>
      <c r="DC370" s="59"/>
      <c r="DD370" s="59"/>
      <c r="DE370" s="59"/>
      <c r="DF370" s="59"/>
      <c r="DG370" s="59"/>
      <c r="DH370" s="59"/>
      <c r="DI370" s="59"/>
      <c r="DJ370" s="59"/>
      <c r="DK370" s="59"/>
      <c r="DL370" s="59"/>
      <c r="DM370" s="59"/>
      <c r="DN370" s="59"/>
      <c r="DO370" s="59"/>
      <c r="DP370" s="59"/>
      <c r="DQ370" s="59"/>
      <c r="DR370" s="59"/>
      <c r="DS370" s="59"/>
      <c r="DT370" s="59"/>
      <c r="DU370" s="59"/>
      <c r="DV370" s="59"/>
      <c r="DW370" s="59"/>
      <c r="DX370" s="59"/>
      <c r="DY370" s="59"/>
      <c r="DZ370" s="59"/>
      <c r="EA370" s="59"/>
    </row>
    <row r="371" spans="14:131" s="60" customFormat="1">
      <c r="N371" s="59"/>
      <c r="O371" s="59"/>
      <c r="P371" s="59"/>
      <c r="Q371" s="59"/>
      <c r="R371" s="59"/>
      <c r="S371" s="59"/>
      <c r="T371" s="59"/>
      <c r="U371" s="59"/>
      <c r="V371" s="59"/>
      <c r="W371" s="59"/>
      <c r="X371" s="59"/>
      <c r="Y371" s="59"/>
      <c r="Z371" s="59"/>
      <c r="AA371" s="59"/>
      <c r="AB371" s="59"/>
      <c r="AC371" s="59"/>
      <c r="AD371" s="59"/>
      <c r="AE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59"/>
      <c r="CS371" s="59"/>
      <c r="CT371" s="59"/>
      <c r="CU371" s="59"/>
      <c r="CV371" s="59"/>
      <c r="CW371" s="59"/>
      <c r="CX371" s="59"/>
      <c r="CY371" s="59"/>
      <c r="CZ371" s="59"/>
      <c r="DA371" s="59"/>
      <c r="DB371" s="59"/>
      <c r="DC371" s="59"/>
      <c r="DD371" s="59"/>
      <c r="DE371" s="59"/>
      <c r="DF371" s="59"/>
      <c r="DG371" s="59"/>
      <c r="DH371" s="59"/>
      <c r="DI371" s="59"/>
      <c r="DJ371" s="59"/>
      <c r="DK371" s="59"/>
      <c r="DL371" s="59"/>
      <c r="DM371" s="59"/>
      <c r="DN371" s="59"/>
      <c r="DO371" s="59"/>
      <c r="DP371" s="59"/>
      <c r="DQ371" s="59"/>
      <c r="DR371" s="59"/>
      <c r="DS371" s="59"/>
      <c r="DT371" s="59"/>
      <c r="DU371" s="59"/>
      <c r="DV371" s="59"/>
      <c r="DW371" s="59"/>
      <c r="DX371" s="59"/>
      <c r="DY371" s="59"/>
      <c r="DZ371" s="59"/>
      <c r="EA371" s="59"/>
    </row>
    <row r="372" spans="14:131" s="60" customFormat="1">
      <c r="N372" s="59"/>
      <c r="O372" s="59"/>
      <c r="P372" s="59"/>
      <c r="Q372" s="59"/>
      <c r="R372" s="59"/>
      <c r="S372" s="59"/>
      <c r="T372" s="59"/>
      <c r="U372" s="59"/>
      <c r="V372" s="59"/>
      <c r="W372" s="59"/>
      <c r="X372" s="59"/>
      <c r="Y372" s="59"/>
      <c r="Z372" s="59"/>
      <c r="AA372" s="59"/>
      <c r="AB372" s="59"/>
      <c r="AC372" s="59"/>
      <c r="AD372" s="59"/>
      <c r="AE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59"/>
      <c r="CS372" s="59"/>
      <c r="CT372" s="59"/>
      <c r="CU372" s="59"/>
      <c r="CV372" s="59"/>
      <c r="CW372" s="59"/>
      <c r="CX372" s="59"/>
      <c r="CY372" s="59"/>
      <c r="CZ372" s="59"/>
      <c r="DA372" s="59"/>
      <c r="DB372" s="59"/>
      <c r="DC372" s="59"/>
      <c r="DD372" s="59"/>
      <c r="DE372" s="59"/>
      <c r="DF372" s="59"/>
      <c r="DG372" s="59"/>
      <c r="DH372" s="59"/>
      <c r="DI372" s="59"/>
      <c r="DJ372" s="59"/>
      <c r="DK372" s="59"/>
      <c r="DL372" s="59"/>
      <c r="DM372" s="59"/>
      <c r="DN372" s="59"/>
      <c r="DO372" s="59"/>
      <c r="DP372" s="59"/>
      <c r="DQ372" s="59"/>
      <c r="DR372" s="59"/>
      <c r="DS372" s="59"/>
      <c r="DT372" s="59"/>
      <c r="DU372" s="59"/>
      <c r="DV372" s="59"/>
      <c r="DW372" s="59"/>
      <c r="DX372" s="59"/>
      <c r="DY372" s="59"/>
      <c r="DZ372" s="59"/>
      <c r="EA372" s="59"/>
    </row>
    <row r="373" spans="14:131" s="60" customFormat="1">
      <c r="N373" s="59"/>
      <c r="O373" s="59"/>
      <c r="P373" s="59"/>
      <c r="Q373" s="59"/>
      <c r="R373" s="59"/>
      <c r="S373" s="59"/>
      <c r="T373" s="59"/>
      <c r="U373" s="59"/>
      <c r="V373" s="59"/>
      <c r="W373" s="59"/>
      <c r="X373" s="59"/>
      <c r="Y373" s="59"/>
      <c r="Z373" s="59"/>
      <c r="AA373" s="59"/>
      <c r="AB373" s="59"/>
      <c r="AC373" s="59"/>
      <c r="AD373" s="59"/>
      <c r="AE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59"/>
      <c r="CS373" s="59"/>
      <c r="CT373" s="59"/>
      <c r="CU373" s="59"/>
      <c r="CV373" s="59"/>
      <c r="CW373" s="59"/>
      <c r="CX373" s="59"/>
      <c r="CY373" s="59"/>
      <c r="CZ373" s="59"/>
      <c r="DA373" s="59"/>
      <c r="DB373" s="59"/>
      <c r="DC373" s="59"/>
      <c r="DD373" s="59"/>
      <c r="DE373" s="59"/>
      <c r="DF373" s="59"/>
      <c r="DG373" s="59"/>
      <c r="DH373" s="59"/>
      <c r="DI373" s="59"/>
      <c r="DJ373" s="59"/>
      <c r="DK373" s="59"/>
      <c r="DL373" s="59"/>
      <c r="DM373" s="59"/>
      <c r="DN373" s="59"/>
      <c r="DO373" s="59"/>
      <c r="DP373" s="59"/>
      <c r="DQ373" s="59"/>
      <c r="DR373" s="59"/>
      <c r="DS373" s="59"/>
      <c r="DT373" s="59"/>
      <c r="DU373" s="59"/>
      <c r="DV373" s="59"/>
      <c r="DW373" s="59"/>
      <c r="DX373" s="59"/>
      <c r="DY373" s="59"/>
      <c r="DZ373" s="59"/>
      <c r="EA373" s="59"/>
    </row>
    <row r="374" spans="14:131" s="60" customFormat="1">
      <c r="N374" s="59"/>
      <c r="O374" s="59"/>
      <c r="P374" s="59"/>
      <c r="Q374" s="59"/>
      <c r="R374" s="59"/>
      <c r="S374" s="59"/>
      <c r="T374" s="59"/>
      <c r="U374" s="59"/>
      <c r="V374" s="59"/>
      <c r="W374" s="59"/>
      <c r="X374" s="59"/>
      <c r="Y374" s="59"/>
      <c r="Z374" s="59"/>
      <c r="AA374" s="59"/>
      <c r="AB374" s="59"/>
      <c r="AC374" s="59"/>
      <c r="AD374" s="59"/>
      <c r="AE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59"/>
      <c r="CS374" s="59"/>
      <c r="CT374" s="59"/>
      <c r="CU374" s="59"/>
      <c r="CV374" s="59"/>
      <c r="CW374" s="59"/>
      <c r="CX374" s="59"/>
      <c r="CY374" s="59"/>
      <c r="CZ374" s="59"/>
      <c r="DA374" s="59"/>
      <c r="DB374" s="59"/>
      <c r="DC374" s="59"/>
      <c r="DD374" s="59"/>
      <c r="DE374" s="59"/>
      <c r="DF374" s="59"/>
      <c r="DG374" s="59"/>
      <c r="DH374" s="59"/>
      <c r="DI374" s="59"/>
      <c r="DJ374" s="59"/>
      <c r="DK374" s="59"/>
      <c r="DL374" s="59"/>
      <c r="DM374" s="59"/>
      <c r="DN374" s="59"/>
      <c r="DO374" s="59"/>
      <c r="DP374" s="59"/>
      <c r="DQ374" s="59"/>
      <c r="DR374" s="59"/>
      <c r="DS374" s="59"/>
      <c r="DT374" s="59"/>
      <c r="DU374" s="59"/>
      <c r="DV374" s="59"/>
      <c r="DW374" s="59"/>
      <c r="DX374" s="59"/>
      <c r="DY374" s="59"/>
      <c r="DZ374" s="59"/>
      <c r="EA374" s="59"/>
    </row>
    <row r="375" spans="14:131" s="60" customFormat="1">
      <c r="N375" s="59"/>
      <c r="O375" s="59"/>
      <c r="P375" s="59"/>
      <c r="Q375" s="59"/>
      <c r="R375" s="59"/>
      <c r="S375" s="59"/>
      <c r="T375" s="59"/>
      <c r="U375" s="59"/>
      <c r="V375" s="59"/>
      <c r="W375" s="59"/>
      <c r="X375" s="59"/>
      <c r="Y375" s="59"/>
      <c r="Z375" s="59"/>
      <c r="AA375" s="59"/>
      <c r="AB375" s="59"/>
      <c r="AC375" s="59"/>
      <c r="AD375" s="59"/>
      <c r="AE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59"/>
      <c r="CS375" s="59"/>
      <c r="CT375" s="59"/>
      <c r="CU375" s="59"/>
      <c r="CV375" s="59"/>
      <c r="CW375" s="59"/>
      <c r="CX375" s="59"/>
      <c r="CY375" s="59"/>
      <c r="CZ375" s="59"/>
      <c r="DA375" s="59"/>
      <c r="DB375" s="59"/>
      <c r="DC375" s="59"/>
      <c r="DD375" s="59"/>
      <c r="DE375" s="59"/>
      <c r="DF375" s="59"/>
      <c r="DG375" s="59"/>
      <c r="DH375" s="59"/>
      <c r="DI375" s="59"/>
      <c r="DJ375" s="59"/>
      <c r="DK375" s="59"/>
      <c r="DL375" s="59"/>
      <c r="DM375" s="59"/>
      <c r="DN375" s="59"/>
      <c r="DO375" s="59"/>
      <c r="DP375" s="59"/>
      <c r="DQ375" s="59"/>
      <c r="DR375" s="59"/>
      <c r="DS375" s="59"/>
      <c r="DT375" s="59"/>
      <c r="DU375" s="59"/>
      <c r="DV375" s="59"/>
      <c r="DW375" s="59"/>
      <c r="DX375" s="59"/>
      <c r="DY375" s="59"/>
      <c r="DZ375" s="59"/>
      <c r="EA375" s="59"/>
    </row>
    <row r="376" spans="14:131" s="60" customFormat="1">
      <c r="N376" s="59"/>
      <c r="O376" s="59"/>
      <c r="P376" s="59"/>
      <c r="Q376" s="59"/>
      <c r="R376" s="59"/>
      <c r="S376" s="59"/>
      <c r="T376" s="59"/>
      <c r="U376" s="59"/>
      <c r="V376" s="59"/>
      <c r="W376" s="59"/>
      <c r="X376" s="59"/>
      <c r="Y376" s="59"/>
      <c r="Z376" s="59"/>
      <c r="AA376" s="59"/>
      <c r="AB376" s="59"/>
      <c r="AC376" s="59"/>
      <c r="AD376" s="59"/>
      <c r="AE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59"/>
      <c r="CS376" s="59"/>
      <c r="CT376" s="59"/>
      <c r="CU376" s="59"/>
      <c r="CV376" s="59"/>
      <c r="CW376" s="59"/>
      <c r="CX376" s="59"/>
      <c r="CY376" s="59"/>
      <c r="CZ376" s="59"/>
      <c r="DA376" s="59"/>
      <c r="DB376" s="59"/>
      <c r="DC376" s="59"/>
      <c r="DD376" s="59"/>
      <c r="DE376" s="59"/>
      <c r="DF376" s="59"/>
      <c r="DG376" s="59"/>
      <c r="DH376" s="59"/>
      <c r="DI376" s="59"/>
      <c r="DJ376" s="59"/>
      <c r="DK376" s="59"/>
      <c r="DL376" s="59"/>
      <c r="DM376" s="59"/>
      <c r="DN376" s="59"/>
      <c r="DO376" s="59"/>
      <c r="DP376" s="59"/>
      <c r="DQ376" s="59"/>
      <c r="DR376" s="59"/>
      <c r="DS376" s="59"/>
      <c r="DT376" s="59"/>
      <c r="DU376" s="59"/>
      <c r="DV376" s="59"/>
      <c r="DW376" s="59"/>
      <c r="DX376" s="59"/>
      <c r="DY376" s="59"/>
      <c r="DZ376" s="59"/>
      <c r="EA376" s="59"/>
    </row>
    <row r="377" spans="14:131" s="60" customFormat="1">
      <c r="N377" s="59"/>
      <c r="O377" s="59"/>
      <c r="P377" s="59"/>
      <c r="Q377" s="59"/>
      <c r="R377" s="59"/>
      <c r="S377" s="59"/>
      <c r="T377" s="59"/>
      <c r="U377" s="59"/>
      <c r="V377" s="59"/>
      <c r="W377" s="59"/>
      <c r="X377" s="59"/>
      <c r="Y377" s="59"/>
      <c r="Z377" s="59"/>
      <c r="AA377" s="59"/>
      <c r="AB377" s="59"/>
      <c r="AC377" s="59"/>
      <c r="AD377" s="59"/>
      <c r="AE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59"/>
      <c r="CS377" s="59"/>
      <c r="CT377" s="59"/>
      <c r="CU377" s="59"/>
      <c r="CV377" s="59"/>
      <c r="CW377" s="59"/>
      <c r="CX377" s="59"/>
      <c r="CY377" s="59"/>
      <c r="CZ377" s="59"/>
      <c r="DA377" s="59"/>
      <c r="DB377" s="59"/>
      <c r="DC377" s="59"/>
      <c r="DD377" s="59"/>
      <c r="DE377" s="59"/>
      <c r="DF377" s="59"/>
      <c r="DG377" s="59"/>
      <c r="DH377" s="59"/>
      <c r="DI377" s="59"/>
      <c r="DJ377" s="59"/>
      <c r="DK377" s="59"/>
      <c r="DL377" s="59"/>
      <c r="DM377" s="59"/>
      <c r="DN377" s="59"/>
      <c r="DO377" s="59"/>
      <c r="DP377" s="59"/>
      <c r="DQ377" s="59"/>
      <c r="DR377" s="59"/>
      <c r="DS377" s="59"/>
      <c r="DT377" s="59"/>
      <c r="DU377" s="59"/>
      <c r="DV377" s="59"/>
      <c r="DW377" s="59"/>
      <c r="DX377" s="59"/>
      <c r="DY377" s="59"/>
      <c r="DZ377" s="59"/>
      <c r="EA377" s="59"/>
    </row>
    <row r="378" spans="14:131" s="60" customFormat="1">
      <c r="N378" s="59"/>
      <c r="O378" s="59"/>
      <c r="P378" s="59"/>
      <c r="Q378" s="59"/>
      <c r="R378" s="59"/>
      <c r="S378" s="59"/>
      <c r="T378" s="59"/>
      <c r="U378" s="59"/>
      <c r="V378" s="59"/>
      <c r="W378" s="59"/>
      <c r="X378" s="59"/>
      <c r="Y378" s="59"/>
      <c r="Z378" s="59"/>
      <c r="AA378" s="59"/>
      <c r="AB378" s="59"/>
      <c r="AC378" s="59"/>
      <c r="AD378" s="59"/>
      <c r="AE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59"/>
      <c r="CS378" s="59"/>
      <c r="CT378" s="59"/>
      <c r="CU378" s="59"/>
      <c r="CV378" s="59"/>
      <c r="CW378" s="59"/>
      <c r="CX378" s="59"/>
      <c r="CY378" s="59"/>
      <c r="CZ378" s="59"/>
      <c r="DA378" s="59"/>
      <c r="DB378" s="59"/>
      <c r="DC378" s="59"/>
      <c r="DD378" s="59"/>
      <c r="DE378" s="59"/>
      <c r="DF378" s="59"/>
      <c r="DG378" s="59"/>
      <c r="DH378" s="59"/>
      <c r="DI378" s="59"/>
      <c r="DJ378" s="59"/>
      <c r="DK378" s="59"/>
      <c r="DL378" s="59"/>
      <c r="DM378" s="59"/>
      <c r="DN378" s="59"/>
      <c r="DO378" s="59"/>
      <c r="DP378" s="59"/>
      <c r="DQ378" s="59"/>
      <c r="DR378" s="59"/>
      <c r="DS378" s="59"/>
      <c r="DT378" s="59"/>
      <c r="DU378" s="59"/>
      <c r="DV378" s="59"/>
      <c r="DW378" s="59"/>
      <c r="DX378" s="59"/>
      <c r="DY378" s="59"/>
      <c r="DZ378" s="59"/>
      <c r="EA378" s="59"/>
    </row>
    <row r="379" spans="14:131" s="60" customFormat="1">
      <c r="N379" s="59"/>
      <c r="O379" s="59"/>
      <c r="P379" s="59"/>
      <c r="Q379" s="59"/>
      <c r="R379" s="59"/>
      <c r="S379" s="59"/>
      <c r="T379" s="59"/>
      <c r="U379" s="59"/>
      <c r="V379" s="59"/>
      <c r="W379" s="59"/>
      <c r="X379" s="59"/>
      <c r="Y379" s="59"/>
      <c r="Z379" s="59"/>
      <c r="AA379" s="59"/>
      <c r="AB379" s="59"/>
      <c r="AC379" s="59"/>
      <c r="AD379" s="59"/>
      <c r="AE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59"/>
      <c r="CS379" s="59"/>
      <c r="CT379" s="59"/>
      <c r="CU379" s="59"/>
      <c r="CV379" s="59"/>
      <c r="CW379" s="59"/>
      <c r="CX379" s="59"/>
      <c r="CY379" s="59"/>
      <c r="CZ379" s="59"/>
      <c r="DA379" s="59"/>
      <c r="DB379" s="59"/>
      <c r="DC379" s="59"/>
      <c r="DD379" s="59"/>
      <c r="DE379" s="59"/>
      <c r="DF379" s="59"/>
      <c r="DG379" s="59"/>
      <c r="DH379" s="59"/>
      <c r="DI379" s="59"/>
      <c r="DJ379" s="59"/>
      <c r="DK379" s="59"/>
      <c r="DL379" s="59"/>
      <c r="DM379" s="59"/>
      <c r="DN379" s="59"/>
      <c r="DO379" s="59"/>
      <c r="DP379" s="59"/>
      <c r="DQ379" s="59"/>
      <c r="DR379" s="59"/>
      <c r="DS379" s="59"/>
      <c r="DT379" s="59"/>
      <c r="DU379" s="59"/>
      <c r="DV379" s="59"/>
      <c r="DW379" s="59"/>
      <c r="DX379" s="59"/>
      <c r="DY379" s="59"/>
      <c r="DZ379" s="59"/>
      <c r="EA379" s="59"/>
    </row>
    <row r="380" spans="14:131" s="60" customFormat="1">
      <c r="N380" s="59"/>
      <c r="O380" s="59"/>
      <c r="P380" s="59"/>
      <c r="Q380" s="59"/>
      <c r="R380" s="59"/>
      <c r="S380" s="59"/>
      <c r="T380" s="59"/>
      <c r="U380" s="59"/>
      <c r="V380" s="59"/>
      <c r="W380" s="59"/>
      <c r="X380" s="59"/>
      <c r="Y380" s="59"/>
      <c r="Z380" s="59"/>
      <c r="AA380" s="59"/>
      <c r="AB380" s="59"/>
      <c r="AC380" s="59"/>
      <c r="AD380" s="59"/>
      <c r="AE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59"/>
      <c r="CS380" s="59"/>
      <c r="CT380" s="59"/>
      <c r="CU380" s="59"/>
      <c r="CV380" s="59"/>
      <c r="CW380" s="59"/>
      <c r="CX380" s="59"/>
      <c r="CY380" s="59"/>
      <c r="CZ380" s="59"/>
      <c r="DA380" s="59"/>
      <c r="DB380" s="59"/>
      <c r="DC380" s="59"/>
      <c r="DD380" s="59"/>
      <c r="DE380" s="59"/>
      <c r="DF380" s="59"/>
      <c r="DG380" s="59"/>
      <c r="DH380" s="59"/>
      <c r="DI380" s="59"/>
      <c r="DJ380" s="59"/>
      <c r="DK380" s="59"/>
      <c r="DL380" s="59"/>
      <c r="DM380" s="59"/>
      <c r="DN380" s="59"/>
      <c r="DO380" s="59"/>
      <c r="DP380" s="59"/>
      <c r="DQ380" s="59"/>
      <c r="DR380" s="59"/>
      <c r="DS380" s="59"/>
      <c r="DT380" s="59"/>
      <c r="DU380" s="59"/>
      <c r="DV380" s="59"/>
      <c r="DW380" s="59"/>
      <c r="DX380" s="59"/>
      <c r="DY380" s="59"/>
      <c r="DZ380" s="59"/>
      <c r="EA380" s="59"/>
    </row>
    <row r="381" spans="14:131" s="60" customFormat="1">
      <c r="N381" s="59"/>
      <c r="O381" s="59"/>
      <c r="P381" s="59"/>
      <c r="Q381" s="59"/>
      <c r="R381" s="59"/>
      <c r="S381" s="59"/>
      <c r="T381" s="59"/>
      <c r="U381" s="59"/>
      <c r="V381" s="59"/>
      <c r="W381" s="59"/>
      <c r="X381" s="59"/>
      <c r="Y381" s="59"/>
      <c r="Z381" s="59"/>
      <c r="AA381" s="59"/>
      <c r="AB381" s="59"/>
      <c r="AC381" s="59"/>
      <c r="AD381" s="59"/>
      <c r="AE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59"/>
      <c r="CS381" s="59"/>
      <c r="CT381" s="59"/>
      <c r="CU381" s="59"/>
      <c r="CV381" s="59"/>
      <c r="CW381" s="59"/>
      <c r="CX381" s="59"/>
      <c r="CY381" s="59"/>
      <c r="CZ381" s="59"/>
      <c r="DA381" s="59"/>
      <c r="DB381" s="59"/>
      <c r="DC381" s="59"/>
      <c r="DD381" s="59"/>
      <c r="DE381" s="59"/>
      <c r="DF381" s="59"/>
      <c r="DG381" s="59"/>
      <c r="DH381" s="59"/>
      <c r="DI381" s="59"/>
      <c r="DJ381" s="59"/>
      <c r="DK381" s="59"/>
      <c r="DL381" s="59"/>
      <c r="DM381" s="59"/>
      <c r="DN381" s="59"/>
      <c r="DO381" s="59"/>
      <c r="DP381" s="59"/>
      <c r="DQ381" s="59"/>
      <c r="DR381" s="59"/>
      <c r="DS381" s="59"/>
      <c r="DT381" s="59"/>
      <c r="DU381" s="59"/>
      <c r="DV381" s="59"/>
      <c r="DW381" s="59"/>
      <c r="DX381" s="59"/>
      <c r="DY381" s="59"/>
      <c r="DZ381" s="59"/>
      <c r="EA381" s="59"/>
    </row>
    <row r="382" spans="14:131" s="60" customFormat="1">
      <c r="N382" s="59"/>
      <c r="O382" s="59"/>
      <c r="P382" s="59"/>
      <c r="Q382" s="59"/>
      <c r="R382" s="59"/>
      <c r="S382" s="59"/>
      <c r="T382" s="59"/>
      <c r="U382" s="59"/>
      <c r="V382" s="59"/>
      <c r="W382" s="59"/>
      <c r="X382" s="59"/>
      <c r="Y382" s="59"/>
      <c r="Z382" s="59"/>
      <c r="AA382" s="59"/>
      <c r="AB382" s="59"/>
      <c r="AC382" s="59"/>
      <c r="AD382" s="59"/>
      <c r="AE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59"/>
      <c r="CS382" s="59"/>
      <c r="CT382" s="59"/>
      <c r="CU382" s="59"/>
      <c r="CV382" s="59"/>
      <c r="CW382" s="59"/>
      <c r="CX382" s="59"/>
      <c r="CY382" s="59"/>
      <c r="CZ382" s="59"/>
      <c r="DA382" s="59"/>
      <c r="DB382" s="59"/>
      <c r="DC382" s="59"/>
      <c r="DD382" s="59"/>
      <c r="DE382" s="59"/>
      <c r="DF382" s="59"/>
      <c r="DG382" s="59"/>
      <c r="DH382" s="59"/>
      <c r="DI382" s="59"/>
      <c r="DJ382" s="59"/>
      <c r="DK382" s="59"/>
      <c r="DL382" s="59"/>
      <c r="DM382" s="59"/>
      <c r="DN382" s="59"/>
      <c r="DO382" s="59"/>
      <c r="DP382" s="59"/>
      <c r="DQ382" s="59"/>
      <c r="DR382" s="59"/>
      <c r="DS382" s="59"/>
      <c r="DT382" s="59"/>
      <c r="DU382" s="59"/>
      <c r="DV382" s="59"/>
      <c r="DW382" s="59"/>
      <c r="DX382" s="59"/>
      <c r="DY382" s="59"/>
      <c r="DZ382" s="59"/>
      <c r="EA382" s="59"/>
    </row>
    <row r="383" spans="14:131" s="60" customFormat="1">
      <c r="N383" s="59"/>
      <c r="O383" s="59"/>
      <c r="P383" s="59"/>
      <c r="Q383" s="59"/>
      <c r="R383" s="59"/>
      <c r="S383" s="59"/>
      <c r="T383" s="59"/>
      <c r="U383" s="59"/>
      <c r="V383" s="59"/>
      <c r="W383" s="59"/>
      <c r="X383" s="59"/>
      <c r="Y383" s="59"/>
      <c r="Z383" s="59"/>
      <c r="AA383" s="59"/>
      <c r="AB383" s="59"/>
      <c r="AC383" s="59"/>
      <c r="AD383" s="59"/>
      <c r="AE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59"/>
      <c r="CS383" s="59"/>
      <c r="CT383" s="59"/>
      <c r="CU383" s="59"/>
      <c r="CV383" s="59"/>
      <c r="CW383" s="59"/>
      <c r="CX383" s="59"/>
      <c r="CY383" s="59"/>
      <c r="CZ383" s="59"/>
      <c r="DA383" s="59"/>
      <c r="DB383" s="59"/>
      <c r="DC383" s="59"/>
      <c r="DD383" s="59"/>
      <c r="DE383" s="59"/>
      <c r="DF383" s="59"/>
      <c r="DG383" s="59"/>
      <c r="DH383" s="59"/>
      <c r="DI383" s="59"/>
      <c r="DJ383" s="59"/>
      <c r="DK383" s="59"/>
      <c r="DL383" s="59"/>
      <c r="DM383" s="59"/>
      <c r="DN383" s="59"/>
      <c r="DO383" s="59"/>
      <c r="DP383" s="59"/>
      <c r="DQ383" s="59"/>
      <c r="DR383" s="59"/>
      <c r="DS383" s="59"/>
      <c r="DT383" s="59"/>
      <c r="DU383" s="59"/>
      <c r="DV383" s="59"/>
      <c r="DW383" s="59"/>
      <c r="DX383" s="59"/>
      <c r="DY383" s="59"/>
      <c r="DZ383" s="59"/>
      <c r="EA383" s="59"/>
    </row>
    <row r="384" spans="14:131" s="60" customFormat="1">
      <c r="N384" s="59"/>
      <c r="O384" s="59"/>
      <c r="P384" s="59"/>
      <c r="Q384" s="59"/>
      <c r="R384" s="59"/>
      <c r="S384" s="59"/>
      <c r="T384" s="59"/>
      <c r="U384" s="59"/>
      <c r="V384" s="59"/>
      <c r="W384" s="59"/>
      <c r="X384" s="59"/>
      <c r="Y384" s="59"/>
      <c r="Z384" s="59"/>
      <c r="AA384" s="59"/>
      <c r="AB384" s="59"/>
      <c r="AC384" s="59"/>
      <c r="AD384" s="59"/>
      <c r="AE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59"/>
      <c r="CS384" s="59"/>
      <c r="CT384" s="59"/>
      <c r="CU384" s="59"/>
      <c r="CV384" s="59"/>
      <c r="CW384" s="59"/>
      <c r="CX384" s="59"/>
      <c r="CY384" s="59"/>
      <c r="CZ384" s="59"/>
      <c r="DA384" s="59"/>
      <c r="DB384" s="59"/>
      <c r="DC384" s="59"/>
      <c r="DD384" s="59"/>
      <c r="DE384" s="59"/>
      <c r="DF384" s="59"/>
      <c r="DG384" s="59"/>
      <c r="DH384" s="59"/>
      <c r="DI384" s="59"/>
      <c r="DJ384" s="59"/>
      <c r="DK384" s="59"/>
      <c r="DL384" s="59"/>
      <c r="DM384" s="59"/>
      <c r="DN384" s="59"/>
      <c r="DO384" s="59"/>
      <c r="DP384" s="59"/>
      <c r="DQ384" s="59"/>
      <c r="DR384" s="59"/>
      <c r="DS384" s="59"/>
      <c r="DT384" s="59"/>
      <c r="DU384" s="59"/>
      <c r="DV384" s="59"/>
      <c r="DW384" s="59"/>
      <c r="DX384" s="59"/>
      <c r="DY384" s="59"/>
      <c r="DZ384" s="59"/>
      <c r="EA384" s="59"/>
    </row>
    <row r="385" spans="14:131" s="60" customFormat="1">
      <c r="N385" s="59"/>
      <c r="O385" s="59"/>
      <c r="P385" s="59"/>
      <c r="Q385" s="59"/>
      <c r="R385" s="59"/>
      <c r="S385" s="59"/>
      <c r="T385" s="59"/>
      <c r="U385" s="59"/>
      <c r="V385" s="59"/>
      <c r="W385" s="59"/>
      <c r="X385" s="59"/>
      <c r="Y385" s="59"/>
      <c r="Z385" s="59"/>
      <c r="AA385" s="59"/>
      <c r="AB385" s="59"/>
      <c r="AC385" s="59"/>
      <c r="AD385" s="59"/>
      <c r="AE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59"/>
      <c r="CS385" s="59"/>
      <c r="CT385" s="59"/>
      <c r="CU385" s="59"/>
      <c r="CV385" s="59"/>
      <c r="CW385" s="59"/>
      <c r="CX385" s="59"/>
      <c r="CY385" s="59"/>
      <c r="CZ385" s="59"/>
      <c r="DA385" s="59"/>
      <c r="DB385" s="59"/>
      <c r="DC385" s="59"/>
      <c r="DD385" s="59"/>
      <c r="DE385" s="59"/>
      <c r="DF385" s="59"/>
      <c r="DG385" s="59"/>
      <c r="DH385" s="59"/>
      <c r="DI385" s="59"/>
      <c r="DJ385" s="59"/>
      <c r="DK385" s="59"/>
      <c r="DL385" s="59"/>
      <c r="DM385" s="59"/>
      <c r="DN385" s="59"/>
      <c r="DO385" s="59"/>
      <c r="DP385" s="59"/>
      <c r="DQ385" s="59"/>
      <c r="DR385" s="59"/>
      <c r="DS385" s="59"/>
      <c r="DT385" s="59"/>
      <c r="DU385" s="59"/>
      <c r="DV385" s="59"/>
      <c r="DW385" s="59"/>
      <c r="DX385" s="59"/>
      <c r="DY385" s="59"/>
      <c r="DZ385" s="59"/>
      <c r="EA385" s="59"/>
    </row>
    <row r="386" spans="14:131" s="60" customFormat="1">
      <c r="N386" s="59"/>
      <c r="O386" s="59"/>
      <c r="P386" s="59"/>
      <c r="Q386" s="59"/>
      <c r="R386" s="59"/>
      <c r="S386" s="59"/>
      <c r="T386" s="59"/>
      <c r="U386" s="59"/>
      <c r="V386" s="59"/>
      <c r="W386" s="59"/>
      <c r="X386" s="59"/>
      <c r="Y386" s="59"/>
      <c r="Z386" s="59"/>
      <c r="AA386" s="59"/>
      <c r="AB386" s="59"/>
      <c r="AC386" s="59"/>
      <c r="AD386" s="59"/>
      <c r="AE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59"/>
      <c r="CS386" s="59"/>
      <c r="CT386" s="59"/>
      <c r="CU386" s="59"/>
      <c r="CV386" s="59"/>
      <c r="CW386" s="59"/>
      <c r="CX386" s="59"/>
      <c r="CY386" s="59"/>
      <c r="CZ386" s="59"/>
      <c r="DA386" s="59"/>
      <c r="DB386" s="59"/>
      <c r="DC386" s="59"/>
      <c r="DD386" s="59"/>
      <c r="DE386" s="59"/>
      <c r="DF386" s="59"/>
      <c r="DG386" s="59"/>
      <c r="DH386" s="59"/>
      <c r="DI386" s="59"/>
      <c r="DJ386" s="59"/>
      <c r="DK386" s="59"/>
      <c r="DL386" s="59"/>
      <c r="DM386" s="59"/>
      <c r="DN386" s="59"/>
      <c r="DO386" s="59"/>
      <c r="DP386" s="59"/>
      <c r="DQ386" s="59"/>
      <c r="DR386" s="59"/>
      <c r="DS386" s="59"/>
      <c r="DT386" s="59"/>
      <c r="DU386" s="59"/>
      <c r="DV386" s="59"/>
      <c r="DW386" s="59"/>
      <c r="DX386" s="59"/>
      <c r="DY386" s="59"/>
      <c r="DZ386" s="59"/>
      <c r="EA386" s="59"/>
    </row>
    <row r="387" spans="14:131" s="60" customFormat="1">
      <c r="N387" s="59"/>
      <c r="O387" s="59"/>
      <c r="P387" s="59"/>
      <c r="Q387" s="59"/>
      <c r="R387" s="59"/>
      <c r="S387" s="59"/>
      <c r="T387" s="59"/>
      <c r="U387" s="59"/>
      <c r="V387" s="59"/>
      <c r="W387" s="59"/>
      <c r="X387" s="59"/>
      <c r="Y387" s="59"/>
      <c r="Z387" s="59"/>
      <c r="AA387" s="59"/>
      <c r="AB387" s="59"/>
      <c r="AC387" s="59"/>
      <c r="AD387" s="59"/>
      <c r="AE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59"/>
      <c r="CS387" s="59"/>
      <c r="CT387" s="59"/>
      <c r="CU387" s="59"/>
      <c r="CV387" s="59"/>
      <c r="CW387" s="59"/>
      <c r="CX387" s="59"/>
      <c r="CY387" s="59"/>
      <c r="CZ387" s="59"/>
      <c r="DA387" s="59"/>
      <c r="DB387" s="59"/>
      <c r="DC387" s="59"/>
      <c r="DD387" s="59"/>
      <c r="DE387" s="59"/>
      <c r="DF387" s="59"/>
      <c r="DG387" s="59"/>
      <c r="DH387" s="59"/>
      <c r="DI387" s="59"/>
      <c r="DJ387" s="59"/>
      <c r="DK387" s="59"/>
      <c r="DL387" s="59"/>
      <c r="DM387" s="59"/>
      <c r="DN387" s="59"/>
      <c r="DO387" s="59"/>
      <c r="DP387" s="59"/>
      <c r="DQ387" s="59"/>
      <c r="DR387" s="59"/>
      <c r="DS387" s="59"/>
      <c r="DT387" s="59"/>
      <c r="DU387" s="59"/>
      <c r="DV387" s="59"/>
      <c r="DW387" s="59"/>
      <c r="DX387" s="59"/>
      <c r="DY387" s="59"/>
      <c r="DZ387" s="59"/>
      <c r="EA387" s="59"/>
    </row>
    <row r="388" spans="14:131" s="60" customFormat="1">
      <c r="N388" s="59"/>
      <c r="O388" s="59"/>
      <c r="P388" s="59"/>
      <c r="Q388" s="59"/>
      <c r="R388" s="59"/>
      <c r="S388" s="59"/>
      <c r="T388" s="59"/>
      <c r="U388" s="59"/>
      <c r="V388" s="59"/>
      <c r="W388" s="59"/>
      <c r="X388" s="59"/>
      <c r="Y388" s="59"/>
      <c r="Z388" s="59"/>
      <c r="AA388" s="59"/>
      <c r="AB388" s="59"/>
      <c r="AC388" s="59"/>
      <c r="AD388" s="59"/>
      <c r="AE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59"/>
      <c r="CS388" s="59"/>
      <c r="CT388" s="59"/>
      <c r="CU388" s="59"/>
      <c r="CV388" s="59"/>
      <c r="CW388" s="59"/>
      <c r="CX388" s="59"/>
      <c r="CY388" s="59"/>
      <c r="CZ388" s="59"/>
      <c r="DA388" s="59"/>
      <c r="DB388" s="59"/>
      <c r="DC388" s="59"/>
      <c r="DD388" s="59"/>
      <c r="DE388" s="59"/>
      <c r="DF388" s="59"/>
      <c r="DG388" s="59"/>
      <c r="DH388" s="59"/>
      <c r="DI388" s="59"/>
      <c r="DJ388" s="59"/>
      <c r="DK388" s="59"/>
      <c r="DL388" s="59"/>
      <c r="DM388" s="59"/>
      <c r="DN388" s="59"/>
      <c r="DO388" s="59"/>
      <c r="DP388" s="59"/>
      <c r="DQ388" s="59"/>
      <c r="DR388" s="59"/>
      <c r="DS388" s="59"/>
      <c r="DT388" s="59"/>
      <c r="DU388" s="59"/>
      <c r="DV388" s="59"/>
      <c r="DW388" s="59"/>
      <c r="DX388" s="59"/>
      <c r="DY388" s="59"/>
      <c r="DZ388" s="59"/>
      <c r="EA388" s="59"/>
    </row>
    <row r="389" spans="14:131" s="60" customFormat="1">
      <c r="N389" s="59"/>
      <c r="O389" s="59"/>
      <c r="P389" s="59"/>
      <c r="Q389" s="59"/>
      <c r="R389" s="59"/>
      <c r="S389" s="59"/>
      <c r="T389" s="59"/>
      <c r="U389" s="59"/>
      <c r="V389" s="59"/>
      <c r="W389" s="59"/>
      <c r="X389" s="59"/>
      <c r="Y389" s="59"/>
      <c r="Z389" s="59"/>
      <c r="AA389" s="59"/>
      <c r="AB389" s="59"/>
      <c r="AC389" s="59"/>
      <c r="AD389" s="59"/>
      <c r="AE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59"/>
      <c r="CS389" s="59"/>
      <c r="CT389" s="59"/>
      <c r="CU389" s="59"/>
      <c r="CV389" s="59"/>
      <c r="CW389" s="59"/>
      <c r="CX389" s="59"/>
      <c r="CY389" s="59"/>
      <c r="CZ389" s="59"/>
      <c r="DA389" s="59"/>
      <c r="DB389" s="59"/>
      <c r="DC389" s="59"/>
      <c r="DD389" s="59"/>
      <c r="DE389" s="59"/>
      <c r="DF389" s="59"/>
      <c r="DG389" s="59"/>
      <c r="DH389" s="59"/>
      <c r="DI389" s="59"/>
      <c r="DJ389" s="59"/>
      <c r="DK389" s="59"/>
      <c r="DL389" s="59"/>
      <c r="DM389" s="59"/>
      <c r="DN389" s="59"/>
      <c r="DO389" s="59"/>
      <c r="DP389" s="59"/>
      <c r="DQ389" s="59"/>
      <c r="DR389" s="59"/>
      <c r="DS389" s="59"/>
      <c r="DT389" s="59"/>
      <c r="DU389" s="59"/>
      <c r="DV389" s="59"/>
      <c r="DW389" s="59"/>
      <c r="DX389" s="59"/>
      <c r="DY389" s="59"/>
      <c r="DZ389" s="59"/>
      <c r="EA389" s="59"/>
    </row>
    <row r="390" spans="14:131" s="60" customFormat="1">
      <c r="N390" s="59"/>
      <c r="O390" s="59"/>
      <c r="P390" s="59"/>
      <c r="Q390" s="59"/>
      <c r="R390" s="59"/>
      <c r="S390" s="59"/>
      <c r="T390" s="59"/>
      <c r="U390" s="59"/>
      <c r="V390" s="59"/>
      <c r="W390" s="59"/>
      <c r="X390" s="59"/>
      <c r="Y390" s="59"/>
      <c r="Z390" s="59"/>
      <c r="AA390" s="59"/>
      <c r="AB390" s="59"/>
      <c r="AC390" s="59"/>
      <c r="AD390" s="59"/>
      <c r="AE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59"/>
      <c r="CS390" s="59"/>
      <c r="CT390" s="59"/>
      <c r="CU390" s="59"/>
      <c r="CV390" s="59"/>
      <c r="CW390" s="59"/>
      <c r="CX390" s="59"/>
      <c r="CY390" s="59"/>
      <c r="CZ390" s="59"/>
      <c r="DA390" s="59"/>
      <c r="DB390" s="59"/>
      <c r="DC390" s="59"/>
      <c r="DD390" s="59"/>
      <c r="DE390" s="59"/>
      <c r="DF390" s="59"/>
      <c r="DG390" s="59"/>
      <c r="DH390" s="59"/>
      <c r="DI390" s="59"/>
      <c r="DJ390" s="59"/>
      <c r="DK390" s="59"/>
      <c r="DL390" s="59"/>
      <c r="DM390" s="59"/>
      <c r="DN390" s="59"/>
      <c r="DO390" s="59"/>
      <c r="DP390" s="59"/>
      <c r="DQ390" s="59"/>
      <c r="DR390" s="59"/>
      <c r="DS390" s="59"/>
      <c r="DT390" s="59"/>
      <c r="DU390" s="59"/>
      <c r="DV390" s="59"/>
      <c r="DW390" s="59"/>
      <c r="DX390" s="59"/>
      <c r="DY390" s="59"/>
      <c r="DZ390" s="59"/>
      <c r="EA390" s="59"/>
    </row>
    <row r="391" spans="14:131" s="60" customFormat="1">
      <c r="N391" s="59"/>
      <c r="O391" s="59"/>
      <c r="P391" s="59"/>
      <c r="Q391" s="59"/>
      <c r="R391" s="59"/>
      <c r="S391" s="59"/>
      <c r="T391" s="59"/>
      <c r="U391" s="59"/>
      <c r="V391" s="59"/>
      <c r="W391" s="59"/>
      <c r="X391" s="59"/>
      <c r="Y391" s="59"/>
      <c r="Z391" s="59"/>
      <c r="AA391" s="59"/>
      <c r="AB391" s="59"/>
      <c r="AC391" s="59"/>
      <c r="AD391" s="59"/>
      <c r="AE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59"/>
      <c r="CS391" s="59"/>
      <c r="CT391" s="59"/>
      <c r="CU391" s="59"/>
      <c r="CV391" s="59"/>
      <c r="CW391" s="59"/>
      <c r="CX391" s="59"/>
      <c r="CY391" s="59"/>
      <c r="CZ391" s="59"/>
      <c r="DA391" s="59"/>
      <c r="DB391" s="59"/>
      <c r="DC391" s="59"/>
      <c r="DD391" s="59"/>
      <c r="DE391" s="59"/>
      <c r="DF391" s="59"/>
      <c r="DG391" s="59"/>
      <c r="DH391" s="59"/>
      <c r="DI391" s="59"/>
      <c r="DJ391" s="59"/>
      <c r="DK391" s="59"/>
      <c r="DL391" s="59"/>
      <c r="DM391" s="59"/>
      <c r="DN391" s="59"/>
      <c r="DO391" s="59"/>
      <c r="DP391" s="59"/>
      <c r="DQ391" s="59"/>
      <c r="DR391" s="59"/>
      <c r="DS391" s="59"/>
      <c r="DT391" s="59"/>
      <c r="DU391" s="59"/>
      <c r="DV391" s="59"/>
      <c r="DW391" s="59"/>
      <c r="DX391" s="59"/>
      <c r="DY391" s="59"/>
      <c r="DZ391" s="59"/>
      <c r="EA391" s="59"/>
    </row>
    <row r="392" spans="14:131" s="60" customFormat="1">
      <c r="N392" s="59"/>
      <c r="O392" s="59"/>
      <c r="P392" s="59"/>
      <c r="Q392" s="59"/>
      <c r="R392" s="59"/>
      <c r="S392" s="59"/>
      <c r="T392" s="59"/>
      <c r="U392" s="59"/>
      <c r="V392" s="59"/>
      <c r="W392" s="59"/>
      <c r="X392" s="59"/>
      <c r="Y392" s="59"/>
      <c r="Z392" s="59"/>
      <c r="AA392" s="59"/>
      <c r="AB392" s="59"/>
      <c r="AC392" s="59"/>
      <c r="AD392" s="59"/>
      <c r="AE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59"/>
      <c r="CS392" s="59"/>
      <c r="CT392" s="59"/>
      <c r="CU392" s="59"/>
      <c r="CV392" s="59"/>
      <c r="CW392" s="59"/>
      <c r="CX392" s="59"/>
      <c r="CY392" s="59"/>
      <c r="CZ392" s="59"/>
      <c r="DA392" s="59"/>
      <c r="DB392" s="59"/>
      <c r="DC392" s="59"/>
      <c r="DD392" s="59"/>
      <c r="DE392" s="59"/>
      <c r="DF392" s="59"/>
      <c r="DG392" s="59"/>
      <c r="DH392" s="59"/>
      <c r="DI392" s="59"/>
      <c r="DJ392" s="59"/>
      <c r="DK392" s="59"/>
      <c r="DL392" s="59"/>
      <c r="DM392" s="59"/>
      <c r="DN392" s="59"/>
      <c r="DO392" s="59"/>
      <c r="DP392" s="59"/>
      <c r="DQ392" s="59"/>
      <c r="DR392" s="59"/>
      <c r="DS392" s="59"/>
      <c r="DT392" s="59"/>
      <c r="DU392" s="59"/>
      <c r="DV392" s="59"/>
      <c r="DW392" s="59"/>
      <c r="DX392" s="59"/>
      <c r="DY392" s="59"/>
      <c r="DZ392" s="59"/>
      <c r="EA392" s="59"/>
    </row>
    <row r="393" spans="14:131" s="60" customFormat="1">
      <c r="N393" s="59"/>
      <c r="O393" s="59"/>
      <c r="P393" s="59"/>
      <c r="Q393" s="59"/>
      <c r="R393" s="59"/>
      <c r="S393" s="59"/>
      <c r="T393" s="59"/>
      <c r="U393" s="59"/>
      <c r="V393" s="59"/>
      <c r="W393" s="59"/>
      <c r="X393" s="59"/>
      <c r="Y393" s="59"/>
      <c r="Z393" s="59"/>
      <c r="AA393" s="59"/>
      <c r="AB393" s="59"/>
      <c r="AC393" s="59"/>
      <c r="AD393" s="59"/>
      <c r="AE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59"/>
      <c r="CS393" s="59"/>
      <c r="CT393" s="59"/>
      <c r="CU393" s="59"/>
      <c r="CV393" s="59"/>
      <c r="CW393" s="59"/>
      <c r="CX393" s="59"/>
      <c r="CY393" s="59"/>
      <c r="CZ393" s="59"/>
      <c r="DA393" s="59"/>
      <c r="DB393" s="59"/>
      <c r="DC393" s="59"/>
      <c r="DD393" s="59"/>
      <c r="DE393" s="59"/>
      <c r="DF393" s="59"/>
      <c r="DG393" s="59"/>
      <c r="DH393" s="59"/>
      <c r="DI393" s="59"/>
      <c r="DJ393" s="59"/>
      <c r="DK393" s="59"/>
      <c r="DL393" s="59"/>
      <c r="DM393" s="59"/>
      <c r="DN393" s="59"/>
      <c r="DO393" s="59"/>
      <c r="DP393" s="59"/>
      <c r="DQ393" s="59"/>
      <c r="DR393" s="59"/>
      <c r="DS393" s="59"/>
      <c r="DT393" s="59"/>
      <c r="DU393" s="59"/>
      <c r="DV393" s="59"/>
      <c r="DW393" s="59"/>
      <c r="DX393" s="59"/>
      <c r="DY393" s="59"/>
      <c r="DZ393" s="59"/>
      <c r="EA393" s="59"/>
    </row>
    <row r="394" spans="14:131" s="60" customFormat="1">
      <c r="N394" s="59"/>
      <c r="O394" s="59"/>
      <c r="P394" s="59"/>
      <c r="Q394" s="59"/>
      <c r="R394" s="59"/>
      <c r="S394" s="59"/>
      <c r="T394" s="59"/>
      <c r="U394" s="59"/>
      <c r="V394" s="59"/>
      <c r="W394" s="59"/>
      <c r="X394" s="59"/>
      <c r="Y394" s="59"/>
      <c r="Z394" s="59"/>
      <c r="AA394" s="59"/>
      <c r="AB394" s="59"/>
      <c r="AC394" s="59"/>
      <c r="AD394" s="59"/>
      <c r="AE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59"/>
      <c r="CS394" s="59"/>
      <c r="CT394" s="59"/>
      <c r="CU394" s="59"/>
      <c r="CV394" s="59"/>
      <c r="CW394" s="59"/>
      <c r="CX394" s="59"/>
      <c r="CY394" s="59"/>
      <c r="CZ394" s="59"/>
      <c r="DA394" s="59"/>
      <c r="DB394" s="59"/>
      <c r="DC394" s="59"/>
      <c r="DD394" s="59"/>
      <c r="DE394" s="59"/>
      <c r="DF394" s="59"/>
      <c r="DG394" s="59"/>
      <c r="DH394" s="59"/>
      <c r="DI394" s="59"/>
      <c r="DJ394" s="59"/>
      <c r="DK394" s="59"/>
      <c r="DL394" s="59"/>
      <c r="DM394" s="59"/>
      <c r="DN394" s="59"/>
      <c r="DO394" s="59"/>
      <c r="DP394" s="59"/>
      <c r="DQ394" s="59"/>
      <c r="DR394" s="59"/>
      <c r="DS394" s="59"/>
      <c r="DT394" s="59"/>
      <c r="DU394" s="59"/>
      <c r="DV394" s="59"/>
      <c r="DW394" s="59"/>
      <c r="DX394" s="59"/>
      <c r="DY394" s="59"/>
      <c r="DZ394" s="59"/>
      <c r="EA394" s="59"/>
    </row>
    <row r="395" spans="14:131" s="60" customFormat="1">
      <c r="N395" s="59"/>
      <c r="O395" s="59"/>
      <c r="P395" s="59"/>
      <c r="Q395" s="59"/>
      <c r="R395" s="59"/>
      <c r="S395" s="59"/>
      <c r="T395" s="59"/>
      <c r="U395" s="59"/>
      <c r="V395" s="59"/>
      <c r="W395" s="59"/>
      <c r="X395" s="59"/>
      <c r="Y395" s="59"/>
      <c r="Z395" s="59"/>
      <c r="AA395" s="59"/>
      <c r="AB395" s="59"/>
      <c r="AC395" s="59"/>
      <c r="AD395" s="59"/>
      <c r="AE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59"/>
      <c r="CS395" s="59"/>
      <c r="CT395" s="59"/>
      <c r="CU395" s="59"/>
      <c r="CV395" s="59"/>
      <c r="CW395" s="59"/>
      <c r="CX395" s="59"/>
      <c r="CY395" s="59"/>
      <c r="CZ395" s="59"/>
      <c r="DA395" s="59"/>
      <c r="DB395" s="59"/>
      <c r="DC395" s="59"/>
      <c r="DD395" s="59"/>
      <c r="DE395" s="59"/>
      <c r="DF395" s="59"/>
      <c r="DG395" s="59"/>
      <c r="DH395" s="59"/>
      <c r="DI395" s="59"/>
      <c r="DJ395" s="59"/>
      <c r="DK395" s="59"/>
      <c r="DL395" s="59"/>
      <c r="DM395" s="59"/>
      <c r="DN395" s="59"/>
      <c r="DO395" s="59"/>
      <c r="DP395" s="59"/>
      <c r="DQ395" s="59"/>
      <c r="DR395" s="59"/>
      <c r="DS395" s="59"/>
      <c r="DT395" s="59"/>
      <c r="DU395" s="59"/>
      <c r="DV395" s="59"/>
      <c r="DW395" s="59"/>
      <c r="DX395" s="59"/>
      <c r="DY395" s="59"/>
      <c r="DZ395" s="59"/>
      <c r="EA395" s="59"/>
    </row>
    <row r="396" spans="14:131" s="60" customFormat="1">
      <c r="N396" s="59"/>
      <c r="O396" s="59"/>
      <c r="P396" s="59"/>
      <c r="Q396" s="59"/>
      <c r="R396" s="59"/>
      <c r="S396" s="59"/>
      <c r="T396" s="59"/>
      <c r="U396" s="59"/>
      <c r="V396" s="59"/>
      <c r="W396" s="59"/>
      <c r="X396" s="59"/>
      <c r="Y396" s="59"/>
      <c r="Z396" s="59"/>
      <c r="AA396" s="59"/>
      <c r="AB396" s="59"/>
      <c r="AC396" s="59"/>
      <c r="AD396" s="59"/>
      <c r="AE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59"/>
      <c r="CS396" s="59"/>
      <c r="CT396" s="59"/>
      <c r="CU396" s="59"/>
      <c r="CV396" s="59"/>
      <c r="CW396" s="59"/>
      <c r="CX396" s="59"/>
      <c r="CY396" s="59"/>
      <c r="CZ396" s="59"/>
      <c r="DA396" s="59"/>
      <c r="DB396" s="59"/>
      <c r="DC396" s="59"/>
      <c r="DD396" s="59"/>
      <c r="DE396" s="59"/>
      <c r="DF396" s="59"/>
      <c r="DG396" s="59"/>
      <c r="DH396" s="59"/>
      <c r="DI396" s="59"/>
      <c r="DJ396" s="59"/>
      <c r="DK396" s="59"/>
      <c r="DL396" s="59"/>
      <c r="DM396" s="59"/>
      <c r="DN396" s="59"/>
      <c r="DO396" s="59"/>
      <c r="DP396" s="59"/>
      <c r="DQ396" s="59"/>
      <c r="DR396" s="59"/>
      <c r="DS396" s="59"/>
      <c r="DT396" s="59"/>
      <c r="DU396" s="59"/>
      <c r="DV396" s="59"/>
      <c r="DW396" s="59"/>
      <c r="DX396" s="59"/>
      <c r="DY396" s="59"/>
      <c r="DZ396" s="59"/>
      <c r="EA396" s="59"/>
    </row>
    <row r="397" spans="14:131" s="60" customFormat="1">
      <c r="N397" s="59"/>
      <c r="O397" s="59"/>
      <c r="P397" s="59"/>
      <c r="Q397" s="59"/>
      <c r="R397" s="59"/>
      <c r="S397" s="59"/>
      <c r="T397" s="59"/>
      <c r="U397" s="59"/>
      <c r="V397" s="59"/>
      <c r="W397" s="59"/>
      <c r="X397" s="59"/>
      <c r="Y397" s="59"/>
      <c r="Z397" s="59"/>
      <c r="AA397" s="59"/>
      <c r="AB397" s="59"/>
      <c r="AC397" s="59"/>
      <c r="AD397" s="59"/>
      <c r="AE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59"/>
      <c r="CS397" s="59"/>
      <c r="CT397" s="59"/>
      <c r="CU397" s="59"/>
      <c r="CV397" s="59"/>
      <c r="CW397" s="59"/>
      <c r="CX397" s="59"/>
      <c r="CY397" s="59"/>
      <c r="CZ397" s="59"/>
      <c r="DA397" s="59"/>
      <c r="DB397" s="59"/>
      <c r="DC397" s="59"/>
      <c r="DD397" s="59"/>
      <c r="DE397" s="59"/>
      <c r="DF397" s="59"/>
      <c r="DG397" s="59"/>
      <c r="DH397" s="59"/>
      <c r="DI397" s="59"/>
      <c r="DJ397" s="59"/>
      <c r="DK397" s="59"/>
      <c r="DL397" s="59"/>
      <c r="DM397" s="59"/>
      <c r="DN397" s="59"/>
      <c r="DO397" s="59"/>
      <c r="DP397" s="59"/>
      <c r="DQ397" s="59"/>
      <c r="DR397" s="59"/>
      <c r="DS397" s="59"/>
      <c r="DT397" s="59"/>
      <c r="DU397" s="59"/>
      <c r="DV397" s="59"/>
      <c r="DW397" s="59"/>
      <c r="DX397" s="59"/>
      <c r="DY397" s="59"/>
      <c r="DZ397" s="59"/>
      <c r="EA397" s="59"/>
    </row>
    <row r="398" spans="14:131" s="60" customFormat="1">
      <c r="N398" s="59"/>
      <c r="O398" s="59"/>
      <c r="P398" s="59"/>
      <c r="Q398" s="59"/>
      <c r="R398" s="59"/>
      <c r="S398" s="59"/>
      <c r="T398" s="59"/>
      <c r="U398" s="59"/>
      <c r="V398" s="59"/>
      <c r="W398" s="59"/>
      <c r="X398" s="59"/>
      <c r="Y398" s="59"/>
      <c r="Z398" s="59"/>
      <c r="AA398" s="59"/>
      <c r="AB398" s="59"/>
      <c r="AC398" s="59"/>
      <c r="AD398" s="59"/>
      <c r="AE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59"/>
      <c r="CS398" s="59"/>
      <c r="CT398" s="59"/>
      <c r="CU398" s="59"/>
      <c r="CV398" s="59"/>
      <c r="CW398" s="59"/>
      <c r="CX398" s="59"/>
      <c r="CY398" s="59"/>
      <c r="CZ398" s="59"/>
      <c r="DA398" s="59"/>
      <c r="DB398" s="59"/>
      <c r="DC398" s="59"/>
      <c r="DD398" s="59"/>
      <c r="DE398" s="59"/>
      <c r="DF398" s="59"/>
      <c r="DG398" s="59"/>
      <c r="DH398" s="59"/>
      <c r="DI398" s="59"/>
      <c r="DJ398" s="59"/>
      <c r="DK398" s="59"/>
      <c r="DL398" s="59"/>
      <c r="DM398" s="59"/>
      <c r="DN398" s="59"/>
      <c r="DO398" s="59"/>
      <c r="DP398" s="59"/>
      <c r="DQ398" s="59"/>
      <c r="DR398" s="59"/>
      <c r="DS398" s="59"/>
      <c r="DT398" s="59"/>
      <c r="DU398" s="59"/>
      <c r="DV398" s="59"/>
      <c r="DW398" s="59"/>
      <c r="DX398" s="59"/>
      <c r="DY398" s="59"/>
      <c r="DZ398" s="59"/>
      <c r="EA398" s="59"/>
    </row>
    <row r="399" spans="14:131" s="60" customFormat="1">
      <c r="N399" s="59"/>
      <c r="O399" s="59"/>
      <c r="P399" s="59"/>
      <c r="Q399" s="59"/>
      <c r="R399" s="59"/>
      <c r="S399" s="59"/>
      <c r="T399" s="59"/>
      <c r="U399" s="59"/>
      <c r="V399" s="59"/>
      <c r="W399" s="59"/>
      <c r="X399" s="59"/>
      <c r="Y399" s="59"/>
      <c r="Z399" s="59"/>
      <c r="AA399" s="59"/>
      <c r="AB399" s="59"/>
      <c r="AC399" s="59"/>
      <c r="AD399" s="59"/>
      <c r="AE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59"/>
      <c r="CS399" s="59"/>
      <c r="CT399" s="59"/>
      <c r="CU399" s="59"/>
      <c r="CV399" s="59"/>
      <c r="CW399" s="59"/>
      <c r="CX399" s="59"/>
      <c r="CY399" s="59"/>
      <c r="CZ399" s="59"/>
      <c r="DA399" s="59"/>
      <c r="DB399" s="59"/>
      <c r="DC399" s="59"/>
      <c r="DD399" s="59"/>
      <c r="DE399" s="59"/>
      <c r="DF399" s="59"/>
      <c r="DG399" s="59"/>
      <c r="DH399" s="59"/>
      <c r="DI399" s="59"/>
      <c r="DJ399" s="59"/>
      <c r="DK399" s="59"/>
      <c r="DL399" s="59"/>
      <c r="DM399" s="59"/>
      <c r="DN399" s="59"/>
      <c r="DO399" s="59"/>
      <c r="DP399" s="59"/>
      <c r="DQ399" s="59"/>
      <c r="DR399" s="59"/>
      <c r="DS399" s="59"/>
      <c r="DT399" s="59"/>
      <c r="DU399" s="59"/>
      <c r="DV399" s="59"/>
      <c r="DW399" s="59"/>
      <c r="DX399" s="59"/>
      <c r="DY399" s="59"/>
      <c r="DZ399" s="59"/>
      <c r="EA399" s="59"/>
    </row>
    <row r="400" spans="14:131" s="60" customFormat="1">
      <c r="N400" s="59"/>
      <c r="O400" s="59"/>
      <c r="P400" s="59"/>
      <c r="Q400" s="59"/>
      <c r="R400" s="59"/>
      <c r="S400" s="59"/>
      <c r="T400" s="59"/>
      <c r="U400" s="59"/>
      <c r="V400" s="59"/>
      <c r="W400" s="59"/>
      <c r="X400" s="59"/>
      <c r="Y400" s="59"/>
      <c r="Z400" s="59"/>
      <c r="AA400" s="59"/>
      <c r="AB400" s="59"/>
      <c r="AC400" s="59"/>
      <c r="AD400" s="59"/>
      <c r="AE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59"/>
      <c r="CS400" s="59"/>
      <c r="CT400" s="59"/>
      <c r="CU400" s="59"/>
      <c r="CV400" s="59"/>
      <c r="CW400" s="59"/>
      <c r="CX400" s="59"/>
      <c r="CY400" s="59"/>
      <c r="CZ400" s="59"/>
      <c r="DA400" s="59"/>
      <c r="DB400" s="59"/>
      <c r="DC400" s="59"/>
      <c r="DD400" s="59"/>
      <c r="DE400" s="59"/>
      <c r="DF400" s="59"/>
      <c r="DG400" s="59"/>
      <c r="DH400" s="59"/>
      <c r="DI400" s="59"/>
      <c r="DJ400" s="59"/>
      <c r="DK400" s="59"/>
      <c r="DL400" s="59"/>
      <c r="DM400" s="59"/>
      <c r="DN400" s="59"/>
      <c r="DO400" s="59"/>
      <c r="DP400" s="59"/>
      <c r="DQ400" s="59"/>
      <c r="DR400" s="59"/>
      <c r="DS400" s="59"/>
      <c r="DT400" s="59"/>
      <c r="DU400" s="59"/>
      <c r="DV400" s="59"/>
      <c r="DW400" s="59"/>
      <c r="DX400" s="59"/>
      <c r="DY400" s="59"/>
      <c r="DZ400" s="59"/>
      <c r="EA400" s="59"/>
    </row>
    <row r="401" spans="14:131" s="60" customFormat="1">
      <c r="N401" s="59"/>
      <c r="O401" s="59"/>
      <c r="P401" s="59"/>
      <c r="Q401" s="59"/>
      <c r="R401" s="59"/>
      <c r="S401" s="59"/>
      <c r="T401" s="59"/>
      <c r="U401" s="59"/>
      <c r="V401" s="59"/>
      <c r="W401" s="59"/>
      <c r="X401" s="59"/>
      <c r="Y401" s="59"/>
      <c r="Z401" s="59"/>
      <c r="AA401" s="59"/>
      <c r="AB401" s="59"/>
      <c r="AC401" s="59"/>
      <c r="AD401" s="59"/>
      <c r="AE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59"/>
      <c r="CS401" s="59"/>
      <c r="CT401" s="59"/>
      <c r="CU401" s="59"/>
      <c r="CV401" s="59"/>
      <c r="CW401" s="59"/>
      <c r="CX401" s="59"/>
      <c r="CY401" s="59"/>
      <c r="CZ401" s="59"/>
      <c r="DA401" s="59"/>
      <c r="DB401" s="59"/>
      <c r="DC401" s="59"/>
      <c r="DD401" s="59"/>
      <c r="DE401" s="59"/>
      <c r="DF401" s="59"/>
      <c r="DG401" s="59"/>
      <c r="DH401" s="59"/>
      <c r="DI401" s="59"/>
      <c r="DJ401" s="59"/>
      <c r="DK401" s="59"/>
      <c r="DL401" s="59"/>
      <c r="DM401" s="59"/>
      <c r="DN401" s="59"/>
      <c r="DO401" s="59"/>
      <c r="DP401" s="59"/>
      <c r="DQ401" s="59"/>
      <c r="DR401" s="59"/>
      <c r="DS401" s="59"/>
      <c r="DT401" s="59"/>
      <c r="DU401" s="59"/>
      <c r="DV401" s="59"/>
      <c r="DW401" s="59"/>
      <c r="DX401" s="59"/>
      <c r="DY401" s="59"/>
      <c r="DZ401" s="59"/>
      <c r="EA401" s="59"/>
    </row>
    <row r="402" spans="14:131" s="60" customFormat="1">
      <c r="N402" s="59"/>
      <c r="O402" s="59"/>
      <c r="P402" s="59"/>
      <c r="Q402" s="59"/>
      <c r="R402" s="59"/>
      <c r="S402" s="59"/>
      <c r="T402" s="59"/>
      <c r="U402" s="59"/>
      <c r="V402" s="59"/>
      <c r="W402" s="59"/>
      <c r="X402" s="59"/>
      <c r="Y402" s="59"/>
      <c r="Z402" s="59"/>
      <c r="AA402" s="59"/>
      <c r="AB402" s="59"/>
      <c r="AC402" s="59"/>
      <c r="AD402" s="59"/>
      <c r="AE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59"/>
      <c r="CS402" s="59"/>
      <c r="CT402" s="59"/>
      <c r="CU402" s="59"/>
      <c r="CV402" s="59"/>
      <c r="CW402" s="59"/>
      <c r="CX402" s="59"/>
      <c r="CY402" s="59"/>
      <c r="CZ402" s="59"/>
      <c r="DA402" s="59"/>
      <c r="DB402" s="59"/>
      <c r="DC402" s="59"/>
      <c r="DD402" s="59"/>
      <c r="DE402" s="59"/>
      <c r="DF402" s="59"/>
      <c r="DG402" s="59"/>
      <c r="DH402" s="59"/>
      <c r="DI402" s="59"/>
      <c r="DJ402" s="59"/>
      <c r="DK402" s="59"/>
      <c r="DL402" s="59"/>
      <c r="DM402" s="59"/>
      <c r="DN402" s="59"/>
      <c r="DO402" s="59"/>
      <c r="DP402" s="59"/>
      <c r="DQ402" s="59"/>
      <c r="DR402" s="59"/>
      <c r="DS402" s="59"/>
      <c r="DT402" s="59"/>
      <c r="DU402" s="59"/>
      <c r="DV402" s="59"/>
      <c r="DW402" s="59"/>
      <c r="DX402" s="59"/>
      <c r="DY402" s="59"/>
      <c r="DZ402" s="59"/>
      <c r="EA402" s="59"/>
    </row>
    <row r="403" spans="14:131" s="60" customFormat="1">
      <c r="N403" s="59"/>
      <c r="O403" s="59"/>
      <c r="P403" s="59"/>
      <c r="Q403" s="59"/>
      <c r="R403" s="59"/>
      <c r="S403" s="59"/>
      <c r="T403" s="59"/>
      <c r="U403" s="59"/>
      <c r="V403" s="59"/>
      <c r="W403" s="59"/>
      <c r="X403" s="59"/>
      <c r="Y403" s="59"/>
      <c r="Z403" s="59"/>
      <c r="AA403" s="59"/>
      <c r="AB403" s="59"/>
      <c r="AC403" s="59"/>
      <c r="AD403" s="59"/>
      <c r="AE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59"/>
      <c r="CS403" s="59"/>
      <c r="CT403" s="59"/>
      <c r="CU403" s="59"/>
      <c r="CV403" s="59"/>
      <c r="CW403" s="59"/>
      <c r="CX403" s="59"/>
      <c r="CY403" s="59"/>
      <c r="CZ403" s="59"/>
      <c r="DA403" s="59"/>
      <c r="DB403" s="59"/>
      <c r="DC403" s="59"/>
      <c r="DD403" s="59"/>
      <c r="DE403" s="59"/>
      <c r="DF403" s="59"/>
      <c r="DG403" s="59"/>
      <c r="DH403" s="59"/>
      <c r="DI403" s="59"/>
      <c r="DJ403" s="59"/>
      <c r="DK403" s="59"/>
      <c r="DL403" s="59"/>
      <c r="DM403" s="59"/>
      <c r="DN403" s="59"/>
      <c r="DO403" s="59"/>
      <c r="DP403" s="59"/>
      <c r="DQ403" s="59"/>
      <c r="DR403" s="59"/>
      <c r="DS403" s="59"/>
      <c r="DT403" s="59"/>
      <c r="DU403" s="59"/>
      <c r="DV403" s="59"/>
      <c r="DW403" s="59"/>
      <c r="DX403" s="59"/>
      <c r="DY403" s="59"/>
      <c r="DZ403" s="59"/>
      <c r="EA403" s="59"/>
    </row>
    <row r="404" spans="14:131" s="60" customFormat="1">
      <c r="N404" s="59"/>
      <c r="O404" s="59"/>
      <c r="P404" s="59"/>
      <c r="Q404" s="59"/>
      <c r="R404" s="59"/>
      <c r="S404" s="59"/>
      <c r="T404" s="59"/>
      <c r="U404" s="59"/>
      <c r="V404" s="59"/>
      <c r="W404" s="59"/>
      <c r="X404" s="59"/>
      <c r="Y404" s="59"/>
      <c r="Z404" s="59"/>
      <c r="AA404" s="59"/>
      <c r="AB404" s="59"/>
      <c r="AC404" s="59"/>
      <c r="AD404" s="59"/>
      <c r="AE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59"/>
      <c r="CS404" s="59"/>
      <c r="CT404" s="59"/>
      <c r="CU404" s="59"/>
      <c r="CV404" s="59"/>
      <c r="CW404" s="59"/>
      <c r="CX404" s="59"/>
      <c r="CY404" s="59"/>
      <c r="CZ404" s="59"/>
      <c r="DA404" s="59"/>
      <c r="DB404" s="59"/>
      <c r="DC404" s="59"/>
      <c r="DD404" s="59"/>
      <c r="DE404" s="59"/>
      <c r="DF404" s="59"/>
      <c r="DG404" s="59"/>
      <c r="DH404" s="59"/>
      <c r="DI404" s="59"/>
      <c r="DJ404" s="59"/>
      <c r="DK404" s="59"/>
      <c r="DL404" s="59"/>
      <c r="DM404" s="59"/>
      <c r="DN404" s="59"/>
      <c r="DO404" s="59"/>
      <c r="DP404" s="59"/>
      <c r="DQ404" s="59"/>
      <c r="DR404" s="59"/>
      <c r="DS404" s="59"/>
      <c r="DT404" s="59"/>
      <c r="DU404" s="59"/>
      <c r="DV404" s="59"/>
      <c r="DW404" s="59"/>
      <c r="DX404" s="59"/>
      <c r="DY404" s="59"/>
      <c r="DZ404" s="59"/>
      <c r="EA404" s="59"/>
    </row>
    <row r="405" spans="14:131" s="60" customFormat="1">
      <c r="N405" s="59"/>
      <c r="O405" s="59"/>
      <c r="P405" s="59"/>
      <c r="Q405" s="59"/>
      <c r="R405" s="59"/>
      <c r="S405" s="59"/>
      <c r="T405" s="59"/>
      <c r="U405" s="59"/>
      <c r="V405" s="59"/>
      <c r="W405" s="59"/>
      <c r="X405" s="59"/>
      <c r="Y405" s="59"/>
      <c r="Z405" s="59"/>
      <c r="AA405" s="59"/>
      <c r="AB405" s="59"/>
      <c r="AC405" s="59"/>
      <c r="AD405" s="59"/>
      <c r="AE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59"/>
      <c r="CS405" s="59"/>
      <c r="CT405" s="59"/>
      <c r="CU405" s="59"/>
      <c r="CV405" s="59"/>
      <c r="CW405" s="59"/>
      <c r="CX405" s="59"/>
      <c r="CY405" s="59"/>
      <c r="CZ405" s="59"/>
      <c r="DA405" s="59"/>
      <c r="DB405" s="59"/>
      <c r="DC405" s="59"/>
      <c r="DD405" s="59"/>
      <c r="DE405" s="59"/>
      <c r="DF405" s="59"/>
      <c r="DG405" s="59"/>
      <c r="DH405" s="59"/>
      <c r="DI405" s="59"/>
      <c r="DJ405" s="59"/>
      <c r="DK405" s="59"/>
      <c r="DL405" s="59"/>
      <c r="DM405" s="59"/>
      <c r="DN405" s="59"/>
      <c r="DO405" s="59"/>
      <c r="DP405" s="59"/>
      <c r="DQ405" s="59"/>
      <c r="DR405" s="59"/>
      <c r="DS405" s="59"/>
      <c r="DT405" s="59"/>
      <c r="DU405" s="59"/>
      <c r="DV405" s="59"/>
      <c r="DW405" s="59"/>
      <c r="DX405" s="59"/>
      <c r="DY405" s="59"/>
      <c r="DZ405" s="59"/>
      <c r="EA405" s="59"/>
    </row>
    <row r="406" spans="14:131" s="60" customFormat="1">
      <c r="N406" s="59"/>
      <c r="O406" s="59"/>
      <c r="P406" s="59"/>
      <c r="Q406" s="59"/>
      <c r="R406" s="59"/>
      <c r="S406" s="59"/>
      <c r="T406" s="59"/>
      <c r="U406" s="59"/>
      <c r="V406" s="59"/>
      <c r="W406" s="59"/>
      <c r="X406" s="59"/>
      <c r="Y406" s="59"/>
      <c r="Z406" s="59"/>
      <c r="AA406" s="59"/>
      <c r="AB406" s="59"/>
      <c r="AC406" s="59"/>
      <c r="AD406" s="59"/>
      <c r="AE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59"/>
      <c r="CS406" s="59"/>
      <c r="CT406" s="59"/>
      <c r="CU406" s="59"/>
      <c r="CV406" s="59"/>
      <c r="CW406" s="59"/>
      <c r="CX406" s="59"/>
      <c r="CY406" s="59"/>
      <c r="CZ406" s="59"/>
      <c r="DA406" s="59"/>
      <c r="DB406" s="59"/>
      <c r="DC406" s="59"/>
      <c r="DD406" s="59"/>
      <c r="DE406" s="59"/>
      <c r="DF406" s="59"/>
      <c r="DG406" s="59"/>
      <c r="DH406" s="59"/>
      <c r="DI406" s="59"/>
      <c r="DJ406" s="59"/>
      <c r="DK406" s="59"/>
      <c r="DL406" s="59"/>
      <c r="DM406" s="59"/>
      <c r="DN406" s="59"/>
      <c r="DO406" s="59"/>
      <c r="DP406" s="59"/>
      <c r="DQ406" s="59"/>
      <c r="DR406" s="59"/>
      <c r="DS406" s="59"/>
      <c r="DT406" s="59"/>
      <c r="DU406" s="59"/>
      <c r="DV406" s="59"/>
      <c r="DW406" s="59"/>
      <c r="DX406" s="59"/>
      <c r="DY406" s="59"/>
      <c r="DZ406" s="59"/>
      <c r="EA406" s="59"/>
    </row>
    <row r="407" spans="14:131" s="60" customFormat="1">
      <c r="N407" s="59"/>
      <c r="O407" s="59"/>
      <c r="P407" s="59"/>
      <c r="Q407" s="59"/>
      <c r="R407" s="59"/>
      <c r="S407" s="59"/>
      <c r="T407" s="59"/>
      <c r="U407" s="59"/>
      <c r="V407" s="59"/>
      <c r="W407" s="59"/>
      <c r="X407" s="59"/>
      <c r="Y407" s="59"/>
      <c r="Z407" s="59"/>
      <c r="AA407" s="59"/>
      <c r="AB407" s="59"/>
      <c r="AC407" s="59"/>
      <c r="AD407" s="59"/>
      <c r="AE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59"/>
      <c r="CS407" s="59"/>
      <c r="CT407" s="59"/>
      <c r="CU407" s="59"/>
      <c r="CV407" s="59"/>
      <c r="CW407" s="59"/>
      <c r="CX407" s="59"/>
      <c r="CY407" s="59"/>
      <c r="CZ407" s="59"/>
      <c r="DA407" s="59"/>
      <c r="DB407" s="59"/>
      <c r="DC407" s="59"/>
      <c r="DD407" s="59"/>
      <c r="DE407" s="59"/>
      <c r="DF407" s="59"/>
      <c r="DG407" s="59"/>
      <c r="DH407" s="59"/>
      <c r="DI407" s="59"/>
      <c r="DJ407" s="59"/>
      <c r="DK407" s="59"/>
      <c r="DL407" s="59"/>
      <c r="DM407" s="59"/>
      <c r="DN407" s="59"/>
      <c r="DO407" s="59"/>
      <c r="DP407" s="59"/>
      <c r="DQ407" s="59"/>
      <c r="DR407" s="59"/>
      <c r="DS407" s="59"/>
      <c r="DT407" s="59"/>
      <c r="DU407" s="59"/>
      <c r="DV407" s="59"/>
      <c r="DW407" s="59"/>
      <c r="DX407" s="59"/>
      <c r="DY407" s="59"/>
      <c r="DZ407" s="59"/>
      <c r="EA407" s="59"/>
    </row>
    <row r="408" spans="14:131" s="60" customFormat="1">
      <c r="N408" s="59"/>
      <c r="O408" s="59"/>
      <c r="P408" s="59"/>
      <c r="Q408" s="59"/>
      <c r="R408" s="59"/>
      <c r="S408" s="59"/>
      <c r="T408" s="59"/>
      <c r="U408" s="59"/>
      <c r="V408" s="59"/>
      <c r="W408" s="59"/>
      <c r="X408" s="59"/>
      <c r="Y408" s="59"/>
      <c r="Z408" s="59"/>
      <c r="AA408" s="59"/>
      <c r="AB408" s="59"/>
      <c r="AC408" s="59"/>
      <c r="AD408" s="59"/>
      <c r="AE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59"/>
      <c r="CS408" s="59"/>
      <c r="CT408" s="59"/>
      <c r="CU408" s="59"/>
      <c r="CV408" s="59"/>
      <c r="CW408" s="59"/>
      <c r="CX408" s="59"/>
      <c r="CY408" s="59"/>
      <c r="CZ408" s="59"/>
      <c r="DA408" s="59"/>
      <c r="DB408" s="59"/>
      <c r="DC408" s="59"/>
      <c r="DD408" s="59"/>
      <c r="DE408" s="59"/>
      <c r="DF408" s="59"/>
      <c r="DG408" s="59"/>
      <c r="DH408" s="59"/>
      <c r="DI408" s="59"/>
      <c r="DJ408" s="59"/>
      <c r="DK408" s="59"/>
      <c r="DL408" s="59"/>
      <c r="DM408" s="59"/>
      <c r="DN408" s="59"/>
      <c r="DO408" s="59"/>
      <c r="DP408" s="59"/>
      <c r="DQ408" s="59"/>
      <c r="DR408" s="59"/>
      <c r="DS408" s="59"/>
      <c r="DT408" s="59"/>
      <c r="DU408" s="59"/>
      <c r="DV408" s="59"/>
      <c r="DW408" s="59"/>
      <c r="DX408" s="59"/>
      <c r="DY408" s="59"/>
      <c r="DZ408" s="59"/>
      <c r="EA408" s="59"/>
    </row>
    <row r="409" spans="14:131" s="60" customFormat="1">
      <c r="N409" s="59"/>
      <c r="O409" s="59"/>
      <c r="P409" s="59"/>
      <c r="Q409" s="59"/>
      <c r="R409" s="59"/>
      <c r="S409" s="59"/>
      <c r="T409" s="59"/>
      <c r="U409" s="59"/>
      <c r="V409" s="59"/>
      <c r="W409" s="59"/>
      <c r="X409" s="59"/>
      <c r="Y409" s="59"/>
      <c r="Z409" s="59"/>
      <c r="AA409" s="59"/>
      <c r="AB409" s="59"/>
      <c r="AC409" s="59"/>
      <c r="AD409" s="59"/>
      <c r="AE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59"/>
      <c r="CS409" s="59"/>
      <c r="CT409" s="59"/>
      <c r="CU409" s="59"/>
      <c r="CV409" s="59"/>
      <c r="CW409" s="59"/>
      <c r="CX409" s="59"/>
      <c r="CY409" s="59"/>
      <c r="CZ409" s="59"/>
      <c r="DA409" s="59"/>
      <c r="DB409" s="59"/>
      <c r="DC409" s="59"/>
      <c r="DD409" s="59"/>
      <c r="DE409" s="59"/>
      <c r="DF409" s="59"/>
      <c r="DG409" s="59"/>
      <c r="DH409" s="59"/>
      <c r="DI409" s="59"/>
      <c r="DJ409" s="59"/>
      <c r="DK409" s="59"/>
      <c r="DL409" s="59"/>
      <c r="DM409" s="59"/>
      <c r="DN409" s="59"/>
      <c r="DO409" s="59"/>
      <c r="DP409" s="59"/>
      <c r="DQ409" s="59"/>
      <c r="DR409" s="59"/>
      <c r="DS409" s="59"/>
      <c r="DT409" s="59"/>
      <c r="DU409" s="59"/>
      <c r="DV409" s="59"/>
      <c r="DW409" s="59"/>
      <c r="DX409" s="59"/>
      <c r="DY409" s="59"/>
      <c r="DZ409" s="59"/>
      <c r="EA409" s="59"/>
    </row>
    <row r="410" spans="14:131" s="60" customFormat="1">
      <c r="N410" s="59"/>
      <c r="O410" s="59"/>
      <c r="P410" s="59"/>
      <c r="Q410" s="59"/>
      <c r="R410" s="59"/>
      <c r="S410" s="59"/>
      <c r="T410" s="59"/>
      <c r="U410" s="59"/>
      <c r="V410" s="59"/>
      <c r="W410" s="59"/>
      <c r="X410" s="59"/>
      <c r="Y410" s="59"/>
      <c r="Z410" s="59"/>
      <c r="AA410" s="59"/>
      <c r="AB410" s="59"/>
      <c r="AC410" s="59"/>
      <c r="AD410" s="59"/>
      <c r="AE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59"/>
      <c r="CS410" s="59"/>
      <c r="CT410" s="59"/>
      <c r="CU410" s="59"/>
      <c r="CV410" s="59"/>
      <c r="CW410" s="59"/>
      <c r="CX410" s="59"/>
      <c r="CY410" s="59"/>
      <c r="CZ410" s="59"/>
      <c r="DA410" s="59"/>
      <c r="DB410" s="59"/>
      <c r="DC410" s="59"/>
      <c r="DD410" s="59"/>
      <c r="DE410" s="59"/>
      <c r="DF410" s="59"/>
      <c r="DG410" s="59"/>
      <c r="DH410" s="59"/>
      <c r="DI410" s="59"/>
      <c r="DJ410" s="59"/>
      <c r="DK410" s="59"/>
      <c r="DL410" s="59"/>
      <c r="DM410" s="59"/>
      <c r="DN410" s="59"/>
      <c r="DO410" s="59"/>
      <c r="DP410" s="59"/>
      <c r="DQ410" s="59"/>
      <c r="DR410" s="59"/>
      <c r="DS410" s="59"/>
      <c r="DT410" s="59"/>
      <c r="DU410" s="59"/>
      <c r="DV410" s="59"/>
      <c r="DW410" s="59"/>
      <c r="DX410" s="59"/>
      <c r="DY410" s="59"/>
      <c r="DZ410" s="59"/>
      <c r="EA410" s="59"/>
    </row>
    <row r="411" spans="14:131" s="60" customFormat="1">
      <c r="N411" s="59"/>
      <c r="O411" s="59"/>
      <c r="P411" s="59"/>
      <c r="Q411" s="59"/>
      <c r="R411" s="59"/>
      <c r="S411" s="59"/>
      <c r="T411" s="59"/>
      <c r="U411" s="59"/>
      <c r="V411" s="59"/>
      <c r="W411" s="59"/>
      <c r="X411" s="59"/>
      <c r="Y411" s="59"/>
      <c r="Z411" s="59"/>
      <c r="AA411" s="59"/>
      <c r="AB411" s="59"/>
      <c r="AC411" s="59"/>
      <c r="AD411" s="59"/>
      <c r="AE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59"/>
      <c r="CS411" s="59"/>
      <c r="CT411" s="59"/>
      <c r="CU411" s="59"/>
      <c r="CV411" s="59"/>
      <c r="CW411" s="59"/>
      <c r="CX411" s="59"/>
      <c r="CY411" s="59"/>
      <c r="CZ411" s="59"/>
      <c r="DA411" s="59"/>
      <c r="DB411" s="59"/>
      <c r="DC411" s="59"/>
      <c r="DD411" s="59"/>
      <c r="DE411" s="59"/>
      <c r="DF411" s="59"/>
      <c r="DG411" s="59"/>
      <c r="DH411" s="59"/>
      <c r="DI411" s="59"/>
      <c r="DJ411" s="59"/>
      <c r="DK411" s="59"/>
      <c r="DL411" s="59"/>
      <c r="DM411" s="59"/>
      <c r="DN411" s="59"/>
      <c r="DO411" s="59"/>
      <c r="DP411" s="59"/>
      <c r="DQ411" s="59"/>
      <c r="DR411" s="59"/>
      <c r="DS411" s="59"/>
      <c r="DT411" s="59"/>
      <c r="DU411" s="59"/>
      <c r="DV411" s="59"/>
      <c r="DW411" s="59"/>
      <c r="DX411" s="59"/>
      <c r="DY411" s="59"/>
      <c r="DZ411" s="59"/>
      <c r="EA411" s="59"/>
    </row>
    <row r="412" spans="14:131" s="60" customFormat="1">
      <c r="N412" s="59"/>
      <c r="O412" s="59"/>
      <c r="P412" s="59"/>
      <c r="Q412" s="59"/>
      <c r="R412" s="59"/>
      <c r="S412" s="59"/>
      <c r="T412" s="59"/>
      <c r="U412" s="59"/>
      <c r="V412" s="59"/>
      <c r="W412" s="59"/>
      <c r="X412" s="59"/>
      <c r="Y412" s="59"/>
      <c r="Z412" s="59"/>
      <c r="AA412" s="59"/>
      <c r="AB412" s="59"/>
      <c r="AC412" s="59"/>
      <c r="AD412" s="59"/>
      <c r="AE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59"/>
      <c r="CS412" s="59"/>
      <c r="CT412" s="59"/>
      <c r="CU412" s="59"/>
      <c r="CV412" s="59"/>
      <c r="CW412" s="59"/>
      <c r="CX412" s="59"/>
      <c r="CY412" s="59"/>
      <c r="CZ412" s="59"/>
      <c r="DA412" s="59"/>
      <c r="DB412" s="59"/>
      <c r="DC412" s="59"/>
      <c r="DD412" s="59"/>
      <c r="DE412" s="59"/>
      <c r="DF412" s="59"/>
      <c r="DG412" s="59"/>
      <c r="DH412" s="59"/>
      <c r="DI412" s="59"/>
      <c r="DJ412" s="59"/>
      <c r="DK412" s="59"/>
      <c r="DL412" s="59"/>
      <c r="DM412" s="59"/>
      <c r="DN412" s="59"/>
      <c r="DO412" s="59"/>
      <c r="DP412" s="59"/>
      <c r="DQ412" s="59"/>
      <c r="DR412" s="59"/>
      <c r="DS412" s="59"/>
      <c r="DT412" s="59"/>
      <c r="DU412" s="59"/>
      <c r="DV412" s="59"/>
      <c r="DW412" s="59"/>
      <c r="DX412" s="59"/>
      <c r="DY412" s="59"/>
      <c r="DZ412" s="59"/>
      <c r="EA412" s="59"/>
    </row>
    <row r="413" spans="14:131" s="60" customFormat="1">
      <c r="N413" s="59"/>
      <c r="O413" s="59"/>
      <c r="P413" s="59"/>
      <c r="Q413" s="59"/>
      <c r="R413" s="59"/>
      <c r="S413" s="59"/>
      <c r="T413" s="59"/>
      <c r="U413" s="59"/>
      <c r="V413" s="59"/>
      <c r="W413" s="59"/>
      <c r="X413" s="59"/>
      <c r="Y413" s="59"/>
      <c r="Z413" s="59"/>
      <c r="AA413" s="59"/>
      <c r="AB413" s="59"/>
      <c r="AC413" s="59"/>
      <c r="AD413" s="59"/>
      <c r="AE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59"/>
      <c r="CS413" s="59"/>
      <c r="CT413" s="59"/>
      <c r="CU413" s="59"/>
      <c r="CV413" s="59"/>
      <c r="CW413" s="59"/>
      <c r="CX413" s="59"/>
      <c r="CY413" s="59"/>
      <c r="CZ413" s="59"/>
      <c r="DA413" s="59"/>
      <c r="DB413" s="59"/>
      <c r="DC413" s="59"/>
      <c r="DD413" s="59"/>
      <c r="DE413" s="59"/>
      <c r="DF413" s="59"/>
      <c r="DG413" s="59"/>
      <c r="DH413" s="59"/>
      <c r="DI413" s="59"/>
      <c r="DJ413" s="59"/>
      <c r="DK413" s="59"/>
      <c r="DL413" s="59"/>
      <c r="DM413" s="59"/>
      <c r="DN413" s="59"/>
      <c r="DO413" s="59"/>
      <c r="DP413" s="59"/>
      <c r="DQ413" s="59"/>
      <c r="DR413" s="59"/>
      <c r="DS413" s="59"/>
      <c r="DT413" s="59"/>
      <c r="DU413" s="59"/>
      <c r="DV413" s="59"/>
      <c r="DW413" s="59"/>
      <c r="DX413" s="59"/>
      <c r="DY413" s="59"/>
      <c r="DZ413" s="59"/>
      <c r="EA413" s="59"/>
    </row>
    <row r="414" spans="14:131" s="60" customFormat="1">
      <c r="N414" s="59"/>
      <c r="O414" s="59"/>
      <c r="P414" s="59"/>
      <c r="Q414" s="59"/>
      <c r="R414" s="59"/>
      <c r="S414" s="59"/>
      <c r="T414" s="59"/>
      <c r="U414" s="59"/>
      <c r="V414" s="59"/>
      <c r="W414" s="59"/>
      <c r="X414" s="59"/>
      <c r="Y414" s="59"/>
      <c r="Z414" s="59"/>
      <c r="AA414" s="59"/>
      <c r="AB414" s="59"/>
      <c r="AC414" s="59"/>
      <c r="AD414" s="59"/>
      <c r="AE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59"/>
      <c r="CS414" s="59"/>
      <c r="CT414" s="59"/>
      <c r="CU414" s="59"/>
      <c r="CV414" s="59"/>
      <c r="CW414" s="59"/>
      <c r="CX414" s="59"/>
      <c r="CY414" s="59"/>
      <c r="CZ414" s="59"/>
      <c r="DA414" s="59"/>
      <c r="DB414" s="59"/>
      <c r="DC414" s="59"/>
      <c r="DD414" s="59"/>
      <c r="DE414" s="59"/>
      <c r="DF414" s="59"/>
      <c r="DG414" s="59"/>
      <c r="DH414" s="59"/>
      <c r="DI414" s="59"/>
      <c r="DJ414" s="59"/>
      <c r="DK414" s="59"/>
      <c r="DL414" s="59"/>
      <c r="DM414" s="59"/>
      <c r="DN414" s="59"/>
      <c r="DO414" s="59"/>
      <c r="DP414" s="59"/>
      <c r="DQ414" s="59"/>
      <c r="DR414" s="59"/>
      <c r="DS414" s="59"/>
      <c r="DT414" s="59"/>
      <c r="DU414" s="59"/>
      <c r="DV414" s="59"/>
      <c r="DW414" s="59"/>
      <c r="DX414" s="59"/>
      <c r="DY414" s="59"/>
      <c r="DZ414" s="59"/>
      <c r="EA414" s="59"/>
    </row>
    <row r="415" spans="14:131" s="60" customFormat="1">
      <c r="N415" s="59"/>
      <c r="O415" s="59"/>
      <c r="P415" s="59"/>
      <c r="Q415" s="59"/>
      <c r="R415" s="59"/>
      <c r="S415" s="59"/>
      <c r="T415" s="59"/>
      <c r="U415" s="59"/>
      <c r="V415" s="59"/>
      <c r="W415" s="59"/>
      <c r="X415" s="59"/>
      <c r="Y415" s="59"/>
      <c r="Z415" s="59"/>
      <c r="AA415" s="59"/>
      <c r="AB415" s="59"/>
      <c r="AC415" s="59"/>
      <c r="AD415" s="59"/>
      <c r="AE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59"/>
      <c r="CS415" s="59"/>
      <c r="CT415" s="59"/>
      <c r="CU415" s="59"/>
      <c r="CV415" s="59"/>
      <c r="CW415" s="59"/>
      <c r="CX415" s="59"/>
      <c r="CY415" s="59"/>
      <c r="CZ415" s="59"/>
      <c r="DA415" s="59"/>
      <c r="DB415" s="59"/>
      <c r="DC415" s="59"/>
      <c r="DD415" s="59"/>
      <c r="DE415" s="59"/>
      <c r="DF415" s="59"/>
      <c r="DG415" s="59"/>
      <c r="DH415" s="59"/>
      <c r="DI415" s="59"/>
      <c r="DJ415" s="59"/>
      <c r="DK415" s="59"/>
      <c r="DL415" s="59"/>
      <c r="DM415" s="59"/>
      <c r="DN415" s="59"/>
      <c r="DO415" s="59"/>
      <c r="DP415" s="59"/>
      <c r="DQ415" s="59"/>
      <c r="DR415" s="59"/>
      <c r="DS415" s="59"/>
      <c r="DT415" s="59"/>
      <c r="DU415" s="59"/>
      <c r="DV415" s="59"/>
      <c r="DW415" s="59"/>
      <c r="DX415" s="59"/>
      <c r="DY415" s="59"/>
      <c r="DZ415" s="59"/>
      <c r="EA415" s="59"/>
    </row>
    <row r="416" spans="14:131" s="60" customFormat="1">
      <c r="N416" s="59"/>
      <c r="O416" s="59"/>
      <c r="P416" s="59"/>
      <c r="Q416" s="59"/>
      <c r="R416" s="59"/>
      <c r="S416" s="59"/>
      <c r="T416" s="59"/>
      <c r="U416" s="59"/>
      <c r="V416" s="59"/>
      <c r="W416" s="59"/>
      <c r="X416" s="59"/>
      <c r="Y416" s="59"/>
      <c r="Z416" s="59"/>
      <c r="AA416" s="59"/>
      <c r="AB416" s="59"/>
      <c r="AC416" s="59"/>
      <c r="AD416" s="59"/>
      <c r="AE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59"/>
      <c r="CS416" s="59"/>
      <c r="CT416" s="59"/>
      <c r="CU416" s="59"/>
      <c r="CV416" s="59"/>
      <c r="CW416" s="59"/>
      <c r="CX416" s="59"/>
      <c r="CY416" s="59"/>
      <c r="CZ416" s="59"/>
      <c r="DA416" s="59"/>
      <c r="DB416" s="59"/>
      <c r="DC416" s="59"/>
      <c r="DD416" s="59"/>
      <c r="DE416" s="59"/>
      <c r="DF416" s="59"/>
      <c r="DG416" s="59"/>
      <c r="DH416" s="59"/>
      <c r="DI416" s="59"/>
      <c r="DJ416" s="59"/>
      <c r="DK416" s="59"/>
      <c r="DL416" s="59"/>
      <c r="DM416" s="59"/>
      <c r="DN416" s="59"/>
      <c r="DO416" s="59"/>
      <c r="DP416" s="59"/>
      <c r="DQ416" s="59"/>
      <c r="DR416" s="59"/>
      <c r="DS416" s="59"/>
      <c r="DT416" s="59"/>
      <c r="DU416" s="59"/>
      <c r="DV416" s="59"/>
      <c r="DW416" s="59"/>
      <c r="DX416" s="59"/>
      <c r="DY416" s="59"/>
      <c r="DZ416" s="59"/>
      <c r="EA416" s="59"/>
    </row>
    <row r="417" spans="14:131" s="60" customFormat="1">
      <c r="N417" s="59"/>
      <c r="O417" s="59"/>
      <c r="P417" s="59"/>
      <c r="Q417" s="59"/>
      <c r="R417" s="59"/>
      <c r="S417" s="59"/>
      <c r="T417" s="59"/>
      <c r="U417" s="59"/>
      <c r="V417" s="59"/>
      <c r="W417" s="59"/>
      <c r="X417" s="59"/>
      <c r="Y417" s="59"/>
      <c r="Z417" s="59"/>
      <c r="AA417" s="59"/>
      <c r="AB417" s="59"/>
      <c r="AC417" s="59"/>
      <c r="AD417" s="59"/>
      <c r="AE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59"/>
      <c r="CS417" s="59"/>
      <c r="CT417" s="59"/>
      <c r="CU417" s="59"/>
      <c r="CV417" s="59"/>
      <c r="CW417" s="59"/>
      <c r="CX417" s="59"/>
      <c r="CY417" s="59"/>
      <c r="CZ417" s="59"/>
      <c r="DA417" s="59"/>
      <c r="DB417" s="59"/>
      <c r="DC417" s="59"/>
      <c r="DD417" s="59"/>
      <c r="DE417" s="59"/>
      <c r="DF417" s="59"/>
      <c r="DG417" s="59"/>
      <c r="DH417" s="59"/>
      <c r="DI417" s="59"/>
      <c r="DJ417" s="59"/>
      <c r="DK417" s="59"/>
      <c r="DL417" s="59"/>
      <c r="DM417" s="59"/>
      <c r="DN417" s="59"/>
      <c r="DO417" s="59"/>
      <c r="DP417" s="59"/>
      <c r="DQ417" s="59"/>
      <c r="DR417" s="59"/>
      <c r="DS417" s="59"/>
      <c r="DT417" s="59"/>
      <c r="DU417" s="59"/>
      <c r="DV417" s="59"/>
      <c r="DW417" s="59"/>
      <c r="DX417" s="59"/>
      <c r="DY417" s="59"/>
      <c r="DZ417" s="59"/>
      <c r="EA417" s="59"/>
    </row>
    <row r="418" spans="14:131" s="60" customFormat="1">
      <c r="N418" s="59"/>
      <c r="O418" s="59"/>
      <c r="P418" s="59"/>
      <c r="Q418" s="59"/>
      <c r="R418" s="59"/>
      <c r="S418" s="59"/>
      <c r="T418" s="59"/>
      <c r="U418" s="59"/>
      <c r="V418" s="59"/>
      <c r="W418" s="59"/>
      <c r="X418" s="59"/>
      <c r="Y418" s="59"/>
      <c r="Z418" s="59"/>
      <c r="AA418" s="59"/>
      <c r="AB418" s="59"/>
      <c r="AC418" s="59"/>
      <c r="AD418" s="59"/>
      <c r="AE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c r="CR418" s="59"/>
      <c r="CS418" s="59"/>
      <c r="CT418" s="59"/>
      <c r="CU418" s="59"/>
      <c r="CV418" s="59"/>
      <c r="CW418" s="59"/>
      <c r="CX418" s="59"/>
      <c r="CY418" s="59"/>
      <c r="CZ418" s="59"/>
      <c r="DA418" s="59"/>
      <c r="DB418" s="59"/>
      <c r="DC418" s="59"/>
      <c r="DD418" s="59"/>
      <c r="DE418" s="59"/>
      <c r="DF418" s="59"/>
      <c r="DG418" s="59"/>
      <c r="DH418" s="59"/>
      <c r="DI418" s="59"/>
      <c r="DJ418" s="59"/>
      <c r="DK418" s="59"/>
      <c r="DL418" s="59"/>
      <c r="DM418" s="59"/>
      <c r="DN418" s="59"/>
      <c r="DO418" s="59"/>
      <c r="DP418" s="59"/>
      <c r="DQ418" s="59"/>
      <c r="DR418" s="59"/>
      <c r="DS418" s="59"/>
      <c r="DT418" s="59"/>
      <c r="DU418" s="59"/>
      <c r="DV418" s="59"/>
      <c r="DW418" s="59"/>
      <c r="DX418" s="59"/>
      <c r="DY418" s="59"/>
      <c r="DZ418" s="59"/>
      <c r="EA418" s="59"/>
    </row>
    <row r="419" spans="14:131" s="60" customFormat="1">
      <c r="N419" s="59"/>
      <c r="O419" s="59"/>
      <c r="P419" s="59"/>
      <c r="Q419" s="59"/>
      <c r="R419" s="59"/>
      <c r="S419" s="59"/>
      <c r="T419" s="59"/>
      <c r="U419" s="59"/>
      <c r="V419" s="59"/>
      <c r="W419" s="59"/>
      <c r="X419" s="59"/>
      <c r="Y419" s="59"/>
      <c r="Z419" s="59"/>
      <c r="AA419" s="59"/>
      <c r="AB419" s="59"/>
      <c r="AC419" s="59"/>
      <c r="AD419" s="59"/>
      <c r="AE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c r="CR419" s="59"/>
      <c r="CS419" s="59"/>
      <c r="CT419" s="59"/>
      <c r="CU419" s="59"/>
      <c r="CV419" s="59"/>
      <c r="CW419" s="59"/>
      <c r="CX419" s="59"/>
      <c r="CY419" s="59"/>
      <c r="CZ419" s="59"/>
      <c r="DA419" s="59"/>
      <c r="DB419" s="59"/>
      <c r="DC419" s="59"/>
      <c r="DD419" s="59"/>
      <c r="DE419" s="59"/>
      <c r="DF419" s="59"/>
      <c r="DG419" s="59"/>
      <c r="DH419" s="59"/>
      <c r="DI419" s="59"/>
      <c r="DJ419" s="59"/>
      <c r="DK419" s="59"/>
      <c r="DL419" s="59"/>
      <c r="DM419" s="59"/>
      <c r="DN419" s="59"/>
      <c r="DO419" s="59"/>
      <c r="DP419" s="59"/>
      <c r="DQ419" s="59"/>
      <c r="DR419" s="59"/>
      <c r="DS419" s="59"/>
      <c r="DT419" s="59"/>
      <c r="DU419" s="59"/>
      <c r="DV419" s="59"/>
      <c r="DW419" s="59"/>
      <c r="DX419" s="59"/>
      <c r="DY419" s="59"/>
      <c r="DZ419" s="59"/>
      <c r="EA419" s="59"/>
    </row>
    <row r="420" spans="14:131" s="60" customFormat="1">
      <c r="N420" s="59"/>
      <c r="O420" s="59"/>
      <c r="P420" s="59"/>
      <c r="Q420" s="59"/>
      <c r="R420" s="59"/>
      <c r="S420" s="59"/>
      <c r="T420" s="59"/>
      <c r="U420" s="59"/>
      <c r="V420" s="59"/>
      <c r="W420" s="59"/>
      <c r="X420" s="59"/>
      <c r="Y420" s="59"/>
      <c r="Z420" s="59"/>
      <c r="AA420" s="59"/>
      <c r="AB420" s="59"/>
      <c r="AC420" s="59"/>
      <c r="AD420" s="59"/>
      <c r="AE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c r="CR420" s="59"/>
      <c r="CS420" s="59"/>
      <c r="CT420" s="59"/>
      <c r="CU420" s="59"/>
      <c r="CV420" s="59"/>
      <c r="CW420" s="59"/>
      <c r="CX420" s="59"/>
      <c r="CY420" s="59"/>
      <c r="CZ420" s="59"/>
      <c r="DA420" s="59"/>
      <c r="DB420" s="59"/>
      <c r="DC420" s="59"/>
      <c r="DD420" s="59"/>
      <c r="DE420" s="59"/>
      <c r="DF420" s="59"/>
      <c r="DG420" s="59"/>
      <c r="DH420" s="59"/>
      <c r="DI420" s="59"/>
      <c r="DJ420" s="59"/>
      <c r="DK420" s="59"/>
      <c r="DL420" s="59"/>
      <c r="DM420" s="59"/>
      <c r="DN420" s="59"/>
      <c r="DO420" s="59"/>
      <c r="DP420" s="59"/>
      <c r="DQ420" s="59"/>
      <c r="DR420" s="59"/>
      <c r="DS420" s="59"/>
      <c r="DT420" s="59"/>
      <c r="DU420" s="59"/>
      <c r="DV420" s="59"/>
      <c r="DW420" s="59"/>
      <c r="DX420" s="59"/>
      <c r="DY420" s="59"/>
      <c r="DZ420" s="59"/>
      <c r="EA420" s="59"/>
    </row>
    <row r="421" spans="14:131" s="60" customFormat="1">
      <c r="N421" s="59"/>
      <c r="O421" s="59"/>
      <c r="P421" s="59"/>
      <c r="Q421" s="59"/>
      <c r="R421" s="59"/>
      <c r="S421" s="59"/>
      <c r="T421" s="59"/>
      <c r="U421" s="59"/>
      <c r="V421" s="59"/>
      <c r="W421" s="59"/>
      <c r="X421" s="59"/>
      <c r="Y421" s="59"/>
      <c r="Z421" s="59"/>
      <c r="AA421" s="59"/>
      <c r="AB421" s="59"/>
      <c r="AC421" s="59"/>
      <c r="AD421" s="59"/>
      <c r="AE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c r="CR421" s="59"/>
      <c r="CS421" s="59"/>
      <c r="CT421" s="59"/>
      <c r="CU421" s="59"/>
      <c r="CV421" s="59"/>
      <c r="CW421" s="59"/>
      <c r="CX421" s="59"/>
      <c r="CY421" s="59"/>
      <c r="CZ421" s="59"/>
      <c r="DA421" s="59"/>
      <c r="DB421" s="59"/>
      <c r="DC421" s="59"/>
      <c r="DD421" s="59"/>
      <c r="DE421" s="59"/>
      <c r="DF421" s="59"/>
      <c r="DG421" s="59"/>
      <c r="DH421" s="59"/>
      <c r="DI421" s="59"/>
      <c r="DJ421" s="59"/>
      <c r="DK421" s="59"/>
      <c r="DL421" s="59"/>
      <c r="DM421" s="59"/>
      <c r="DN421" s="59"/>
      <c r="DO421" s="59"/>
      <c r="DP421" s="59"/>
      <c r="DQ421" s="59"/>
      <c r="DR421" s="59"/>
      <c r="DS421" s="59"/>
      <c r="DT421" s="59"/>
      <c r="DU421" s="59"/>
      <c r="DV421" s="59"/>
      <c r="DW421" s="59"/>
      <c r="DX421" s="59"/>
      <c r="DY421" s="59"/>
      <c r="DZ421" s="59"/>
      <c r="EA421" s="59"/>
    </row>
    <row r="422" spans="14:131" s="60" customFormat="1">
      <c r="N422" s="59"/>
      <c r="O422" s="59"/>
      <c r="P422" s="59"/>
      <c r="Q422" s="59"/>
      <c r="R422" s="59"/>
      <c r="S422" s="59"/>
      <c r="T422" s="59"/>
      <c r="U422" s="59"/>
      <c r="V422" s="59"/>
      <c r="W422" s="59"/>
      <c r="X422" s="59"/>
      <c r="Y422" s="59"/>
      <c r="Z422" s="59"/>
      <c r="AA422" s="59"/>
      <c r="AB422" s="59"/>
      <c r="AC422" s="59"/>
      <c r="AD422" s="59"/>
      <c r="AE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59"/>
      <c r="CS422" s="59"/>
      <c r="CT422" s="59"/>
      <c r="CU422" s="59"/>
      <c r="CV422" s="59"/>
      <c r="CW422" s="59"/>
      <c r="CX422" s="59"/>
      <c r="CY422" s="59"/>
      <c r="CZ422" s="59"/>
      <c r="DA422" s="59"/>
      <c r="DB422" s="59"/>
      <c r="DC422" s="59"/>
      <c r="DD422" s="59"/>
      <c r="DE422" s="59"/>
      <c r="DF422" s="59"/>
      <c r="DG422" s="59"/>
      <c r="DH422" s="59"/>
      <c r="DI422" s="59"/>
      <c r="DJ422" s="59"/>
      <c r="DK422" s="59"/>
      <c r="DL422" s="59"/>
      <c r="DM422" s="59"/>
      <c r="DN422" s="59"/>
      <c r="DO422" s="59"/>
      <c r="DP422" s="59"/>
      <c r="DQ422" s="59"/>
      <c r="DR422" s="59"/>
      <c r="DS422" s="59"/>
      <c r="DT422" s="59"/>
      <c r="DU422" s="59"/>
      <c r="DV422" s="59"/>
      <c r="DW422" s="59"/>
      <c r="DX422" s="59"/>
      <c r="DY422" s="59"/>
      <c r="DZ422" s="59"/>
      <c r="EA422" s="59"/>
    </row>
    <row r="423" spans="14:131" s="60" customFormat="1">
      <c r="N423" s="59"/>
      <c r="O423" s="59"/>
      <c r="P423" s="59"/>
      <c r="Q423" s="59"/>
      <c r="R423" s="59"/>
      <c r="S423" s="59"/>
      <c r="T423" s="59"/>
      <c r="U423" s="59"/>
      <c r="V423" s="59"/>
      <c r="W423" s="59"/>
      <c r="X423" s="59"/>
      <c r="Y423" s="59"/>
      <c r="Z423" s="59"/>
      <c r="AA423" s="59"/>
      <c r="AB423" s="59"/>
      <c r="AC423" s="59"/>
      <c r="AD423" s="59"/>
      <c r="AE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59"/>
      <c r="CS423" s="59"/>
      <c r="CT423" s="59"/>
      <c r="CU423" s="59"/>
      <c r="CV423" s="59"/>
      <c r="CW423" s="59"/>
      <c r="CX423" s="59"/>
      <c r="CY423" s="59"/>
      <c r="CZ423" s="59"/>
      <c r="DA423" s="59"/>
      <c r="DB423" s="59"/>
      <c r="DC423" s="59"/>
      <c r="DD423" s="59"/>
      <c r="DE423" s="59"/>
      <c r="DF423" s="59"/>
      <c r="DG423" s="59"/>
      <c r="DH423" s="59"/>
      <c r="DI423" s="59"/>
      <c r="DJ423" s="59"/>
      <c r="DK423" s="59"/>
      <c r="DL423" s="59"/>
      <c r="DM423" s="59"/>
      <c r="DN423" s="59"/>
      <c r="DO423" s="59"/>
      <c r="DP423" s="59"/>
      <c r="DQ423" s="59"/>
      <c r="DR423" s="59"/>
      <c r="DS423" s="59"/>
      <c r="DT423" s="59"/>
      <c r="DU423" s="59"/>
      <c r="DV423" s="59"/>
      <c r="DW423" s="59"/>
      <c r="DX423" s="59"/>
      <c r="DY423" s="59"/>
      <c r="DZ423" s="59"/>
      <c r="EA423" s="59"/>
    </row>
    <row r="424" spans="14:131" s="60" customFormat="1">
      <c r="N424" s="59"/>
      <c r="O424" s="59"/>
      <c r="P424" s="59"/>
      <c r="Q424" s="59"/>
      <c r="R424" s="59"/>
      <c r="S424" s="59"/>
      <c r="T424" s="59"/>
      <c r="U424" s="59"/>
      <c r="V424" s="59"/>
      <c r="W424" s="59"/>
      <c r="X424" s="59"/>
      <c r="Y424" s="59"/>
      <c r="Z424" s="59"/>
      <c r="AA424" s="59"/>
      <c r="AB424" s="59"/>
      <c r="AC424" s="59"/>
      <c r="AD424" s="59"/>
      <c r="AE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59"/>
      <c r="CS424" s="59"/>
      <c r="CT424" s="59"/>
      <c r="CU424" s="59"/>
      <c r="CV424" s="59"/>
      <c r="CW424" s="59"/>
      <c r="CX424" s="59"/>
      <c r="CY424" s="59"/>
      <c r="CZ424" s="59"/>
      <c r="DA424" s="59"/>
      <c r="DB424" s="59"/>
      <c r="DC424" s="59"/>
      <c r="DD424" s="59"/>
      <c r="DE424" s="59"/>
      <c r="DF424" s="59"/>
      <c r="DG424" s="59"/>
      <c r="DH424" s="59"/>
      <c r="DI424" s="59"/>
      <c r="DJ424" s="59"/>
      <c r="DK424" s="59"/>
      <c r="DL424" s="59"/>
      <c r="DM424" s="59"/>
      <c r="DN424" s="59"/>
      <c r="DO424" s="59"/>
      <c r="DP424" s="59"/>
      <c r="DQ424" s="59"/>
      <c r="DR424" s="59"/>
      <c r="DS424" s="59"/>
      <c r="DT424" s="59"/>
      <c r="DU424" s="59"/>
      <c r="DV424" s="59"/>
      <c r="DW424" s="59"/>
      <c r="DX424" s="59"/>
      <c r="DY424" s="59"/>
      <c r="DZ424" s="59"/>
      <c r="EA424" s="59"/>
    </row>
    <row r="425" spans="14:131" s="60" customFormat="1">
      <c r="N425" s="59"/>
      <c r="O425" s="59"/>
      <c r="P425" s="59"/>
      <c r="Q425" s="59"/>
      <c r="R425" s="59"/>
      <c r="S425" s="59"/>
      <c r="T425" s="59"/>
      <c r="U425" s="59"/>
      <c r="V425" s="59"/>
      <c r="W425" s="59"/>
      <c r="X425" s="59"/>
      <c r="Y425" s="59"/>
      <c r="Z425" s="59"/>
      <c r="AA425" s="59"/>
      <c r="AB425" s="59"/>
      <c r="AC425" s="59"/>
      <c r="AD425" s="59"/>
      <c r="AE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59"/>
      <c r="CS425" s="59"/>
      <c r="CT425" s="59"/>
      <c r="CU425" s="59"/>
      <c r="CV425" s="59"/>
      <c r="CW425" s="59"/>
      <c r="CX425" s="59"/>
      <c r="CY425" s="59"/>
      <c r="CZ425" s="59"/>
      <c r="DA425" s="59"/>
      <c r="DB425" s="59"/>
      <c r="DC425" s="59"/>
      <c r="DD425" s="59"/>
      <c r="DE425" s="59"/>
      <c r="DF425" s="59"/>
      <c r="DG425" s="59"/>
      <c r="DH425" s="59"/>
      <c r="DI425" s="59"/>
      <c r="DJ425" s="59"/>
      <c r="DK425" s="59"/>
      <c r="DL425" s="59"/>
      <c r="DM425" s="59"/>
      <c r="DN425" s="59"/>
      <c r="DO425" s="59"/>
      <c r="DP425" s="59"/>
      <c r="DQ425" s="59"/>
      <c r="DR425" s="59"/>
      <c r="DS425" s="59"/>
      <c r="DT425" s="59"/>
      <c r="DU425" s="59"/>
      <c r="DV425" s="59"/>
      <c r="DW425" s="59"/>
      <c r="DX425" s="59"/>
      <c r="DY425" s="59"/>
      <c r="DZ425" s="59"/>
      <c r="EA425" s="59"/>
    </row>
    <row r="426" spans="14:131" s="60" customFormat="1">
      <c r="N426" s="59"/>
      <c r="O426" s="59"/>
      <c r="P426" s="59"/>
      <c r="Q426" s="59"/>
      <c r="R426" s="59"/>
      <c r="S426" s="59"/>
      <c r="T426" s="59"/>
      <c r="U426" s="59"/>
      <c r="V426" s="59"/>
      <c r="W426" s="59"/>
      <c r="X426" s="59"/>
      <c r="Y426" s="59"/>
      <c r="Z426" s="59"/>
      <c r="AA426" s="59"/>
      <c r="AB426" s="59"/>
      <c r="AC426" s="59"/>
      <c r="AD426" s="59"/>
      <c r="AE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59"/>
      <c r="CS426" s="59"/>
      <c r="CT426" s="59"/>
      <c r="CU426" s="59"/>
      <c r="CV426" s="59"/>
      <c r="CW426" s="59"/>
      <c r="CX426" s="59"/>
      <c r="CY426" s="59"/>
      <c r="CZ426" s="59"/>
      <c r="DA426" s="59"/>
      <c r="DB426" s="59"/>
      <c r="DC426" s="59"/>
      <c r="DD426" s="59"/>
      <c r="DE426" s="59"/>
      <c r="DF426" s="59"/>
      <c r="DG426" s="59"/>
      <c r="DH426" s="59"/>
      <c r="DI426" s="59"/>
      <c r="DJ426" s="59"/>
      <c r="DK426" s="59"/>
      <c r="DL426" s="59"/>
      <c r="DM426" s="59"/>
      <c r="DN426" s="59"/>
      <c r="DO426" s="59"/>
      <c r="DP426" s="59"/>
      <c r="DQ426" s="59"/>
      <c r="DR426" s="59"/>
      <c r="DS426" s="59"/>
      <c r="DT426" s="59"/>
      <c r="DU426" s="59"/>
      <c r="DV426" s="59"/>
      <c r="DW426" s="59"/>
      <c r="DX426" s="59"/>
      <c r="DY426" s="59"/>
      <c r="DZ426" s="59"/>
      <c r="EA426" s="59"/>
    </row>
    <row r="427" spans="14:131" s="60" customFormat="1">
      <c r="N427" s="59"/>
      <c r="O427" s="59"/>
      <c r="P427" s="59"/>
      <c r="Q427" s="59"/>
      <c r="R427" s="59"/>
      <c r="S427" s="59"/>
      <c r="T427" s="59"/>
      <c r="U427" s="59"/>
      <c r="V427" s="59"/>
      <c r="W427" s="59"/>
      <c r="X427" s="59"/>
      <c r="Y427" s="59"/>
      <c r="Z427" s="59"/>
      <c r="AA427" s="59"/>
      <c r="AB427" s="59"/>
      <c r="AC427" s="59"/>
      <c r="AD427" s="59"/>
      <c r="AE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59"/>
      <c r="CS427" s="59"/>
      <c r="CT427" s="59"/>
      <c r="CU427" s="59"/>
      <c r="CV427" s="59"/>
      <c r="CW427" s="59"/>
      <c r="CX427" s="59"/>
      <c r="CY427" s="59"/>
      <c r="CZ427" s="59"/>
      <c r="DA427" s="59"/>
      <c r="DB427" s="59"/>
      <c r="DC427" s="59"/>
      <c r="DD427" s="59"/>
      <c r="DE427" s="59"/>
      <c r="DF427" s="59"/>
      <c r="DG427" s="59"/>
      <c r="DH427" s="59"/>
      <c r="DI427" s="59"/>
      <c r="DJ427" s="59"/>
      <c r="DK427" s="59"/>
      <c r="DL427" s="59"/>
      <c r="DM427" s="59"/>
      <c r="DN427" s="59"/>
      <c r="DO427" s="59"/>
      <c r="DP427" s="59"/>
      <c r="DQ427" s="59"/>
      <c r="DR427" s="59"/>
      <c r="DS427" s="59"/>
      <c r="DT427" s="59"/>
      <c r="DU427" s="59"/>
      <c r="DV427" s="59"/>
      <c r="DW427" s="59"/>
      <c r="DX427" s="59"/>
      <c r="DY427" s="59"/>
      <c r="DZ427" s="59"/>
      <c r="EA427" s="59"/>
    </row>
    <row r="428" spans="14:131" s="60" customFormat="1">
      <c r="N428" s="59"/>
      <c r="O428" s="59"/>
      <c r="P428" s="59"/>
      <c r="Q428" s="59"/>
      <c r="R428" s="59"/>
      <c r="S428" s="59"/>
      <c r="T428" s="59"/>
      <c r="U428" s="59"/>
      <c r="V428" s="59"/>
      <c r="W428" s="59"/>
      <c r="X428" s="59"/>
      <c r="Y428" s="59"/>
      <c r="Z428" s="59"/>
      <c r="AA428" s="59"/>
      <c r="AB428" s="59"/>
      <c r="AC428" s="59"/>
      <c r="AD428" s="59"/>
      <c r="AE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59"/>
      <c r="CS428" s="59"/>
      <c r="CT428" s="59"/>
      <c r="CU428" s="59"/>
      <c r="CV428" s="59"/>
      <c r="CW428" s="59"/>
      <c r="CX428" s="59"/>
      <c r="CY428" s="59"/>
      <c r="CZ428" s="59"/>
      <c r="DA428" s="59"/>
      <c r="DB428" s="59"/>
      <c r="DC428" s="59"/>
      <c r="DD428" s="59"/>
      <c r="DE428" s="59"/>
      <c r="DF428" s="59"/>
      <c r="DG428" s="59"/>
      <c r="DH428" s="59"/>
      <c r="DI428" s="59"/>
      <c r="DJ428" s="59"/>
      <c r="DK428" s="59"/>
      <c r="DL428" s="59"/>
      <c r="DM428" s="59"/>
      <c r="DN428" s="59"/>
      <c r="DO428" s="59"/>
      <c r="DP428" s="59"/>
      <c r="DQ428" s="59"/>
      <c r="DR428" s="59"/>
      <c r="DS428" s="59"/>
      <c r="DT428" s="59"/>
      <c r="DU428" s="59"/>
      <c r="DV428" s="59"/>
      <c r="DW428" s="59"/>
      <c r="DX428" s="59"/>
      <c r="DY428" s="59"/>
      <c r="DZ428" s="59"/>
      <c r="EA428" s="59"/>
    </row>
    <row r="429" spans="14:131" s="60" customFormat="1">
      <c r="N429" s="59"/>
      <c r="O429" s="59"/>
      <c r="P429" s="59"/>
      <c r="Q429" s="59"/>
      <c r="R429" s="59"/>
      <c r="S429" s="59"/>
      <c r="T429" s="59"/>
      <c r="U429" s="59"/>
      <c r="V429" s="59"/>
      <c r="W429" s="59"/>
      <c r="X429" s="59"/>
      <c r="Y429" s="59"/>
      <c r="Z429" s="59"/>
      <c r="AA429" s="59"/>
      <c r="AB429" s="59"/>
      <c r="AC429" s="59"/>
      <c r="AD429" s="59"/>
      <c r="AE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59"/>
      <c r="CS429" s="59"/>
      <c r="CT429" s="59"/>
      <c r="CU429" s="59"/>
      <c r="CV429" s="59"/>
      <c r="CW429" s="59"/>
      <c r="CX429" s="59"/>
      <c r="CY429" s="59"/>
      <c r="CZ429" s="59"/>
      <c r="DA429" s="59"/>
      <c r="DB429" s="59"/>
      <c r="DC429" s="59"/>
      <c r="DD429" s="59"/>
      <c r="DE429" s="59"/>
      <c r="DF429" s="59"/>
      <c r="DG429" s="59"/>
      <c r="DH429" s="59"/>
      <c r="DI429" s="59"/>
      <c r="DJ429" s="59"/>
      <c r="DK429" s="59"/>
      <c r="DL429" s="59"/>
      <c r="DM429" s="59"/>
      <c r="DN429" s="59"/>
      <c r="DO429" s="59"/>
      <c r="DP429" s="59"/>
      <c r="DQ429" s="59"/>
      <c r="DR429" s="59"/>
      <c r="DS429" s="59"/>
      <c r="DT429" s="59"/>
      <c r="DU429" s="59"/>
      <c r="DV429" s="59"/>
      <c r="DW429" s="59"/>
      <c r="DX429" s="59"/>
      <c r="DY429" s="59"/>
      <c r="DZ429" s="59"/>
      <c r="EA429" s="59"/>
    </row>
    <row r="430" spans="14:131" s="60" customFormat="1">
      <c r="N430" s="59"/>
      <c r="O430" s="59"/>
      <c r="P430" s="59"/>
      <c r="Q430" s="59"/>
      <c r="R430" s="59"/>
      <c r="S430" s="59"/>
      <c r="T430" s="59"/>
      <c r="U430" s="59"/>
      <c r="V430" s="59"/>
      <c r="W430" s="59"/>
      <c r="X430" s="59"/>
      <c r="Y430" s="59"/>
      <c r="Z430" s="59"/>
      <c r="AA430" s="59"/>
      <c r="AB430" s="59"/>
      <c r="AC430" s="59"/>
      <c r="AD430" s="59"/>
      <c r="AE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59"/>
      <c r="CS430" s="59"/>
      <c r="CT430" s="59"/>
      <c r="CU430" s="59"/>
      <c r="CV430" s="59"/>
      <c r="CW430" s="59"/>
      <c r="CX430" s="59"/>
      <c r="CY430" s="59"/>
      <c r="CZ430" s="59"/>
      <c r="DA430" s="59"/>
      <c r="DB430" s="59"/>
      <c r="DC430" s="59"/>
      <c r="DD430" s="59"/>
      <c r="DE430" s="59"/>
      <c r="DF430" s="59"/>
      <c r="DG430" s="59"/>
      <c r="DH430" s="59"/>
      <c r="DI430" s="59"/>
      <c r="DJ430" s="59"/>
      <c r="DK430" s="59"/>
      <c r="DL430" s="59"/>
      <c r="DM430" s="59"/>
      <c r="DN430" s="59"/>
      <c r="DO430" s="59"/>
      <c r="DP430" s="59"/>
      <c r="DQ430" s="59"/>
      <c r="DR430" s="59"/>
      <c r="DS430" s="59"/>
      <c r="DT430" s="59"/>
      <c r="DU430" s="59"/>
      <c r="DV430" s="59"/>
      <c r="DW430" s="59"/>
      <c r="DX430" s="59"/>
      <c r="DY430" s="59"/>
      <c r="DZ430" s="59"/>
      <c r="EA430" s="59"/>
    </row>
    <row r="431" spans="14:131" s="60" customFormat="1">
      <c r="N431" s="59"/>
      <c r="O431" s="59"/>
      <c r="P431" s="59"/>
      <c r="Q431" s="59"/>
      <c r="R431" s="59"/>
      <c r="S431" s="59"/>
      <c r="T431" s="59"/>
      <c r="U431" s="59"/>
      <c r="V431" s="59"/>
      <c r="W431" s="59"/>
      <c r="X431" s="59"/>
      <c r="Y431" s="59"/>
      <c r="Z431" s="59"/>
      <c r="AA431" s="59"/>
      <c r="AB431" s="59"/>
      <c r="AC431" s="59"/>
      <c r="AD431" s="59"/>
      <c r="AE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59"/>
      <c r="CS431" s="59"/>
      <c r="CT431" s="59"/>
      <c r="CU431" s="59"/>
      <c r="CV431" s="59"/>
      <c r="CW431" s="59"/>
      <c r="CX431" s="59"/>
      <c r="CY431" s="59"/>
      <c r="CZ431" s="59"/>
      <c r="DA431" s="59"/>
      <c r="DB431" s="59"/>
      <c r="DC431" s="59"/>
      <c r="DD431" s="59"/>
      <c r="DE431" s="59"/>
      <c r="DF431" s="59"/>
      <c r="DG431" s="59"/>
      <c r="DH431" s="59"/>
      <c r="DI431" s="59"/>
      <c r="DJ431" s="59"/>
      <c r="DK431" s="59"/>
      <c r="DL431" s="59"/>
      <c r="DM431" s="59"/>
      <c r="DN431" s="59"/>
      <c r="DO431" s="59"/>
      <c r="DP431" s="59"/>
      <c r="DQ431" s="59"/>
      <c r="DR431" s="59"/>
      <c r="DS431" s="59"/>
      <c r="DT431" s="59"/>
      <c r="DU431" s="59"/>
      <c r="DV431" s="59"/>
      <c r="DW431" s="59"/>
      <c r="DX431" s="59"/>
      <c r="DY431" s="59"/>
      <c r="DZ431" s="59"/>
      <c r="EA431" s="59"/>
    </row>
    <row r="432" spans="14:131" s="60" customFormat="1">
      <c r="N432" s="59"/>
      <c r="O432" s="59"/>
      <c r="P432" s="59"/>
      <c r="Q432" s="59"/>
      <c r="R432" s="59"/>
      <c r="S432" s="59"/>
      <c r="T432" s="59"/>
      <c r="U432" s="59"/>
      <c r="V432" s="59"/>
      <c r="W432" s="59"/>
      <c r="X432" s="59"/>
      <c r="Y432" s="59"/>
      <c r="Z432" s="59"/>
      <c r="AA432" s="59"/>
      <c r="AB432" s="59"/>
      <c r="AC432" s="59"/>
      <c r="AD432" s="59"/>
      <c r="AE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59"/>
      <c r="CS432" s="59"/>
      <c r="CT432" s="59"/>
      <c r="CU432" s="59"/>
      <c r="CV432" s="59"/>
      <c r="CW432" s="59"/>
      <c r="CX432" s="59"/>
      <c r="CY432" s="59"/>
      <c r="CZ432" s="59"/>
      <c r="DA432" s="59"/>
      <c r="DB432" s="59"/>
      <c r="DC432" s="59"/>
      <c r="DD432" s="59"/>
      <c r="DE432" s="59"/>
      <c r="DF432" s="59"/>
      <c r="DG432" s="59"/>
      <c r="DH432" s="59"/>
      <c r="DI432" s="59"/>
      <c r="DJ432" s="59"/>
      <c r="DK432" s="59"/>
      <c r="DL432" s="59"/>
      <c r="DM432" s="59"/>
      <c r="DN432" s="59"/>
      <c r="DO432" s="59"/>
      <c r="DP432" s="59"/>
      <c r="DQ432" s="59"/>
      <c r="DR432" s="59"/>
      <c r="DS432" s="59"/>
      <c r="DT432" s="59"/>
      <c r="DU432" s="59"/>
      <c r="DV432" s="59"/>
      <c r="DW432" s="59"/>
      <c r="DX432" s="59"/>
      <c r="DY432" s="59"/>
      <c r="DZ432" s="59"/>
      <c r="EA432" s="59"/>
    </row>
    <row r="433" spans="14:131" s="60" customFormat="1">
      <c r="N433" s="59"/>
      <c r="O433" s="59"/>
      <c r="P433" s="59"/>
      <c r="Q433" s="59"/>
      <c r="R433" s="59"/>
      <c r="S433" s="59"/>
      <c r="T433" s="59"/>
      <c r="U433" s="59"/>
      <c r="V433" s="59"/>
      <c r="W433" s="59"/>
      <c r="X433" s="59"/>
      <c r="Y433" s="59"/>
      <c r="Z433" s="59"/>
      <c r="AA433" s="59"/>
      <c r="AB433" s="59"/>
      <c r="AC433" s="59"/>
      <c r="AD433" s="59"/>
      <c r="AE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59"/>
      <c r="CS433" s="59"/>
      <c r="CT433" s="59"/>
      <c r="CU433" s="59"/>
      <c r="CV433" s="59"/>
      <c r="CW433" s="59"/>
      <c r="CX433" s="59"/>
      <c r="CY433" s="59"/>
      <c r="CZ433" s="59"/>
      <c r="DA433" s="59"/>
      <c r="DB433" s="59"/>
      <c r="DC433" s="59"/>
      <c r="DD433" s="59"/>
      <c r="DE433" s="59"/>
      <c r="DF433" s="59"/>
      <c r="DG433" s="59"/>
      <c r="DH433" s="59"/>
      <c r="DI433" s="59"/>
      <c r="DJ433" s="59"/>
      <c r="DK433" s="59"/>
      <c r="DL433" s="59"/>
      <c r="DM433" s="59"/>
      <c r="DN433" s="59"/>
      <c r="DO433" s="59"/>
      <c r="DP433" s="59"/>
      <c r="DQ433" s="59"/>
      <c r="DR433" s="59"/>
      <c r="DS433" s="59"/>
      <c r="DT433" s="59"/>
      <c r="DU433" s="59"/>
      <c r="DV433" s="59"/>
      <c r="DW433" s="59"/>
      <c r="DX433" s="59"/>
      <c r="DY433" s="59"/>
      <c r="DZ433" s="59"/>
      <c r="EA433" s="59"/>
    </row>
    <row r="434" spans="14:131" s="60" customFormat="1">
      <c r="N434" s="59"/>
      <c r="O434" s="59"/>
      <c r="P434" s="59"/>
      <c r="Q434" s="59"/>
      <c r="R434" s="59"/>
      <c r="S434" s="59"/>
      <c r="T434" s="59"/>
      <c r="U434" s="59"/>
      <c r="V434" s="59"/>
      <c r="W434" s="59"/>
      <c r="X434" s="59"/>
      <c r="Y434" s="59"/>
      <c r="Z434" s="59"/>
      <c r="AA434" s="59"/>
      <c r="AB434" s="59"/>
      <c r="AC434" s="59"/>
      <c r="AD434" s="59"/>
      <c r="AE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59"/>
      <c r="CS434" s="59"/>
      <c r="CT434" s="59"/>
      <c r="CU434" s="59"/>
      <c r="CV434" s="59"/>
      <c r="CW434" s="59"/>
      <c r="CX434" s="59"/>
      <c r="CY434" s="59"/>
      <c r="CZ434" s="59"/>
      <c r="DA434" s="59"/>
      <c r="DB434" s="59"/>
      <c r="DC434" s="59"/>
      <c r="DD434" s="59"/>
      <c r="DE434" s="59"/>
      <c r="DF434" s="59"/>
      <c r="DG434" s="59"/>
      <c r="DH434" s="59"/>
      <c r="DI434" s="59"/>
      <c r="DJ434" s="59"/>
      <c r="DK434" s="59"/>
      <c r="DL434" s="59"/>
      <c r="DM434" s="59"/>
      <c r="DN434" s="59"/>
      <c r="DO434" s="59"/>
      <c r="DP434" s="59"/>
      <c r="DQ434" s="59"/>
      <c r="DR434" s="59"/>
      <c r="DS434" s="59"/>
      <c r="DT434" s="59"/>
      <c r="DU434" s="59"/>
      <c r="DV434" s="59"/>
      <c r="DW434" s="59"/>
      <c r="DX434" s="59"/>
      <c r="DY434" s="59"/>
      <c r="DZ434" s="59"/>
      <c r="EA434" s="59"/>
    </row>
    <row r="435" spans="14:131" s="60" customFormat="1">
      <c r="N435" s="59"/>
      <c r="O435" s="59"/>
      <c r="P435" s="59"/>
      <c r="Q435" s="59"/>
      <c r="R435" s="59"/>
      <c r="S435" s="59"/>
      <c r="T435" s="59"/>
      <c r="U435" s="59"/>
      <c r="V435" s="59"/>
      <c r="W435" s="59"/>
      <c r="X435" s="59"/>
      <c r="Y435" s="59"/>
      <c r="Z435" s="59"/>
      <c r="AA435" s="59"/>
      <c r="AB435" s="59"/>
      <c r="AC435" s="59"/>
      <c r="AD435" s="59"/>
      <c r="AE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59"/>
      <c r="CS435" s="59"/>
      <c r="CT435" s="59"/>
      <c r="CU435" s="59"/>
      <c r="CV435" s="59"/>
      <c r="CW435" s="59"/>
      <c r="CX435" s="59"/>
      <c r="CY435" s="59"/>
      <c r="CZ435" s="59"/>
      <c r="DA435" s="59"/>
      <c r="DB435" s="59"/>
      <c r="DC435" s="59"/>
      <c r="DD435" s="59"/>
      <c r="DE435" s="59"/>
      <c r="DF435" s="59"/>
      <c r="DG435" s="59"/>
      <c r="DH435" s="59"/>
      <c r="DI435" s="59"/>
      <c r="DJ435" s="59"/>
      <c r="DK435" s="59"/>
      <c r="DL435" s="59"/>
      <c r="DM435" s="59"/>
      <c r="DN435" s="59"/>
      <c r="DO435" s="59"/>
      <c r="DP435" s="59"/>
      <c r="DQ435" s="59"/>
      <c r="DR435" s="59"/>
      <c r="DS435" s="59"/>
      <c r="DT435" s="59"/>
      <c r="DU435" s="59"/>
      <c r="DV435" s="59"/>
      <c r="DW435" s="59"/>
      <c r="DX435" s="59"/>
      <c r="DY435" s="59"/>
      <c r="DZ435" s="59"/>
      <c r="EA435" s="59"/>
    </row>
    <row r="436" spans="14:131" s="60" customFormat="1">
      <c r="N436" s="59"/>
      <c r="O436" s="59"/>
      <c r="P436" s="59"/>
      <c r="Q436" s="59"/>
      <c r="R436" s="59"/>
      <c r="S436" s="59"/>
      <c r="T436" s="59"/>
      <c r="U436" s="59"/>
      <c r="V436" s="59"/>
      <c r="W436" s="59"/>
      <c r="X436" s="59"/>
      <c r="Y436" s="59"/>
      <c r="Z436" s="59"/>
      <c r="AA436" s="59"/>
      <c r="AB436" s="59"/>
      <c r="AC436" s="59"/>
      <c r="AD436" s="59"/>
      <c r="AE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59"/>
      <c r="CS436" s="59"/>
      <c r="CT436" s="59"/>
      <c r="CU436" s="59"/>
      <c r="CV436" s="59"/>
      <c r="CW436" s="59"/>
      <c r="CX436" s="59"/>
      <c r="CY436" s="59"/>
      <c r="CZ436" s="59"/>
      <c r="DA436" s="59"/>
      <c r="DB436" s="59"/>
      <c r="DC436" s="59"/>
      <c r="DD436" s="59"/>
      <c r="DE436" s="59"/>
      <c r="DF436" s="59"/>
      <c r="DG436" s="59"/>
      <c r="DH436" s="59"/>
      <c r="DI436" s="59"/>
      <c r="DJ436" s="59"/>
      <c r="DK436" s="59"/>
      <c r="DL436" s="59"/>
      <c r="DM436" s="59"/>
      <c r="DN436" s="59"/>
      <c r="DO436" s="59"/>
      <c r="DP436" s="59"/>
      <c r="DQ436" s="59"/>
      <c r="DR436" s="59"/>
      <c r="DS436" s="59"/>
      <c r="DT436" s="59"/>
      <c r="DU436" s="59"/>
      <c r="DV436" s="59"/>
      <c r="DW436" s="59"/>
      <c r="DX436" s="59"/>
      <c r="DY436" s="59"/>
      <c r="DZ436" s="59"/>
      <c r="EA436" s="59"/>
    </row>
    <row r="437" spans="14:131" s="60" customFormat="1">
      <c r="N437" s="59"/>
      <c r="O437" s="59"/>
      <c r="P437" s="59"/>
      <c r="Q437" s="59"/>
      <c r="R437" s="59"/>
      <c r="S437" s="59"/>
      <c r="T437" s="59"/>
      <c r="U437" s="59"/>
      <c r="V437" s="59"/>
      <c r="W437" s="59"/>
      <c r="X437" s="59"/>
      <c r="Y437" s="59"/>
      <c r="Z437" s="59"/>
      <c r="AA437" s="59"/>
      <c r="AB437" s="59"/>
      <c r="AC437" s="59"/>
      <c r="AD437" s="59"/>
      <c r="AE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59"/>
      <c r="CS437" s="59"/>
      <c r="CT437" s="59"/>
      <c r="CU437" s="59"/>
      <c r="CV437" s="59"/>
      <c r="CW437" s="59"/>
      <c r="CX437" s="59"/>
      <c r="CY437" s="59"/>
      <c r="CZ437" s="59"/>
      <c r="DA437" s="59"/>
      <c r="DB437" s="59"/>
      <c r="DC437" s="59"/>
      <c r="DD437" s="59"/>
      <c r="DE437" s="59"/>
      <c r="DF437" s="59"/>
      <c r="DG437" s="59"/>
      <c r="DH437" s="59"/>
      <c r="DI437" s="59"/>
      <c r="DJ437" s="59"/>
      <c r="DK437" s="59"/>
      <c r="DL437" s="59"/>
      <c r="DM437" s="59"/>
      <c r="DN437" s="59"/>
      <c r="DO437" s="59"/>
      <c r="DP437" s="59"/>
      <c r="DQ437" s="59"/>
      <c r="DR437" s="59"/>
      <c r="DS437" s="59"/>
      <c r="DT437" s="59"/>
      <c r="DU437" s="59"/>
      <c r="DV437" s="59"/>
      <c r="DW437" s="59"/>
      <c r="DX437" s="59"/>
      <c r="DY437" s="59"/>
      <c r="DZ437" s="59"/>
      <c r="EA437" s="59"/>
    </row>
    <row r="438" spans="14:131" s="60" customFormat="1">
      <c r="N438" s="59"/>
      <c r="O438" s="59"/>
      <c r="P438" s="59"/>
      <c r="Q438" s="59"/>
      <c r="R438" s="59"/>
      <c r="S438" s="59"/>
      <c r="T438" s="59"/>
      <c r="U438" s="59"/>
      <c r="V438" s="59"/>
      <c r="W438" s="59"/>
      <c r="X438" s="59"/>
      <c r="Y438" s="59"/>
      <c r="Z438" s="59"/>
      <c r="AA438" s="59"/>
      <c r="AB438" s="59"/>
      <c r="AC438" s="59"/>
      <c r="AD438" s="59"/>
      <c r="AE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59"/>
      <c r="CS438" s="59"/>
      <c r="CT438" s="59"/>
      <c r="CU438" s="59"/>
      <c r="CV438" s="59"/>
      <c r="CW438" s="59"/>
      <c r="CX438" s="59"/>
      <c r="CY438" s="59"/>
      <c r="CZ438" s="59"/>
      <c r="DA438" s="59"/>
      <c r="DB438" s="59"/>
      <c r="DC438" s="59"/>
      <c r="DD438" s="59"/>
      <c r="DE438" s="59"/>
      <c r="DF438" s="59"/>
      <c r="DG438" s="59"/>
      <c r="DH438" s="59"/>
      <c r="DI438" s="59"/>
      <c r="DJ438" s="59"/>
      <c r="DK438" s="59"/>
      <c r="DL438" s="59"/>
      <c r="DM438" s="59"/>
      <c r="DN438" s="59"/>
      <c r="DO438" s="59"/>
      <c r="DP438" s="59"/>
      <c r="DQ438" s="59"/>
      <c r="DR438" s="59"/>
      <c r="DS438" s="59"/>
      <c r="DT438" s="59"/>
      <c r="DU438" s="59"/>
      <c r="DV438" s="59"/>
      <c r="DW438" s="59"/>
      <c r="DX438" s="59"/>
      <c r="DY438" s="59"/>
      <c r="DZ438" s="59"/>
      <c r="EA438" s="59"/>
    </row>
    <row r="439" spans="14:131" s="60" customFormat="1">
      <c r="N439" s="59"/>
      <c r="O439" s="59"/>
      <c r="P439" s="59"/>
      <c r="Q439" s="59"/>
      <c r="R439" s="59"/>
      <c r="S439" s="59"/>
      <c r="T439" s="59"/>
      <c r="U439" s="59"/>
      <c r="V439" s="59"/>
      <c r="W439" s="59"/>
      <c r="X439" s="59"/>
      <c r="Y439" s="59"/>
      <c r="Z439" s="59"/>
      <c r="AA439" s="59"/>
      <c r="AB439" s="59"/>
      <c r="AC439" s="59"/>
      <c r="AD439" s="59"/>
      <c r="AE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59"/>
      <c r="CS439" s="59"/>
      <c r="CT439" s="59"/>
      <c r="CU439" s="59"/>
      <c r="CV439" s="59"/>
      <c r="CW439" s="59"/>
      <c r="CX439" s="59"/>
      <c r="CY439" s="59"/>
      <c r="CZ439" s="59"/>
      <c r="DA439" s="59"/>
      <c r="DB439" s="59"/>
      <c r="DC439" s="59"/>
      <c r="DD439" s="59"/>
      <c r="DE439" s="59"/>
      <c r="DF439" s="59"/>
      <c r="DG439" s="59"/>
      <c r="DH439" s="59"/>
      <c r="DI439" s="59"/>
      <c r="DJ439" s="59"/>
      <c r="DK439" s="59"/>
      <c r="DL439" s="59"/>
      <c r="DM439" s="59"/>
      <c r="DN439" s="59"/>
      <c r="DO439" s="59"/>
      <c r="DP439" s="59"/>
      <c r="DQ439" s="59"/>
      <c r="DR439" s="59"/>
      <c r="DS439" s="59"/>
      <c r="DT439" s="59"/>
      <c r="DU439" s="59"/>
      <c r="DV439" s="59"/>
      <c r="DW439" s="59"/>
      <c r="DX439" s="59"/>
      <c r="DY439" s="59"/>
      <c r="DZ439" s="59"/>
      <c r="EA439" s="59"/>
    </row>
    <row r="440" spans="14:131" s="60" customFormat="1">
      <c r="N440" s="59"/>
      <c r="O440" s="59"/>
      <c r="P440" s="59"/>
      <c r="Q440" s="59"/>
      <c r="R440" s="59"/>
      <c r="S440" s="59"/>
      <c r="T440" s="59"/>
      <c r="U440" s="59"/>
      <c r="V440" s="59"/>
      <c r="W440" s="59"/>
      <c r="X440" s="59"/>
      <c r="Y440" s="59"/>
      <c r="Z440" s="59"/>
      <c r="AA440" s="59"/>
      <c r="AB440" s="59"/>
      <c r="AC440" s="59"/>
      <c r="AD440" s="59"/>
      <c r="AE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59"/>
      <c r="CS440" s="59"/>
      <c r="CT440" s="59"/>
      <c r="CU440" s="59"/>
      <c r="CV440" s="59"/>
      <c r="CW440" s="59"/>
      <c r="CX440" s="59"/>
      <c r="CY440" s="59"/>
      <c r="CZ440" s="59"/>
      <c r="DA440" s="59"/>
      <c r="DB440" s="59"/>
      <c r="DC440" s="59"/>
      <c r="DD440" s="59"/>
      <c r="DE440" s="59"/>
      <c r="DF440" s="59"/>
      <c r="DG440" s="59"/>
      <c r="DH440" s="59"/>
      <c r="DI440" s="59"/>
      <c r="DJ440" s="59"/>
      <c r="DK440" s="59"/>
      <c r="DL440" s="59"/>
      <c r="DM440" s="59"/>
      <c r="DN440" s="59"/>
      <c r="DO440" s="59"/>
      <c r="DP440" s="59"/>
      <c r="DQ440" s="59"/>
      <c r="DR440" s="59"/>
      <c r="DS440" s="59"/>
      <c r="DT440" s="59"/>
      <c r="DU440" s="59"/>
      <c r="DV440" s="59"/>
      <c r="DW440" s="59"/>
      <c r="DX440" s="59"/>
      <c r="DY440" s="59"/>
      <c r="DZ440" s="59"/>
      <c r="EA440" s="59"/>
    </row>
    <row r="441" spans="14:131" s="60" customFormat="1">
      <c r="N441" s="59"/>
      <c r="O441" s="59"/>
      <c r="P441" s="59"/>
      <c r="Q441" s="59"/>
      <c r="R441" s="59"/>
      <c r="S441" s="59"/>
      <c r="T441" s="59"/>
      <c r="U441" s="59"/>
      <c r="V441" s="59"/>
      <c r="W441" s="59"/>
      <c r="X441" s="59"/>
      <c r="Y441" s="59"/>
      <c r="Z441" s="59"/>
      <c r="AA441" s="59"/>
      <c r="AB441" s="59"/>
      <c r="AC441" s="59"/>
      <c r="AD441" s="59"/>
      <c r="AE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59"/>
      <c r="CS441" s="59"/>
      <c r="CT441" s="59"/>
      <c r="CU441" s="59"/>
      <c r="CV441" s="59"/>
      <c r="CW441" s="59"/>
      <c r="CX441" s="59"/>
      <c r="CY441" s="59"/>
      <c r="CZ441" s="59"/>
      <c r="DA441" s="59"/>
      <c r="DB441" s="59"/>
      <c r="DC441" s="59"/>
      <c r="DD441" s="59"/>
      <c r="DE441" s="59"/>
      <c r="DF441" s="59"/>
      <c r="DG441" s="59"/>
      <c r="DH441" s="59"/>
      <c r="DI441" s="59"/>
      <c r="DJ441" s="59"/>
      <c r="DK441" s="59"/>
      <c r="DL441" s="59"/>
      <c r="DM441" s="59"/>
      <c r="DN441" s="59"/>
      <c r="DO441" s="59"/>
      <c r="DP441" s="59"/>
      <c r="DQ441" s="59"/>
      <c r="DR441" s="59"/>
      <c r="DS441" s="59"/>
      <c r="DT441" s="59"/>
      <c r="DU441" s="59"/>
      <c r="DV441" s="59"/>
      <c r="DW441" s="59"/>
      <c r="DX441" s="59"/>
      <c r="DY441" s="59"/>
      <c r="DZ441" s="59"/>
      <c r="EA441" s="59"/>
    </row>
    <row r="442" spans="14:131" s="60" customFormat="1">
      <c r="N442" s="59"/>
      <c r="O442" s="59"/>
      <c r="P442" s="59"/>
      <c r="Q442" s="59"/>
      <c r="R442" s="59"/>
      <c r="S442" s="59"/>
      <c r="T442" s="59"/>
      <c r="U442" s="59"/>
      <c r="V442" s="59"/>
      <c r="W442" s="59"/>
      <c r="X442" s="59"/>
      <c r="Y442" s="59"/>
      <c r="Z442" s="59"/>
      <c r="AA442" s="59"/>
      <c r="AB442" s="59"/>
      <c r="AC442" s="59"/>
      <c r="AD442" s="59"/>
      <c r="AE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59"/>
      <c r="CS442" s="59"/>
      <c r="CT442" s="59"/>
      <c r="CU442" s="59"/>
      <c r="CV442" s="59"/>
      <c r="CW442" s="59"/>
      <c r="CX442" s="59"/>
      <c r="CY442" s="59"/>
      <c r="CZ442" s="59"/>
      <c r="DA442" s="59"/>
      <c r="DB442" s="59"/>
      <c r="DC442" s="59"/>
      <c r="DD442" s="59"/>
      <c r="DE442" s="59"/>
      <c r="DF442" s="59"/>
      <c r="DG442" s="59"/>
      <c r="DH442" s="59"/>
      <c r="DI442" s="59"/>
      <c r="DJ442" s="59"/>
      <c r="DK442" s="59"/>
      <c r="DL442" s="59"/>
      <c r="DM442" s="59"/>
      <c r="DN442" s="59"/>
      <c r="DO442" s="59"/>
      <c r="DP442" s="59"/>
      <c r="DQ442" s="59"/>
      <c r="DR442" s="59"/>
      <c r="DS442" s="59"/>
      <c r="DT442" s="59"/>
      <c r="DU442" s="59"/>
      <c r="DV442" s="59"/>
      <c r="DW442" s="59"/>
      <c r="DX442" s="59"/>
      <c r="DY442" s="59"/>
      <c r="DZ442" s="59"/>
      <c r="EA442" s="59"/>
    </row>
    <row r="443" spans="14:131" s="60" customFormat="1">
      <c r="N443" s="59"/>
      <c r="O443" s="59"/>
      <c r="P443" s="59"/>
      <c r="Q443" s="59"/>
      <c r="R443" s="59"/>
      <c r="S443" s="59"/>
      <c r="T443" s="59"/>
      <c r="U443" s="59"/>
      <c r="V443" s="59"/>
      <c r="W443" s="59"/>
      <c r="X443" s="59"/>
      <c r="Y443" s="59"/>
      <c r="Z443" s="59"/>
      <c r="AA443" s="59"/>
      <c r="AB443" s="59"/>
      <c r="AC443" s="59"/>
      <c r="AD443" s="59"/>
      <c r="AE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59"/>
      <c r="CS443" s="59"/>
      <c r="CT443" s="59"/>
      <c r="CU443" s="59"/>
      <c r="CV443" s="59"/>
      <c r="CW443" s="59"/>
      <c r="CX443" s="59"/>
      <c r="CY443" s="59"/>
      <c r="CZ443" s="59"/>
      <c r="DA443" s="59"/>
      <c r="DB443" s="59"/>
      <c r="DC443" s="59"/>
      <c r="DD443" s="59"/>
      <c r="DE443" s="59"/>
      <c r="DF443" s="59"/>
      <c r="DG443" s="59"/>
      <c r="DH443" s="59"/>
      <c r="DI443" s="59"/>
      <c r="DJ443" s="59"/>
      <c r="DK443" s="59"/>
      <c r="DL443" s="59"/>
      <c r="DM443" s="59"/>
      <c r="DN443" s="59"/>
      <c r="DO443" s="59"/>
      <c r="DP443" s="59"/>
      <c r="DQ443" s="59"/>
      <c r="DR443" s="59"/>
      <c r="DS443" s="59"/>
      <c r="DT443" s="59"/>
      <c r="DU443" s="59"/>
      <c r="DV443" s="59"/>
      <c r="DW443" s="59"/>
      <c r="DX443" s="59"/>
      <c r="DY443" s="59"/>
      <c r="DZ443" s="59"/>
      <c r="EA443" s="59"/>
    </row>
    <row r="444" spans="14:131" s="60" customFormat="1">
      <c r="N444" s="59"/>
      <c r="O444" s="59"/>
      <c r="P444" s="59"/>
      <c r="Q444" s="59"/>
      <c r="R444" s="59"/>
      <c r="S444" s="59"/>
      <c r="T444" s="59"/>
      <c r="U444" s="59"/>
      <c r="V444" s="59"/>
      <c r="W444" s="59"/>
      <c r="X444" s="59"/>
      <c r="Y444" s="59"/>
      <c r="Z444" s="59"/>
      <c r="AA444" s="59"/>
      <c r="AB444" s="59"/>
      <c r="AC444" s="59"/>
      <c r="AD444" s="59"/>
      <c r="AE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59"/>
      <c r="CS444" s="59"/>
      <c r="CT444" s="59"/>
      <c r="CU444" s="59"/>
      <c r="CV444" s="59"/>
      <c r="CW444" s="59"/>
      <c r="CX444" s="59"/>
      <c r="CY444" s="59"/>
      <c r="CZ444" s="59"/>
      <c r="DA444" s="59"/>
      <c r="DB444" s="59"/>
      <c r="DC444" s="59"/>
      <c r="DD444" s="59"/>
      <c r="DE444" s="59"/>
      <c r="DF444" s="59"/>
      <c r="DG444" s="59"/>
      <c r="DH444" s="59"/>
      <c r="DI444" s="59"/>
      <c r="DJ444" s="59"/>
      <c r="DK444" s="59"/>
      <c r="DL444" s="59"/>
      <c r="DM444" s="59"/>
      <c r="DN444" s="59"/>
      <c r="DO444" s="59"/>
      <c r="DP444" s="59"/>
      <c r="DQ444" s="59"/>
      <c r="DR444" s="59"/>
      <c r="DS444" s="59"/>
      <c r="DT444" s="59"/>
      <c r="DU444" s="59"/>
      <c r="DV444" s="59"/>
      <c r="DW444" s="59"/>
      <c r="DX444" s="59"/>
      <c r="DY444" s="59"/>
      <c r="DZ444" s="59"/>
      <c r="EA444" s="59"/>
    </row>
    <row r="445" spans="14:131" s="60" customFormat="1">
      <c r="N445" s="59"/>
      <c r="O445" s="59"/>
      <c r="P445" s="59"/>
      <c r="Q445" s="59"/>
      <c r="R445" s="59"/>
      <c r="S445" s="59"/>
      <c r="T445" s="59"/>
      <c r="U445" s="59"/>
      <c r="V445" s="59"/>
      <c r="W445" s="59"/>
      <c r="X445" s="59"/>
      <c r="Y445" s="59"/>
      <c r="Z445" s="59"/>
      <c r="AA445" s="59"/>
      <c r="AB445" s="59"/>
      <c r="AC445" s="59"/>
      <c r="AD445" s="59"/>
      <c r="AE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59"/>
      <c r="CS445" s="59"/>
      <c r="CT445" s="59"/>
      <c r="CU445" s="59"/>
      <c r="CV445" s="59"/>
      <c r="CW445" s="59"/>
      <c r="CX445" s="59"/>
      <c r="CY445" s="59"/>
      <c r="CZ445" s="59"/>
      <c r="DA445" s="59"/>
      <c r="DB445" s="59"/>
      <c r="DC445" s="59"/>
      <c r="DD445" s="59"/>
      <c r="DE445" s="59"/>
      <c r="DF445" s="59"/>
      <c r="DG445" s="59"/>
      <c r="DH445" s="59"/>
      <c r="DI445" s="59"/>
      <c r="DJ445" s="59"/>
      <c r="DK445" s="59"/>
      <c r="DL445" s="59"/>
      <c r="DM445" s="59"/>
      <c r="DN445" s="59"/>
      <c r="DO445" s="59"/>
      <c r="DP445" s="59"/>
      <c r="DQ445" s="59"/>
      <c r="DR445" s="59"/>
      <c r="DS445" s="59"/>
      <c r="DT445" s="59"/>
      <c r="DU445" s="59"/>
      <c r="DV445" s="59"/>
      <c r="DW445" s="59"/>
      <c r="DX445" s="59"/>
      <c r="DY445" s="59"/>
      <c r="DZ445" s="59"/>
      <c r="EA445" s="59"/>
    </row>
    <row r="446" spans="14:131" s="60" customFormat="1">
      <c r="N446" s="59"/>
      <c r="O446" s="59"/>
      <c r="P446" s="59"/>
      <c r="Q446" s="59"/>
      <c r="R446" s="59"/>
      <c r="S446" s="59"/>
      <c r="T446" s="59"/>
      <c r="U446" s="59"/>
      <c r="V446" s="59"/>
      <c r="W446" s="59"/>
      <c r="X446" s="59"/>
      <c r="Y446" s="59"/>
      <c r="Z446" s="59"/>
      <c r="AA446" s="59"/>
      <c r="AB446" s="59"/>
      <c r="AC446" s="59"/>
      <c r="AD446" s="59"/>
      <c r="AE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59"/>
      <c r="CS446" s="59"/>
      <c r="CT446" s="59"/>
      <c r="CU446" s="59"/>
      <c r="CV446" s="59"/>
      <c r="CW446" s="59"/>
      <c r="CX446" s="59"/>
      <c r="CY446" s="59"/>
      <c r="CZ446" s="59"/>
      <c r="DA446" s="59"/>
      <c r="DB446" s="59"/>
      <c r="DC446" s="59"/>
      <c r="DD446" s="59"/>
      <c r="DE446" s="59"/>
      <c r="DF446" s="59"/>
      <c r="DG446" s="59"/>
      <c r="DH446" s="59"/>
      <c r="DI446" s="59"/>
      <c r="DJ446" s="59"/>
      <c r="DK446" s="59"/>
      <c r="DL446" s="59"/>
      <c r="DM446" s="59"/>
      <c r="DN446" s="59"/>
      <c r="DO446" s="59"/>
      <c r="DP446" s="59"/>
      <c r="DQ446" s="59"/>
      <c r="DR446" s="59"/>
      <c r="DS446" s="59"/>
      <c r="DT446" s="59"/>
      <c r="DU446" s="59"/>
      <c r="DV446" s="59"/>
      <c r="DW446" s="59"/>
      <c r="DX446" s="59"/>
      <c r="DY446" s="59"/>
      <c r="DZ446" s="59"/>
      <c r="EA446" s="59"/>
    </row>
    <row r="447" spans="14:131" s="60" customFormat="1">
      <c r="N447" s="59"/>
      <c r="O447" s="59"/>
      <c r="P447" s="59"/>
      <c r="Q447" s="59"/>
      <c r="R447" s="59"/>
      <c r="S447" s="59"/>
      <c r="T447" s="59"/>
      <c r="U447" s="59"/>
      <c r="V447" s="59"/>
      <c r="W447" s="59"/>
      <c r="X447" s="59"/>
      <c r="Y447" s="59"/>
      <c r="Z447" s="59"/>
      <c r="AA447" s="59"/>
      <c r="AB447" s="59"/>
      <c r="AC447" s="59"/>
      <c r="AD447" s="59"/>
      <c r="AE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59"/>
      <c r="CS447" s="59"/>
      <c r="CT447" s="59"/>
      <c r="CU447" s="59"/>
      <c r="CV447" s="59"/>
      <c r="CW447" s="59"/>
      <c r="CX447" s="59"/>
      <c r="CY447" s="59"/>
      <c r="CZ447" s="59"/>
      <c r="DA447" s="59"/>
      <c r="DB447" s="59"/>
      <c r="DC447" s="59"/>
      <c r="DD447" s="59"/>
      <c r="DE447" s="59"/>
      <c r="DF447" s="59"/>
      <c r="DG447" s="59"/>
      <c r="DH447" s="59"/>
      <c r="DI447" s="59"/>
      <c r="DJ447" s="59"/>
      <c r="DK447" s="59"/>
      <c r="DL447" s="59"/>
      <c r="DM447" s="59"/>
      <c r="DN447" s="59"/>
      <c r="DO447" s="59"/>
      <c r="DP447" s="59"/>
      <c r="DQ447" s="59"/>
      <c r="DR447" s="59"/>
      <c r="DS447" s="59"/>
      <c r="DT447" s="59"/>
      <c r="DU447" s="59"/>
      <c r="DV447" s="59"/>
      <c r="DW447" s="59"/>
      <c r="DX447" s="59"/>
      <c r="DY447" s="59"/>
      <c r="DZ447" s="59"/>
      <c r="EA447" s="59"/>
    </row>
    <row r="448" spans="14:131" s="60" customFormat="1">
      <c r="N448" s="59"/>
      <c r="O448" s="59"/>
      <c r="P448" s="59"/>
      <c r="Q448" s="59"/>
      <c r="R448" s="59"/>
      <c r="S448" s="59"/>
      <c r="T448" s="59"/>
      <c r="U448" s="59"/>
      <c r="V448" s="59"/>
      <c r="W448" s="59"/>
      <c r="X448" s="59"/>
      <c r="Y448" s="59"/>
      <c r="Z448" s="59"/>
      <c r="AA448" s="59"/>
      <c r="AB448" s="59"/>
      <c r="AC448" s="59"/>
      <c r="AD448" s="59"/>
      <c r="AE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59"/>
      <c r="CS448" s="59"/>
      <c r="CT448" s="59"/>
      <c r="CU448" s="59"/>
      <c r="CV448" s="59"/>
      <c r="CW448" s="59"/>
      <c r="CX448" s="59"/>
      <c r="CY448" s="59"/>
      <c r="CZ448" s="59"/>
      <c r="DA448" s="59"/>
      <c r="DB448" s="59"/>
      <c r="DC448" s="59"/>
      <c r="DD448" s="59"/>
      <c r="DE448" s="59"/>
      <c r="DF448" s="59"/>
      <c r="DG448" s="59"/>
      <c r="DH448" s="59"/>
      <c r="DI448" s="59"/>
      <c r="DJ448" s="59"/>
      <c r="DK448" s="59"/>
      <c r="DL448" s="59"/>
      <c r="DM448" s="59"/>
      <c r="DN448" s="59"/>
      <c r="DO448" s="59"/>
      <c r="DP448" s="59"/>
      <c r="DQ448" s="59"/>
      <c r="DR448" s="59"/>
      <c r="DS448" s="59"/>
      <c r="DT448" s="59"/>
      <c r="DU448" s="59"/>
      <c r="DV448" s="59"/>
      <c r="DW448" s="59"/>
      <c r="DX448" s="59"/>
      <c r="DY448" s="59"/>
      <c r="DZ448" s="59"/>
      <c r="EA448" s="59"/>
    </row>
    <row r="449" spans="14:131" s="60" customFormat="1">
      <c r="N449" s="59"/>
      <c r="O449" s="59"/>
      <c r="P449" s="59"/>
      <c r="Q449" s="59"/>
      <c r="R449" s="59"/>
      <c r="S449" s="59"/>
      <c r="T449" s="59"/>
      <c r="U449" s="59"/>
      <c r="V449" s="59"/>
      <c r="W449" s="59"/>
      <c r="X449" s="59"/>
      <c r="Y449" s="59"/>
      <c r="Z449" s="59"/>
      <c r="AA449" s="59"/>
      <c r="AB449" s="59"/>
      <c r="AC449" s="59"/>
      <c r="AD449" s="59"/>
      <c r="AE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59"/>
      <c r="CS449" s="59"/>
      <c r="CT449" s="59"/>
      <c r="CU449" s="59"/>
      <c r="CV449" s="59"/>
      <c r="CW449" s="59"/>
      <c r="CX449" s="59"/>
      <c r="CY449" s="59"/>
      <c r="CZ449" s="59"/>
      <c r="DA449" s="59"/>
      <c r="DB449" s="59"/>
      <c r="DC449" s="59"/>
      <c r="DD449" s="59"/>
      <c r="DE449" s="59"/>
      <c r="DF449" s="59"/>
      <c r="DG449" s="59"/>
      <c r="DH449" s="59"/>
      <c r="DI449" s="59"/>
      <c r="DJ449" s="59"/>
      <c r="DK449" s="59"/>
      <c r="DL449" s="59"/>
      <c r="DM449" s="59"/>
      <c r="DN449" s="59"/>
      <c r="DO449" s="59"/>
      <c r="DP449" s="59"/>
      <c r="DQ449" s="59"/>
      <c r="DR449" s="59"/>
      <c r="DS449" s="59"/>
      <c r="DT449" s="59"/>
      <c r="DU449" s="59"/>
      <c r="DV449" s="59"/>
      <c r="DW449" s="59"/>
      <c r="DX449" s="59"/>
      <c r="DY449" s="59"/>
      <c r="DZ449" s="59"/>
      <c r="EA449" s="59"/>
    </row>
    <row r="450" spans="14:131" s="60" customFormat="1">
      <c r="N450" s="59"/>
      <c r="O450" s="59"/>
      <c r="P450" s="59"/>
      <c r="Q450" s="59"/>
      <c r="R450" s="59"/>
      <c r="S450" s="59"/>
      <c r="T450" s="59"/>
      <c r="U450" s="59"/>
      <c r="V450" s="59"/>
      <c r="W450" s="59"/>
      <c r="X450" s="59"/>
      <c r="Y450" s="59"/>
      <c r="Z450" s="59"/>
      <c r="AA450" s="59"/>
      <c r="AB450" s="59"/>
      <c r="AC450" s="59"/>
      <c r="AD450" s="59"/>
      <c r="AE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59"/>
      <c r="CS450" s="59"/>
      <c r="CT450" s="59"/>
      <c r="CU450" s="59"/>
      <c r="CV450" s="59"/>
      <c r="CW450" s="59"/>
      <c r="CX450" s="59"/>
      <c r="CY450" s="59"/>
      <c r="CZ450" s="59"/>
      <c r="DA450" s="59"/>
      <c r="DB450" s="59"/>
      <c r="DC450" s="59"/>
      <c r="DD450" s="59"/>
      <c r="DE450" s="59"/>
      <c r="DF450" s="59"/>
      <c r="DG450" s="59"/>
      <c r="DH450" s="59"/>
      <c r="DI450" s="59"/>
      <c r="DJ450" s="59"/>
      <c r="DK450" s="59"/>
      <c r="DL450" s="59"/>
      <c r="DM450" s="59"/>
      <c r="DN450" s="59"/>
      <c r="DO450" s="59"/>
      <c r="DP450" s="59"/>
      <c r="DQ450" s="59"/>
      <c r="DR450" s="59"/>
      <c r="DS450" s="59"/>
      <c r="DT450" s="59"/>
      <c r="DU450" s="59"/>
      <c r="DV450" s="59"/>
      <c r="DW450" s="59"/>
      <c r="DX450" s="59"/>
      <c r="DY450" s="59"/>
      <c r="DZ450" s="59"/>
      <c r="EA450" s="59"/>
    </row>
    <row r="451" spans="14:131" s="60" customFormat="1">
      <c r="N451" s="59"/>
      <c r="O451" s="59"/>
      <c r="P451" s="59"/>
      <c r="Q451" s="59"/>
      <c r="R451" s="59"/>
      <c r="S451" s="59"/>
      <c r="T451" s="59"/>
      <c r="U451" s="59"/>
      <c r="V451" s="59"/>
      <c r="W451" s="59"/>
      <c r="X451" s="59"/>
      <c r="Y451" s="59"/>
      <c r="Z451" s="59"/>
      <c r="AA451" s="59"/>
      <c r="AB451" s="59"/>
      <c r="AC451" s="59"/>
      <c r="AD451" s="59"/>
      <c r="AE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59"/>
      <c r="CS451" s="59"/>
      <c r="CT451" s="59"/>
      <c r="CU451" s="59"/>
      <c r="CV451" s="59"/>
      <c r="CW451" s="59"/>
      <c r="CX451" s="59"/>
      <c r="CY451" s="59"/>
      <c r="CZ451" s="59"/>
      <c r="DA451" s="59"/>
      <c r="DB451" s="59"/>
      <c r="DC451" s="59"/>
      <c r="DD451" s="59"/>
      <c r="DE451" s="59"/>
      <c r="DF451" s="59"/>
      <c r="DG451" s="59"/>
      <c r="DH451" s="59"/>
      <c r="DI451" s="59"/>
      <c r="DJ451" s="59"/>
      <c r="DK451" s="59"/>
      <c r="DL451" s="59"/>
      <c r="DM451" s="59"/>
      <c r="DN451" s="59"/>
      <c r="DO451" s="59"/>
      <c r="DP451" s="59"/>
      <c r="DQ451" s="59"/>
      <c r="DR451" s="59"/>
      <c r="DS451" s="59"/>
      <c r="DT451" s="59"/>
      <c r="DU451" s="59"/>
      <c r="DV451" s="59"/>
      <c r="DW451" s="59"/>
      <c r="DX451" s="59"/>
      <c r="DY451" s="59"/>
      <c r="DZ451" s="59"/>
      <c r="EA451" s="59"/>
    </row>
    <row r="452" spans="14:131" s="60" customFormat="1">
      <c r="N452" s="59"/>
      <c r="O452" s="59"/>
      <c r="P452" s="59"/>
      <c r="Q452" s="59"/>
      <c r="R452" s="59"/>
      <c r="S452" s="59"/>
      <c r="T452" s="59"/>
      <c r="U452" s="59"/>
      <c r="V452" s="59"/>
      <c r="W452" s="59"/>
      <c r="X452" s="59"/>
      <c r="Y452" s="59"/>
      <c r="Z452" s="59"/>
      <c r="AA452" s="59"/>
      <c r="AB452" s="59"/>
      <c r="AC452" s="59"/>
      <c r="AD452" s="59"/>
      <c r="AE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59"/>
      <c r="CS452" s="59"/>
      <c r="CT452" s="59"/>
      <c r="CU452" s="59"/>
      <c r="CV452" s="59"/>
      <c r="CW452" s="59"/>
      <c r="CX452" s="59"/>
      <c r="CY452" s="59"/>
      <c r="CZ452" s="59"/>
      <c r="DA452" s="59"/>
      <c r="DB452" s="59"/>
      <c r="DC452" s="59"/>
      <c r="DD452" s="59"/>
      <c r="DE452" s="59"/>
      <c r="DF452" s="59"/>
      <c r="DG452" s="59"/>
      <c r="DH452" s="59"/>
      <c r="DI452" s="59"/>
      <c r="DJ452" s="59"/>
      <c r="DK452" s="59"/>
      <c r="DL452" s="59"/>
      <c r="DM452" s="59"/>
      <c r="DN452" s="59"/>
      <c r="DO452" s="59"/>
      <c r="DP452" s="59"/>
      <c r="DQ452" s="59"/>
      <c r="DR452" s="59"/>
      <c r="DS452" s="59"/>
      <c r="DT452" s="59"/>
      <c r="DU452" s="59"/>
      <c r="DV452" s="59"/>
      <c r="DW452" s="59"/>
      <c r="DX452" s="59"/>
      <c r="DY452" s="59"/>
      <c r="DZ452" s="59"/>
      <c r="EA452" s="59"/>
    </row>
    <row r="453" spans="14:131" s="60" customFormat="1">
      <c r="N453" s="59"/>
      <c r="O453" s="59"/>
      <c r="P453" s="59"/>
      <c r="Q453" s="59"/>
      <c r="R453" s="59"/>
      <c r="S453" s="59"/>
      <c r="T453" s="59"/>
      <c r="U453" s="59"/>
      <c r="V453" s="59"/>
      <c r="W453" s="59"/>
      <c r="X453" s="59"/>
      <c r="Y453" s="59"/>
      <c r="Z453" s="59"/>
      <c r="AA453" s="59"/>
      <c r="AB453" s="59"/>
      <c r="AC453" s="59"/>
      <c r="AD453" s="59"/>
      <c r="AE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59"/>
      <c r="CS453" s="59"/>
      <c r="CT453" s="59"/>
      <c r="CU453" s="59"/>
      <c r="CV453" s="59"/>
      <c r="CW453" s="59"/>
      <c r="CX453" s="59"/>
      <c r="CY453" s="59"/>
      <c r="CZ453" s="59"/>
      <c r="DA453" s="59"/>
      <c r="DB453" s="59"/>
      <c r="DC453" s="59"/>
      <c r="DD453" s="59"/>
      <c r="DE453" s="59"/>
      <c r="DF453" s="59"/>
      <c r="DG453" s="59"/>
      <c r="DH453" s="59"/>
      <c r="DI453" s="59"/>
      <c r="DJ453" s="59"/>
      <c r="DK453" s="59"/>
      <c r="DL453" s="59"/>
      <c r="DM453" s="59"/>
      <c r="DN453" s="59"/>
      <c r="DO453" s="59"/>
      <c r="DP453" s="59"/>
      <c r="DQ453" s="59"/>
      <c r="DR453" s="59"/>
      <c r="DS453" s="59"/>
      <c r="DT453" s="59"/>
      <c r="DU453" s="59"/>
      <c r="DV453" s="59"/>
      <c r="DW453" s="59"/>
      <c r="DX453" s="59"/>
      <c r="DY453" s="59"/>
      <c r="DZ453" s="59"/>
      <c r="EA453" s="59"/>
    </row>
    <row r="454" spans="14:131" s="60" customFormat="1">
      <c r="N454" s="59"/>
      <c r="O454" s="59"/>
      <c r="P454" s="59"/>
      <c r="Q454" s="59"/>
      <c r="R454" s="59"/>
      <c r="S454" s="59"/>
      <c r="T454" s="59"/>
      <c r="U454" s="59"/>
      <c r="V454" s="59"/>
      <c r="W454" s="59"/>
      <c r="X454" s="59"/>
      <c r="Y454" s="59"/>
      <c r="Z454" s="59"/>
      <c r="AA454" s="59"/>
      <c r="AB454" s="59"/>
      <c r="AC454" s="59"/>
      <c r="AD454" s="59"/>
      <c r="AE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59"/>
      <c r="CS454" s="59"/>
      <c r="CT454" s="59"/>
      <c r="CU454" s="59"/>
      <c r="CV454" s="59"/>
      <c r="CW454" s="59"/>
      <c r="CX454" s="59"/>
      <c r="CY454" s="59"/>
      <c r="CZ454" s="59"/>
      <c r="DA454" s="59"/>
      <c r="DB454" s="59"/>
      <c r="DC454" s="59"/>
      <c r="DD454" s="59"/>
      <c r="DE454" s="59"/>
      <c r="DF454" s="59"/>
      <c r="DG454" s="59"/>
      <c r="DH454" s="59"/>
      <c r="DI454" s="59"/>
      <c r="DJ454" s="59"/>
      <c r="DK454" s="59"/>
      <c r="DL454" s="59"/>
      <c r="DM454" s="59"/>
      <c r="DN454" s="59"/>
      <c r="DO454" s="59"/>
      <c r="DP454" s="59"/>
      <c r="DQ454" s="59"/>
      <c r="DR454" s="59"/>
      <c r="DS454" s="59"/>
      <c r="DT454" s="59"/>
      <c r="DU454" s="59"/>
      <c r="DV454" s="59"/>
      <c r="DW454" s="59"/>
      <c r="DX454" s="59"/>
      <c r="DY454" s="59"/>
      <c r="DZ454" s="59"/>
      <c r="EA454" s="59"/>
    </row>
    <row r="455" spans="14:131" s="60" customFormat="1">
      <c r="N455" s="59"/>
      <c r="O455" s="59"/>
      <c r="P455" s="59"/>
      <c r="Q455" s="59"/>
      <c r="R455" s="59"/>
      <c r="S455" s="59"/>
      <c r="T455" s="59"/>
      <c r="U455" s="59"/>
      <c r="V455" s="59"/>
      <c r="W455" s="59"/>
      <c r="X455" s="59"/>
      <c r="Y455" s="59"/>
      <c r="Z455" s="59"/>
      <c r="AA455" s="59"/>
      <c r="AB455" s="59"/>
      <c r="AC455" s="59"/>
      <c r="AD455" s="59"/>
      <c r="AE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59"/>
      <c r="CS455" s="59"/>
      <c r="CT455" s="59"/>
      <c r="CU455" s="59"/>
      <c r="CV455" s="59"/>
      <c r="CW455" s="59"/>
      <c r="CX455" s="59"/>
      <c r="CY455" s="59"/>
      <c r="CZ455" s="59"/>
      <c r="DA455" s="59"/>
      <c r="DB455" s="59"/>
      <c r="DC455" s="59"/>
      <c r="DD455" s="59"/>
      <c r="DE455" s="59"/>
      <c r="DF455" s="59"/>
      <c r="DG455" s="59"/>
      <c r="DH455" s="59"/>
      <c r="DI455" s="59"/>
      <c r="DJ455" s="59"/>
      <c r="DK455" s="59"/>
      <c r="DL455" s="59"/>
      <c r="DM455" s="59"/>
      <c r="DN455" s="59"/>
      <c r="DO455" s="59"/>
      <c r="DP455" s="59"/>
      <c r="DQ455" s="59"/>
      <c r="DR455" s="59"/>
      <c r="DS455" s="59"/>
      <c r="DT455" s="59"/>
      <c r="DU455" s="59"/>
      <c r="DV455" s="59"/>
      <c r="DW455" s="59"/>
      <c r="DX455" s="59"/>
      <c r="DY455" s="59"/>
      <c r="DZ455" s="59"/>
      <c r="EA455" s="59"/>
    </row>
    <row r="456" spans="14:131" s="60" customFormat="1">
      <c r="N456" s="59"/>
      <c r="O456" s="59"/>
      <c r="P456" s="59"/>
      <c r="Q456" s="59"/>
      <c r="R456" s="59"/>
      <c r="S456" s="59"/>
      <c r="T456" s="59"/>
      <c r="U456" s="59"/>
      <c r="V456" s="59"/>
      <c r="W456" s="59"/>
      <c r="X456" s="59"/>
      <c r="Y456" s="59"/>
      <c r="Z456" s="59"/>
      <c r="AA456" s="59"/>
      <c r="AB456" s="59"/>
      <c r="AC456" s="59"/>
      <c r="AD456" s="59"/>
      <c r="AE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59"/>
      <c r="CS456" s="59"/>
      <c r="CT456" s="59"/>
      <c r="CU456" s="59"/>
      <c r="CV456" s="59"/>
      <c r="CW456" s="59"/>
      <c r="CX456" s="59"/>
      <c r="CY456" s="59"/>
      <c r="CZ456" s="59"/>
      <c r="DA456" s="59"/>
      <c r="DB456" s="59"/>
      <c r="DC456" s="59"/>
      <c r="DD456" s="59"/>
      <c r="DE456" s="59"/>
      <c r="DF456" s="59"/>
      <c r="DG456" s="59"/>
      <c r="DH456" s="59"/>
      <c r="DI456" s="59"/>
      <c r="DJ456" s="59"/>
      <c r="DK456" s="59"/>
      <c r="DL456" s="59"/>
      <c r="DM456" s="59"/>
      <c r="DN456" s="59"/>
      <c r="DO456" s="59"/>
      <c r="DP456" s="59"/>
      <c r="DQ456" s="59"/>
      <c r="DR456" s="59"/>
      <c r="DS456" s="59"/>
      <c r="DT456" s="59"/>
      <c r="DU456" s="59"/>
      <c r="DV456" s="59"/>
      <c r="DW456" s="59"/>
      <c r="DX456" s="59"/>
      <c r="DY456" s="59"/>
      <c r="DZ456" s="59"/>
      <c r="EA456" s="59"/>
    </row>
    <row r="457" spans="14:131" s="60" customFormat="1">
      <c r="N457" s="59"/>
      <c r="O457" s="59"/>
      <c r="P457" s="59"/>
      <c r="Q457" s="59"/>
      <c r="R457" s="59"/>
      <c r="S457" s="59"/>
      <c r="T457" s="59"/>
      <c r="U457" s="59"/>
      <c r="V457" s="59"/>
      <c r="W457" s="59"/>
      <c r="X457" s="59"/>
      <c r="Y457" s="59"/>
      <c r="Z457" s="59"/>
      <c r="AA457" s="59"/>
      <c r="AB457" s="59"/>
      <c r="AC457" s="59"/>
      <c r="AD457" s="59"/>
      <c r="AE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59"/>
      <c r="CS457" s="59"/>
      <c r="CT457" s="59"/>
      <c r="CU457" s="59"/>
      <c r="CV457" s="59"/>
      <c r="CW457" s="59"/>
      <c r="CX457" s="59"/>
      <c r="CY457" s="59"/>
      <c r="CZ457" s="59"/>
      <c r="DA457" s="59"/>
      <c r="DB457" s="59"/>
      <c r="DC457" s="59"/>
      <c r="DD457" s="59"/>
      <c r="DE457" s="59"/>
      <c r="DF457" s="59"/>
      <c r="DG457" s="59"/>
      <c r="DH457" s="59"/>
      <c r="DI457" s="59"/>
      <c r="DJ457" s="59"/>
      <c r="DK457" s="59"/>
      <c r="DL457" s="59"/>
      <c r="DM457" s="59"/>
      <c r="DN457" s="59"/>
      <c r="DO457" s="59"/>
      <c r="DP457" s="59"/>
      <c r="DQ457" s="59"/>
      <c r="DR457" s="59"/>
      <c r="DS457" s="59"/>
      <c r="DT457" s="59"/>
      <c r="DU457" s="59"/>
      <c r="DV457" s="59"/>
      <c r="DW457" s="59"/>
      <c r="DX457" s="59"/>
      <c r="DY457" s="59"/>
      <c r="DZ457" s="59"/>
      <c r="EA457" s="59"/>
    </row>
    <row r="458" spans="14:131" s="60" customFormat="1">
      <c r="N458" s="59"/>
      <c r="O458" s="59"/>
      <c r="P458" s="59"/>
      <c r="Q458" s="59"/>
      <c r="R458" s="59"/>
      <c r="S458" s="59"/>
      <c r="T458" s="59"/>
      <c r="U458" s="59"/>
      <c r="V458" s="59"/>
      <c r="W458" s="59"/>
      <c r="X458" s="59"/>
      <c r="Y458" s="59"/>
      <c r="Z458" s="59"/>
      <c r="AA458" s="59"/>
      <c r="AB458" s="59"/>
      <c r="AC458" s="59"/>
      <c r="AD458" s="59"/>
      <c r="AE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59"/>
      <c r="CS458" s="59"/>
      <c r="CT458" s="59"/>
      <c r="CU458" s="59"/>
      <c r="CV458" s="59"/>
      <c r="CW458" s="59"/>
      <c r="CX458" s="59"/>
      <c r="CY458" s="59"/>
      <c r="CZ458" s="59"/>
      <c r="DA458" s="59"/>
      <c r="DB458" s="59"/>
      <c r="DC458" s="59"/>
      <c r="DD458" s="59"/>
      <c r="DE458" s="59"/>
      <c r="DF458" s="59"/>
      <c r="DG458" s="59"/>
      <c r="DH458" s="59"/>
      <c r="DI458" s="59"/>
      <c r="DJ458" s="59"/>
      <c r="DK458" s="59"/>
      <c r="DL458" s="59"/>
      <c r="DM458" s="59"/>
      <c r="DN458" s="59"/>
      <c r="DO458" s="59"/>
      <c r="DP458" s="59"/>
      <c r="DQ458" s="59"/>
      <c r="DR458" s="59"/>
      <c r="DS458" s="59"/>
      <c r="DT458" s="59"/>
      <c r="DU458" s="59"/>
      <c r="DV458" s="59"/>
      <c r="DW458" s="59"/>
      <c r="DX458" s="59"/>
      <c r="DY458" s="59"/>
      <c r="DZ458" s="59"/>
      <c r="EA458" s="59"/>
    </row>
    <row r="459" spans="14:131" s="60" customFormat="1">
      <c r="N459" s="59"/>
      <c r="O459" s="59"/>
      <c r="P459" s="59"/>
      <c r="Q459" s="59"/>
      <c r="R459" s="59"/>
      <c r="S459" s="59"/>
      <c r="T459" s="59"/>
      <c r="U459" s="59"/>
      <c r="V459" s="59"/>
      <c r="W459" s="59"/>
      <c r="X459" s="59"/>
      <c r="Y459" s="59"/>
      <c r="Z459" s="59"/>
      <c r="AA459" s="59"/>
      <c r="AB459" s="59"/>
      <c r="AC459" s="59"/>
      <c r="AD459" s="59"/>
      <c r="AE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59"/>
      <c r="CS459" s="59"/>
      <c r="CT459" s="59"/>
      <c r="CU459" s="59"/>
      <c r="CV459" s="59"/>
      <c r="CW459" s="59"/>
      <c r="CX459" s="59"/>
      <c r="CY459" s="59"/>
      <c r="CZ459" s="59"/>
      <c r="DA459" s="59"/>
      <c r="DB459" s="59"/>
      <c r="DC459" s="59"/>
      <c r="DD459" s="59"/>
      <c r="DE459" s="59"/>
      <c r="DF459" s="59"/>
      <c r="DG459" s="59"/>
      <c r="DH459" s="59"/>
      <c r="DI459" s="59"/>
      <c r="DJ459" s="59"/>
      <c r="DK459" s="59"/>
      <c r="DL459" s="59"/>
      <c r="DM459" s="59"/>
      <c r="DN459" s="59"/>
      <c r="DO459" s="59"/>
      <c r="DP459" s="59"/>
      <c r="DQ459" s="59"/>
      <c r="DR459" s="59"/>
      <c r="DS459" s="59"/>
      <c r="DT459" s="59"/>
      <c r="DU459" s="59"/>
      <c r="DV459" s="59"/>
      <c r="DW459" s="59"/>
      <c r="DX459" s="59"/>
      <c r="DY459" s="59"/>
      <c r="DZ459" s="59"/>
      <c r="EA459" s="59"/>
    </row>
    <row r="460" spans="14:131" s="60" customFormat="1">
      <c r="N460" s="59"/>
      <c r="O460" s="59"/>
      <c r="P460" s="59"/>
      <c r="Q460" s="59"/>
      <c r="R460" s="59"/>
      <c r="S460" s="59"/>
      <c r="T460" s="59"/>
      <c r="U460" s="59"/>
      <c r="V460" s="59"/>
      <c r="W460" s="59"/>
      <c r="X460" s="59"/>
      <c r="Y460" s="59"/>
      <c r="Z460" s="59"/>
      <c r="AA460" s="59"/>
      <c r="AB460" s="59"/>
      <c r="AC460" s="59"/>
      <c r="AD460" s="59"/>
      <c r="AE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59"/>
      <c r="CS460" s="59"/>
      <c r="CT460" s="59"/>
      <c r="CU460" s="59"/>
      <c r="CV460" s="59"/>
      <c r="CW460" s="59"/>
      <c r="CX460" s="59"/>
      <c r="CY460" s="59"/>
      <c r="CZ460" s="59"/>
      <c r="DA460" s="59"/>
      <c r="DB460" s="59"/>
      <c r="DC460" s="59"/>
      <c r="DD460" s="59"/>
      <c r="DE460" s="59"/>
      <c r="DF460" s="59"/>
      <c r="DG460" s="59"/>
      <c r="DH460" s="59"/>
      <c r="DI460" s="59"/>
      <c r="DJ460" s="59"/>
      <c r="DK460" s="59"/>
      <c r="DL460" s="59"/>
      <c r="DM460" s="59"/>
      <c r="DN460" s="59"/>
      <c r="DO460" s="59"/>
      <c r="DP460" s="59"/>
      <c r="DQ460" s="59"/>
      <c r="DR460" s="59"/>
      <c r="DS460" s="59"/>
      <c r="DT460" s="59"/>
      <c r="DU460" s="59"/>
      <c r="DV460" s="59"/>
      <c r="DW460" s="59"/>
      <c r="DX460" s="59"/>
      <c r="DY460" s="59"/>
      <c r="DZ460" s="59"/>
      <c r="EA460" s="59"/>
    </row>
    <row r="461" spans="14:131" s="60" customFormat="1">
      <c r="N461" s="59"/>
      <c r="O461" s="59"/>
      <c r="P461" s="59"/>
      <c r="Q461" s="59"/>
      <c r="R461" s="59"/>
      <c r="S461" s="59"/>
      <c r="T461" s="59"/>
      <c r="U461" s="59"/>
      <c r="V461" s="59"/>
      <c r="W461" s="59"/>
      <c r="X461" s="59"/>
      <c r="Y461" s="59"/>
      <c r="Z461" s="59"/>
      <c r="AA461" s="59"/>
      <c r="AB461" s="59"/>
      <c r="AC461" s="59"/>
      <c r="AD461" s="59"/>
      <c r="AE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59"/>
      <c r="CS461" s="59"/>
      <c r="CT461" s="59"/>
      <c r="CU461" s="59"/>
      <c r="CV461" s="59"/>
      <c r="CW461" s="59"/>
      <c r="CX461" s="59"/>
      <c r="CY461" s="59"/>
      <c r="CZ461" s="59"/>
      <c r="DA461" s="59"/>
      <c r="DB461" s="59"/>
      <c r="DC461" s="59"/>
      <c r="DD461" s="59"/>
      <c r="DE461" s="59"/>
      <c r="DF461" s="59"/>
      <c r="DG461" s="59"/>
      <c r="DH461" s="59"/>
      <c r="DI461" s="59"/>
      <c r="DJ461" s="59"/>
      <c r="DK461" s="59"/>
      <c r="DL461" s="59"/>
      <c r="DM461" s="59"/>
      <c r="DN461" s="59"/>
      <c r="DO461" s="59"/>
      <c r="DP461" s="59"/>
      <c r="DQ461" s="59"/>
      <c r="DR461" s="59"/>
      <c r="DS461" s="59"/>
      <c r="DT461" s="59"/>
      <c r="DU461" s="59"/>
      <c r="DV461" s="59"/>
      <c r="DW461" s="59"/>
      <c r="DX461" s="59"/>
      <c r="DY461" s="59"/>
      <c r="DZ461" s="59"/>
      <c r="EA461" s="59"/>
    </row>
    <row r="462" spans="14:131" s="60" customFormat="1">
      <c r="N462" s="59"/>
      <c r="O462" s="59"/>
      <c r="P462" s="59"/>
      <c r="Q462" s="59"/>
      <c r="R462" s="59"/>
      <c r="S462" s="59"/>
      <c r="T462" s="59"/>
      <c r="U462" s="59"/>
      <c r="V462" s="59"/>
      <c r="W462" s="59"/>
      <c r="X462" s="59"/>
      <c r="Y462" s="59"/>
      <c r="Z462" s="59"/>
      <c r="AA462" s="59"/>
      <c r="AB462" s="59"/>
      <c r="AC462" s="59"/>
      <c r="AD462" s="59"/>
      <c r="AE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59"/>
      <c r="CS462" s="59"/>
      <c r="CT462" s="59"/>
      <c r="CU462" s="59"/>
      <c r="CV462" s="59"/>
      <c r="CW462" s="59"/>
      <c r="CX462" s="59"/>
      <c r="CY462" s="59"/>
      <c r="CZ462" s="59"/>
      <c r="DA462" s="59"/>
      <c r="DB462" s="59"/>
      <c r="DC462" s="59"/>
      <c r="DD462" s="59"/>
      <c r="DE462" s="59"/>
      <c r="DF462" s="59"/>
      <c r="DG462" s="59"/>
      <c r="DH462" s="59"/>
      <c r="DI462" s="59"/>
      <c r="DJ462" s="59"/>
      <c r="DK462" s="59"/>
      <c r="DL462" s="59"/>
      <c r="DM462" s="59"/>
      <c r="DN462" s="59"/>
      <c r="DO462" s="59"/>
      <c r="DP462" s="59"/>
      <c r="DQ462" s="59"/>
      <c r="DR462" s="59"/>
      <c r="DS462" s="59"/>
      <c r="DT462" s="59"/>
      <c r="DU462" s="59"/>
      <c r="DV462" s="59"/>
      <c r="DW462" s="59"/>
      <c r="DX462" s="59"/>
      <c r="DY462" s="59"/>
      <c r="DZ462" s="59"/>
      <c r="EA462" s="59"/>
    </row>
    <row r="463" spans="14:131" s="60" customFormat="1">
      <c r="N463" s="59"/>
      <c r="O463" s="59"/>
      <c r="P463" s="59"/>
      <c r="Q463" s="59"/>
      <c r="R463" s="59"/>
      <c r="S463" s="59"/>
      <c r="T463" s="59"/>
      <c r="U463" s="59"/>
      <c r="V463" s="59"/>
      <c r="W463" s="59"/>
      <c r="X463" s="59"/>
      <c r="Y463" s="59"/>
      <c r="Z463" s="59"/>
      <c r="AA463" s="59"/>
      <c r="AB463" s="59"/>
      <c r="AC463" s="59"/>
      <c r="AD463" s="59"/>
      <c r="AE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59"/>
      <c r="CS463" s="59"/>
      <c r="CT463" s="59"/>
      <c r="CU463" s="59"/>
      <c r="CV463" s="59"/>
      <c r="CW463" s="59"/>
      <c r="CX463" s="59"/>
      <c r="CY463" s="59"/>
      <c r="CZ463" s="59"/>
      <c r="DA463" s="59"/>
      <c r="DB463" s="59"/>
      <c r="DC463" s="59"/>
      <c r="DD463" s="59"/>
      <c r="DE463" s="59"/>
      <c r="DF463" s="59"/>
      <c r="DG463" s="59"/>
      <c r="DH463" s="59"/>
      <c r="DI463" s="59"/>
      <c r="DJ463" s="59"/>
      <c r="DK463" s="59"/>
      <c r="DL463" s="59"/>
      <c r="DM463" s="59"/>
      <c r="DN463" s="59"/>
      <c r="DO463" s="59"/>
      <c r="DP463" s="59"/>
      <c r="DQ463" s="59"/>
      <c r="DR463" s="59"/>
      <c r="DS463" s="59"/>
      <c r="DT463" s="59"/>
      <c r="DU463" s="59"/>
      <c r="DV463" s="59"/>
      <c r="DW463" s="59"/>
      <c r="DX463" s="59"/>
      <c r="DY463" s="59"/>
      <c r="DZ463" s="59"/>
      <c r="EA463" s="59"/>
    </row>
    <row r="464" spans="14:131" s="60" customFormat="1">
      <c r="N464" s="59"/>
      <c r="O464" s="59"/>
      <c r="P464" s="59"/>
      <c r="Q464" s="59"/>
      <c r="R464" s="59"/>
      <c r="S464" s="59"/>
      <c r="T464" s="59"/>
      <c r="U464" s="59"/>
      <c r="V464" s="59"/>
      <c r="W464" s="59"/>
      <c r="X464" s="59"/>
      <c r="Y464" s="59"/>
      <c r="Z464" s="59"/>
      <c r="AA464" s="59"/>
      <c r="AB464" s="59"/>
      <c r="AC464" s="59"/>
      <c r="AD464" s="59"/>
      <c r="AE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59"/>
      <c r="CS464" s="59"/>
      <c r="CT464" s="59"/>
      <c r="CU464" s="59"/>
      <c r="CV464" s="59"/>
      <c r="CW464" s="59"/>
      <c r="CX464" s="59"/>
      <c r="CY464" s="59"/>
      <c r="CZ464" s="59"/>
      <c r="DA464" s="59"/>
      <c r="DB464" s="59"/>
      <c r="DC464" s="59"/>
      <c r="DD464" s="59"/>
      <c r="DE464" s="59"/>
      <c r="DF464" s="59"/>
      <c r="DG464" s="59"/>
      <c r="DH464" s="59"/>
      <c r="DI464" s="59"/>
      <c r="DJ464" s="59"/>
      <c r="DK464" s="59"/>
      <c r="DL464" s="59"/>
      <c r="DM464" s="59"/>
      <c r="DN464" s="59"/>
      <c r="DO464" s="59"/>
      <c r="DP464" s="59"/>
      <c r="DQ464" s="59"/>
      <c r="DR464" s="59"/>
      <c r="DS464" s="59"/>
      <c r="DT464" s="59"/>
      <c r="DU464" s="59"/>
      <c r="DV464" s="59"/>
      <c r="DW464" s="59"/>
      <c r="DX464" s="59"/>
      <c r="DY464" s="59"/>
      <c r="DZ464" s="59"/>
      <c r="EA464" s="59"/>
    </row>
    <row r="465" spans="14:131" s="60" customFormat="1">
      <c r="N465" s="59"/>
      <c r="O465" s="59"/>
      <c r="P465" s="59"/>
      <c r="Q465" s="59"/>
      <c r="R465" s="59"/>
      <c r="S465" s="59"/>
      <c r="T465" s="59"/>
      <c r="U465" s="59"/>
      <c r="V465" s="59"/>
      <c r="W465" s="59"/>
      <c r="X465" s="59"/>
      <c r="Y465" s="59"/>
      <c r="Z465" s="59"/>
      <c r="AA465" s="59"/>
      <c r="AB465" s="59"/>
      <c r="AC465" s="59"/>
      <c r="AD465" s="59"/>
      <c r="AE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59"/>
      <c r="CS465" s="59"/>
      <c r="CT465" s="59"/>
      <c r="CU465" s="59"/>
      <c r="CV465" s="59"/>
      <c r="CW465" s="59"/>
      <c r="CX465" s="59"/>
      <c r="CY465" s="59"/>
      <c r="CZ465" s="59"/>
      <c r="DA465" s="59"/>
      <c r="DB465" s="59"/>
      <c r="DC465" s="59"/>
      <c r="DD465" s="59"/>
      <c r="DE465" s="59"/>
      <c r="DF465" s="59"/>
      <c r="DG465" s="59"/>
      <c r="DH465" s="59"/>
      <c r="DI465" s="59"/>
      <c r="DJ465" s="59"/>
      <c r="DK465" s="59"/>
      <c r="DL465" s="59"/>
      <c r="DM465" s="59"/>
      <c r="DN465" s="59"/>
      <c r="DO465" s="59"/>
      <c r="DP465" s="59"/>
      <c r="DQ465" s="59"/>
      <c r="DR465" s="59"/>
      <c r="DS465" s="59"/>
      <c r="DT465" s="59"/>
      <c r="DU465" s="59"/>
      <c r="DV465" s="59"/>
      <c r="DW465" s="59"/>
      <c r="DX465" s="59"/>
      <c r="DY465" s="59"/>
      <c r="DZ465" s="59"/>
      <c r="EA465" s="59"/>
    </row>
    <row r="466" spans="14:131" s="60" customFormat="1">
      <c r="N466" s="59"/>
      <c r="O466" s="59"/>
      <c r="P466" s="59"/>
      <c r="Q466" s="59"/>
      <c r="R466" s="59"/>
      <c r="S466" s="59"/>
      <c r="T466" s="59"/>
      <c r="U466" s="59"/>
      <c r="V466" s="59"/>
      <c r="W466" s="59"/>
      <c r="X466" s="59"/>
      <c r="Y466" s="59"/>
      <c r="Z466" s="59"/>
      <c r="AA466" s="59"/>
      <c r="AB466" s="59"/>
      <c r="AC466" s="59"/>
      <c r="AD466" s="59"/>
      <c r="AE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59"/>
      <c r="CS466" s="59"/>
      <c r="CT466" s="59"/>
      <c r="CU466" s="59"/>
      <c r="CV466" s="59"/>
      <c r="CW466" s="59"/>
      <c r="CX466" s="59"/>
      <c r="CY466" s="59"/>
      <c r="CZ466" s="59"/>
      <c r="DA466" s="59"/>
      <c r="DB466" s="59"/>
      <c r="DC466" s="59"/>
      <c r="DD466" s="59"/>
      <c r="DE466" s="59"/>
      <c r="DF466" s="59"/>
      <c r="DG466" s="59"/>
      <c r="DH466" s="59"/>
      <c r="DI466" s="59"/>
      <c r="DJ466" s="59"/>
      <c r="DK466" s="59"/>
      <c r="DL466" s="59"/>
      <c r="DM466" s="59"/>
      <c r="DN466" s="59"/>
      <c r="DO466" s="59"/>
      <c r="DP466" s="59"/>
      <c r="DQ466" s="59"/>
      <c r="DR466" s="59"/>
      <c r="DS466" s="59"/>
      <c r="DT466" s="59"/>
      <c r="DU466" s="59"/>
      <c r="DV466" s="59"/>
      <c r="DW466" s="59"/>
      <c r="DX466" s="59"/>
      <c r="DY466" s="59"/>
      <c r="DZ466" s="59"/>
      <c r="EA466" s="59"/>
    </row>
    <row r="467" spans="14:131" s="60" customFormat="1">
      <c r="N467" s="59"/>
      <c r="O467" s="59"/>
      <c r="P467" s="59"/>
      <c r="Q467" s="59"/>
      <c r="R467" s="59"/>
      <c r="S467" s="59"/>
      <c r="T467" s="59"/>
      <c r="U467" s="59"/>
      <c r="V467" s="59"/>
      <c r="W467" s="59"/>
      <c r="X467" s="59"/>
      <c r="Y467" s="59"/>
      <c r="Z467" s="59"/>
      <c r="AA467" s="59"/>
      <c r="AB467" s="59"/>
      <c r="AC467" s="59"/>
      <c r="AD467" s="59"/>
      <c r="AE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59"/>
      <c r="CS467" s="59"/>
      <c r="CT467" s="59"/>
      <c r="CU467" s="59"/>
      <c r="CV467" s="59"/>
      <c r="CW467" s="59"/>
      <c r="CX467" s="59"/>
      <c r="CY467" s="59"/>
      <c r="CZ467" s="59"/>
      <c r="DA467" s="59"/>
      <c r="DB467" s="59"/>
      <c r="DC467" s="59"/>
      <c r="DD467" s="59"/>
      <c r="DE467" s="59"/>
      <c r="DF467" s="59"/>
      <c r="DG467" s="59"/>
      <c r="DH467" s="59"/>
      <c r="DI467" s="59"/>
      <c r="DJ467" s="59"/>
      <c r="DK467" s="59"/>
      <c r="DL467" s="59"/>
      <c r="DM467" s="59"/>
      <c r="DN467" s="59"/>
      <c r="DO467" s="59"/>
      <c r="DP467" s="59"/>
      <c r="DQ467" s="59"/>
      <c r="DR467" s="59"/>
      <c r="DS467" s="59"/>
      <c r="DT467" s="59"/>
      <c r="DU467" s="59"/>
      <c r="DV467" s="59"/>
      <c r="DW467" s="59"/>
      <c r="DX467" s="59"/>
      <c r="DY467" s="59"/>
      <c r="DZ467" s="59"/>
      <c r="EA467" s="59"/>
    </row>
    <row r="468" spans="14:131" s="60" customFormat="1">
      <c r="N468" s="59"/>
      <c r="O468" s="59"/>
      <c r="P468" s="59"/>
      <c r="Q468" s="59"/>
      <c r="R468" s="59"/>
      <c r="S468" s="59"/>
      <c r="T468" s="59"/>
      <c r="U468" s="59"/>
      <c r="V468" s="59"/>
      <c r="W468" s="59"/>
      <c r="X468" s="59"/>
      <c r="Y468" s="59"/>
      <c r="Z468" s="59"/>
      <c r="AA468" s="59"/>
      <c r="AB468" s="59"/>
      <c r="AC468" s="59"/>
      <c r="AD468" s="59"/>
      <c r="AE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59"/>
      <c r="CS468" s="59"/>
      <c r="CT468" s="59"/>
      <c r="CU468" s="59"/>
      <c r="CV468" s="59"/>
      <c r="CW468" s="59"/>
      <c r="CX468" s="59"/>
      <c r="CY468" s="59"/>
      <c r="CZ468" s="59"/>
      <c r="DA468" s="59"/>
      <c r="DB468" s="59"/>
      <c r="DC468" s="59"/>
      <c r="DD468" s="59"/>
      <c r="DE468" s="59"/>
      <c r="DF468" s="59"/>
      <c r="DG468" s="59"/>
      <c r="DH468" s="59"/>
      <c r="DI468" s="59"/>
      <c r="DJ468" s="59"/>
      <c r="DK468" s="59"/>
      <c r="DL468" s="59"/>
      <c r="DM468" s="59"/>
      <c r="DN468" s="59"/>
      <c r="DO468" s="59"/>
      <c r="DP468" s="59"/>
      <c r="DQ468" s="59"/>
      <c r="DR468" s="59"/>
      <c r="DS468" s="59"/>
      <c r="DT468" s="59"/>
      <c r="DU468" s="59"/>
      <c r="DV468" s="59"/>
      <c r="DW468" s="59"/>
      <c r="DX468" s="59"/>
      <c r="DY468" s="59"/>
      <c r="DZ468" s="59"/>
      <c r="EA468" s="59"/>
    </row>
    <row r="469" spans="14:131" s="60" customFormat="1">
      <c r="N469" s="59"/>
      <c r="O469" s="59"/>
      <c r="P469" s="59"/>
      <c r="Q469" s="59"/>
      <c r="R469" s="59"/>
      <c r="S469" s="59"/>
      <c r="T469" s="59"/>
      <c r="U469" s="59"/>
      <c r="V469" s="59"/>
      <c r="W469" s="59"/>
      <c r="X469" s="59"/>
      <c r="Y469" s="59"/>
      <c r="Z469" s="59"/>
      <c r="AA469" s="59"/>
      <c r="AB469" s="59"/>
      <c r="AC469" s="59"/>
      <c r="AD469" s="59"/>
      <c r="AE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59"/>
      <c r="CS469" s="59"/>
      <c r="CT469" s="59"/>
      <c r="CU469" s="59"/>
      <c r="CV469" s="59"/>
      <c r="CW469" s="59"/>
      <c r="CX469" s="59"/>
      <c r="CY469" s="59"/>
      <c r="CZ469" s="59"/>
      <c r="DA469" s="59"/>
      <c r="DB469" s="59"/>
      <c r="DC469" s="59"/>
      <c r="DD469" s="59"/>
      <c r="DE469" s="59"/>
      <c r="DF469" s="59"/>
      <c r="DG469" s="59"/>
      <c r="DH469" s="59"/>
      <c r="DI469" s="59"/>
      <c r="DJ469" s="59"/>
      <c r="DK469" s="59"/>
      <c r="DL469" s="59"/>
      <c r="DM469" s="59"/>
      <c r="DN469" s="59"/>
      <c r="DO469" s="59"/>
      <c r="DP469" s="59"/>
      <c r="DQ469" s="59"/>
      <c r="DR469" s="59"/>
      <c r="DS469" s="59"/>
      <c r="DT469" s="59"/>
      <c r="DU469" s="59"/>
      <c r="DV469" s="59"/>
      <c r="DW469" s="59"/>
      <c r="DX469" s="59"/>
      <c r="DY469" s="59"/>
      <c r="DZ469" s="59"/>
      <c r="EA469" s="59"/>
    </row>
    <row r="470" spans="14:131" s="60" customFormat="1">
      <c r="N470" s="59"/>
      <c r="O470" s="59"/>
      <c r="P470" s="59"/>
      <c r="Q470" s="59"/>
      <c r="R470" s="59"/>
      <c r="S470" s="59"/>
      <c r="T470" s="59"/>
      <c r="U470" s="59"/>
      <c r="V470" s="59"/>
      <c r="W470" s="59"/>
      <c r="X470" s="59"/>
      <c r="Y470" s="59"/>
      <c r="Z470" s="59"/>
      <c r="AA470" s="59"/>
      <c r="AB470" s="59"/>
      <c r="AC470" s="59"/>
      <c r="AD470" s="59"/>
      <c r="AE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59"/>
      <c r="CS470" s="59"/>
      <c r="CT470" s="59"/>
      <c r="CU470" s="59"/>
      <c r="CV470" s="59"/>
      <c r="CW470" s="59"/>
      <c r="CX470" s="59"/>
      <c r="CY470" s="59"/>
      <c r="CZ470" s="59"/>
      <c r="DA470" s="59"/>
      <c r="DB470" s="59"/>
      <c r="DC470" s="59"/>
      <c r="DD470" s="59"/>
      <c r="DE470" s="59"/>
      <c r="DF470" s="59"/>
      <c r="DG470" s="59"/>
      <c r="DH470" s="59"/>
      <c r="DI470" s="59"/>
      <c r="DJ470" s="59"/>
      <c r="DK470" s="59"/>
      <c r="DL470" s="59"/>
      <c r="DM470" s="59"/>
      <c r="DN470" s="59"/>
      <c r="DO470" s="59"/>
      <c r="DP470" s="59"/>
      <c r="DQ470" s="59"/>
      <c r="DR470" s="59"/>
      <c r="DS470" s="59"/>
      <c r="DT470" s="59"/>
      <c r="DU470" s="59"/>
      <c r="DV470" s="59"/>
      <c r="DW470" s="59"/>
      <c r="DX470" s="59"/>
      <c r="DY470" s="59"/>
      <c r="DZ470" s="59"/>
      <c r="EA470" s="59"/>
    </row>
    <row r="471" spans="14:131" s="60" customFormat="1">
      <c r="N471" s="59"/>
      <c r="O471" s="59"/>
      <c r="P471" s="59"/>
      <c r="Q471" s="59"/>
      <c r="R471" s="59"/>
      <c r="S471" s="59"/>
      <c r="T471" s="59"/>
      <c r="U471" s="59"/>
      <c r="V471" s="59"/>
      <c r="W471" s="59"/>
      <c r="X471" s="59"/>
      <c r="Y471" s="59"/>
      <c r="Z471" s="59"/>
      <c r="AA471" s="59"/>
      <c r="AB471" s="59"/>
      <c r="AC471" s="59"/>
      <c r="AD471" s="59"/>
      <c r="AE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c r="CR471" s="59"/>
      <c r="CS471" s="59"/>
      <c r="CT471" s="59"/>
      <c r="CU471" s="59"/>
      <c r="CV471" s="59"/>
      <c r="CW471" s="59"/>
      <c r="CX471" s="59"/>
      <c r="CY471" s="59"/>
      <c r="CZ471" s="59"/>
      <c r="DA471" s="59"/>
      <c r="DB471" s="59"/>
      <c r="DC471" s="59"/>
      <c r="DD471" s="59"/>
      <c r="DE471" s="59"/>
      <c r="DF471" s="59"/>
      <c r="DG471" s="59"/>
      <c r="DH471" s="59"/>
      <c r="DI471" s="59"/>
      <c r="DJ471" s="59"/>
      <c r="DK471" s="59"/>
      <c r="DL471" s="59"/>
      <c r="DM471" s="59"/>
      <c r="DN471" s="59"/>
      <c r="DO471" s="59"/>
      <c r="DP471" s="59"/>
      <c r="DQ471" s="59"/>
      <c r="DR471" s="59"/>
      <c r="DS471" s="59"/>
      <c r="DT471" s="59"/>
      <c r="DU471" s="59"/>
      <c r="DV471" s="59"/>
      <c r="DW471" s="59"/>
      <c r="DX471" s="59"/>
      <c r="DY471" s="59"/>
      <c r="DZ471" s="59"/>
      <c r="EA471" s="59"/>
    </row>
    <row r="472" spans="14:131" s="60" customFormat="1">
      <c r="N472" s="59"/>
      <c r="O472" s="59"/>
      <c r="P472" s="59"/>
      <c r="Q472" s="59"/>
      <c r="R472" s="59"/>
      <c r="S472" s="59"/>
      <c r="T472" s="59"/>
      <c r="U472" s="59"/>
      <c r="V472" s="59"/>
      <c r="W472" s="59"/>
      <c r="X472" s="59"/>
      <c r="Y472" s="59"/>
      <c r="Z472" s="59"/>
      <c r="AA472" s="59"/>
      <c r="AB472" s="59"/>
      <c r="AC472" s="59"/>
      <c r="AD472" s="59"/>
      <c r="AE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c r="CR472" s="59"/>
      <c r="CS472" s="59"/>
      <c r="CT472" s="59"/>
      <c r="CU472" s="59"/>
      <c r="CV472" s="59"/>
      <c r="CW472" s="59"/>
      <c r="CX472" s="59"/>
      <c r="CY472" s="59"/>
      <c r="CZ472" s="59"/>
      <c r="DA472" s="59"/>
      <c r="DB472" s="59"/>
      <c r="DC472" s="59"/>
      <c r="DD472" s="59"/>
      <c r="DE472" s="59"/>
      <c r="DF472" s="59"/>
      <c r="DG472" s="59"/>
      <c r="DH472" s="59"/>
      <c r="DI472" s="59"/>
      <c r="DJ472" s="59"/>
      <c r="DK472" s="59"/>
      <c r="DL472" s="59"/>
      <c r="DM472" s="59"/>
      <c r="DN472" s="59"/>
      <c r="DO472" s="59"/>
      <c r="DP472" s="59"/>
      <c r="DQ472" s="59"/>
      <c r="DR472" s="59"/>
      <c r="DS472" s="59"/>
      <c r="DT472" s="59"/>
      <c r="DU472" s="59"/>
      <c r="DV472" s="59"/>
      <c r="DW472" s="59"/>
      <c r="DX472" s="59"/>
      <c r="DY472" s="59"/>
      <c r="DZ472" s="59"/>
      <c r="EA472" s="59"/>
    </row>
    <row r="473" spans="14:131" s="60" customFormat="1">
      <c r="N473" s="59"/>
      <c r="O473" s="59"/>
      <c r="P473" s="59"/>
      <c r="Q473" s="59"/>
      <c r="R473" s="59"/>
      <c r="S473" s="59"/>
      <c r="T473" s="59"/>
      <c r="U473" s="59"/>
      <c r="V473" s="59"/>
      <c r="W473" s="59"/>
      <c r="X473" s="59"/>
      <c r="Y473" s="59"/>
      <c r="Z473" s="59"/>
      <c r="AA473" s="59"/>
      <c r="AB473" s="59"/>
      <c r="AC473" s="59"/>
      <c r="AD473" s="59"/>
      <c r="AE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c r="CR473" s="59"/>
      <c r="CS473" s="59"/>
      <c r="CT473" s="59"/>
      <c r="CU473" s="59"/>
      <c r="CV473" s="59"/>
      <c r="CW473" s="59"/>
      <c r="CX473" s="59"/>
      <c r="CY473" s="59"/>
      <c r="CZ473" s="59"/>
      <c r="DA473" s="59"/>
      <c r="DB473" s="59"/>
      <c r="DC473" s="59"/>
      <c r="DD473" s="59"/>
      <c r="DE473" s="59"/>
      <c r="DF473" s="59"/>
      <c r="DG473" s="59"/>
      <c r="DH473" s="59"/>
      <c r="DI473" s="59"/>
      <c r="DJ473" s="59"/>
      <c r="DK473" s="59"/>
      <c r="DL473" s="59"/>
      <c r="DM473" s="59"/>
      <c r="DN473" s="59"/>
      <c r="DO473" s="59"/>
      <c r="DP473" s="59"/>
      <c r="DQ473" s="59"/>
      <c r="DR473" s="59"/>
      <c r="DS473" s="59"/>
      <c r="DT473" s="59"/>
      <c r="DU473" s="59"/>
      <c r="DV473" s="59"/>
      <c r="DW473" s="59"/>
      <c r="DX473" s="59"/>
      <c r="DY473" s="59"/>
      <c r="DZ473" s="59"/>
      <c r="EA473" s="59"/>
    </row>
    <row r="474" spans="14:131" s="60" customFormat="1">
      <c r="N474" s="59"/>
      <c r="O474" s="59"/>
      <c r="P474" s="59"/>
      <c r="Q474" s="59"/>
      <c r="R474" s="59"/>
      <c r="S474" s="59"/>
      <c r="T474" s="59"/>
      <c r="U474" s="59"/>
      <c r="V474" s="59"/>
      <c r="W474" s="59"/>
      <c r="X474" s="59"/>
      <c r="Y474" s="59"/>
      <c r="Z474" s="59"/>
      <c r="AA474" s="59"/>
      <c r="AB474" s="59"/>
      <c r="AC474" s="59"/>
      <c r="AD474" s="59"/>
      <c r="AE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59"/>
      <c r="CS474" s="59"/>
      <c r="CT474" s="59"/>
      <c r="CU474" s="59"/>
      <c r="CV474" s="59"/>
      <c r="CW474" s="59"/>
      <c r="CX474" s="59"/>
      <c r="CY474" s="59"/>
      <c r="CZ474" s="59"/>
      <c r="DA474" s="59"/>
      <c r="DB474" s="59"/>
      <c r="DC474" s="59"/>
      <c r="DD474" s="59"/>
      <c r="DE474" s="59"/>
      <c r="DF474" s="59"/>
      <c r="DG474" s="59"/>
      <c r="DH474" s="59"/>
      <c r="DI474" s="59"/>
      <c r="DJ474" s="59"/>
      <c r="DK474" s="59"/>
      <c r="DL474" s="59"/>
      <c r="DM474" s="59"/>
      <c r="DN474" s="59"/>
      <c r="DO474" s="59"/>
      <c r="DP474" s="59"/>
      <c r="DQ474" s="59"/>
      <c r="DR474" s="59"/>
      <c r="DS474" s="59"/>
      <c r="DT474" s="59"/>
      <c r="DU474" s="59"/>
      <c r="DV474" s="59"/>
      <c r="DW474" s="59"/>
      <c r="DX474" s="59"/>
      <c r="DY474" s="59"/>
      <c r="DZ474" s="59"/>
      <c r="EA474" s="59"/>
    </row>
    <row r="475" spans="14:131" s="60" customFormat="1">
      <c r="N475" s="59"/>
      <c r="O475" s="59"/>
      <c r="P475" s="59"/>
      <c r="Q475" s="59"/>
      <c r="R475" s="59"/>
      <c r="S475" s="59"/>
      <c r="T475" s="59"/>
      <c r="U475" s="59"/>
      <c r="V475" s="59"/>
      <c r="W475" s="59"/>
      <c r="X475" s="59"/>
      <c r="Y475" s="59"/>
      <c r="Z475" s="59"/>
      <c r="AA475" s="59"/>
      <c r="AB475" s="59"/>
      <c r="AC475" s="59"/>
      <c r="AD475" s="59"/>
      <c r="AE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59"/>
      <c r="CS475" s="59"/>
      <c r="CT475" s="59"/>
      <c r="CU475" s="59"/>
      <c r="CV475" s="59"/>
      <c r="CW475" s="59"/>
      <c r="CX475" s="59"/>
      <c r="CY475" s="59"/>
      <c r="CZ475" s="59"/>
      <c r="DA475" s="59"/>
      <c r="DB475" s="59"/>
      <c r="DC475" s="59"/>
      <c r="DD475" s="59"/>
      <c r="DE475" s="59"/>
      <c r="DF475" s="59"/>
      <c r="DG475" s="59"/>
      <c r="DH475" s="59"/>
      <c r="DI475" s="59"/>
      <c r="DJ475" s="59"/>
      <c r="DK475" s="59"/>
      <c r="DL475" s="59"/>
      <c r="DM475" s="59"/>
      <c r="DN475" s="59"/>
      <c r="DO475" s="59"/>
      <c r="DP475" s="59"/>
      <c r="DQ475" s="59"/>
      <c r="DR475" s="59"/>
      <c r="DS475" s="59"/>
      <c r="DT475" s="59"/>
      <c r="DU475" s="59"/>
      <c r="DV475" s="59"/>
      <c r="DW475" s="59"/>
      <c r="DX475" s="59"/>
      <c r="DY475" s="59"/>
      <c r="DZ475" s="59"/>
      <c r="EA475" s="59"/>
    </row>
    <row r="476" spans="14:131" s="60" customFormat="1">
      <c r="N476" s="59"/>
      <c r="O476" s="59"/>
      <c r="P476" s="59"/>
      <c r="Q476" s="59"/>
      <c r="R476" s="59"/>
      <c r="S476" s="59"/>
      <c r="T476" s="59"/>
      <c r="U476" s="59"/>
      <c r="V476" s="59"/>
      <c r="W476" s="59"/>
      <c r="X476" s="59"/>
      <c r="Y476" s="59"/>
      <c r="Z476" s="59"/>
      <c r="AA476" s="59"/>
      <c r="AB476" s="59"/>
      <c r="AC476" s="59"/>
      <c r="AD476" s="59"/>
      <c r="AE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59"/>
      <c r="CS476" s="59"/>
      <c r="CT476" s="59"/>
      <c r="CU476" s="59"/>
      <c r="CV476" s="59"/>
      <c r="CW476" s="59"/>
      <c r="CX476" s="59"/>
      <c r="CY476" s="59"/>
      <c r="CZ476" s="59"/>
      <c r="DA476" s="59"/>
      <c r="DB476" s="59"/>
      <c r="DC476" s="59"/>
      <c r="DD476" s="59"/>
      <c r="DE476" s="59"/>
      <c r="DF476" s="59"/>
      <c r="DG476" s="59"/>
      <c r="DH476" s="59"/>
      <c r="DI476" s="59"/>
      <c r="DJ476" s="59"/>
      <c r="DK476" s="59"/>
      <c r="DL476" s="59"/>
      <c r="DM476" s="59"/>
      <c r="DN476" s="59"/>
      <c r="DO476" s="59"/>
      <c r="DP476" s="59"/>
      <c r="DQ476" s="59"/>
      <c r="DR476" s="59"/>
      <c r="DS476" s="59"/>
      <c r="DT476" s="59"/>
      <c r="DU476" s="59"/>
      <c r="DV476" s="59"/>
      <c r="DW476" s="59"/>
      <c r="DX476" s="59"/>
      <c r="DY476" s="59"/>
      <c r="DZ476" s="59"/>
      <c r="EA476" s="59"/>
    </row>
    <row r="477" spans="14:131" s="60" customFormat="1">
      <c r="N477" s="59"/>
      <c r="O477" s="59"/>
      <c r="P477" s="59"/>
      <c r="Q477" s="59"/>
      <c r="R477" s="59"/>
      <c r="S477" s="59"/>
      <c r="T477" s="59"/>
      <c r="U477" s="59"/>
      <c r="V477" s="59"/>
      <c r="W477" s="59"/>
      <c r="X477" s="59"/>
      <c r="Y477" s="59"/>
      <c r="Z477" s="59"/>
      <c r="AA477" s="59"/>
      <c r="AB477" s="59"/>
      <c r="AC477" s="59"/>
      <c r="AD477" s="59"/>
      <c r="AE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59"/>
      <c r="CS477" s="59"/>
      <c r="CT477" s="59"/>
      <c r="CU477" s="59"/>
      <c r="CV477" s="59"/>
      <c r="CW477" s="59"/>
      <c r="CX477" s="59"/>
      <c r="CY477" s="59"/>
      <c r="CZ477" s="59"/>
      <c r="DA477" s="59"/>
      <c r="DB477" s="59"/>
      <c r="DC477" s="59"/>
      <c r="DD477" s="59"/>
      <c r="DE477" s="59"/>
      <c r="DF477" s="59"/>
      <c r="DG477" s="59"/>
      <c r="DH477" s="59"/>
      <c r="DI477" s="59"/>
      <c r="DJ477" s="59"/>
      <c r="DK477" s="59"/>
      <c r="DL477" s="59"/>
      <c r="DM477" s="59"/>
      <c r="DN477" s="59"/>
      <c r="DO477" s="59"/>
      <c r="DP477" s="59"/>
      <c r="DQ477" s="59"/>
      <c r="DR477" s="59"/>
      <c r="DS477" s="59"/>
      <c r="DT477" s="59"/>
      <c r="DU477" s="59"/>
      <c r="DV477" s="59"/>
      <c r="DW477" s="59"/>
      <c r="DX477" s="59"/>
      <c r="DY477" s="59"/>
      <c r="DZ477" s="59"/>
      <c r="EA477" s="59"/>
    </row>
    <row r="478" spans="14:131" s="60" customFormat="1">
      <c r="N478" s="59"/>
      <c r="O478" s="59"/>
      <c r="P478" s="59"/>
      <c r="Q478" s="59"/>
      <c r="R478" s="59"/>
      <c r="S478" s="59"/>
      <c r="T478" s="59"/>
      <c r="U478" s="59"/>
      <c r="V478" s="59"/>
      <c r="W478" s="59"/>
      <c r="X478" s="59"/>
      <c r="Y478" s="59"/>
      <c r="Z478" s="59"/>
      <c r="AA478" s="59"/>
      <c r="AB478" s="59"/>
      <c r="AC478" s="59"/>
      <c r="AD478" s="59"/>
      <c r="AE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59"/>
      <c r="CS478" s="59"/>
      <c r="CT478" s="59"/>
      <c r="CU478" s="59"/>
      <c r="CV478" s="59"/>
      <c r="CW478" s="59"/>
      <c r="CX478" s="59"/>
      <c r="CY478" s="59"/>
      <c r="CZ478" s="59"/>
      <c r="DA478" s="59"/>
      <c r="DB478" s="59"/>
      <c r="DC478" s="59"/>
      <c r="DD478" s="59"/>
      <c r="DE478" s="59"/>
      <c r="DF478" s="59"/>
      <c r="DG478" s="59"/>
      <c r="DH478" s="59"/>
      <c r="DI478" s="59"/>
      <c r="DJ478" s="59"/>
      <c r="DK478" s="59"/>
      <c r="DL478" s="59"/>
      <c r="DM478" s="59"/>
      <c r="DN478" s="59"/>
      <c r="DO478" s="59"/>
      <c r="DP478" s="59"/>
      <c r="DQ478" s="59"/>
      <c r="DR478" s="59"/>
      <c r="DS478" s="59"/>
      <c r="DT478" s="59"/>
      <c r="DU478" s="59"/>
      <c r="DV478" s="59"/>
      <c r="DW478" s="59"/>
      <c r="DX478" s="59"/>
      <c r="DY478" s="59"/>
      <c r="DZ478" s="59"/>
      <c r="EA478" s="59"/>
    </row>
    <row r="479" spans="14:131" s="60" customFormat="1">
      <c r="N479" s="59"/>
      <c r="O479" s="59"/>
      <c r="P479" s="59"/>
      <c r="Q479" s="59"/>
      <c r="R479" s="59"/>
      <c r="S479" s="59"/>
      <c r="T479" s="59"/>
      <c r="U479" s="59"/>
      <c r="V479" s="59"/>
      <c r="W479" s="59"/>
      <c r="X479" s="59"/>
      <c r="Y479" s="59"/>
      <c r="Z479" s="59"/>
      <c r="AA479" s="59"/>
      <c r="AB479" s="59"/>
      <c r="AC479" s="59"/>
      <c r="AD479" s="59"/>
      <c r="AE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59"/>
      <c r="CS479" s="59"/>
      <c r="CT479" s="59"/>
      <c r="CU479" s="59"/>
      <c r="CV479" s="59"/>
      <c r="CW479" s="59"/>
      <c r="CX479" s="59"/>
      <c r="CY479" s="59"/>
      <c r="CZ479" s="59"/>
      <c r="DA479" s="59"/>
      <c r="DB479" s="59"/>
      <c r="DC479" s="59"/>
      <c r="DD479" s="59"/>
      <c r="DE479" s="59"/>
      <c r="DF479" s="59"/>
      <c r="DG479" s="59"/>
      <c r="DH479" s="59"/>
      <c r="DI479" s="59"/>
      <c r="DJ479" s="59"/>
      <c r="DK479" s="59"/>
      <c r="DL479" s="59"/>
      <c r="DM479" s="59"/>
      <c r="DN479" s="59"/>
      <c r="DO479" s="59"/>
      <c r="DP479" s="59"/>
      <c r="DQ479" s="59"/>
      <c r="DR479" s="59"/>
      <c r="DS479" s="59"/>
      <c r="DT479" s="59"/>
      <c r="DU479" s="59"/>
      <c r="DV479" s="59"/>
      <c r="DW479" s="59"/>
      <c r="DX479" s="59"/>
      <c r="DY479" s="59"/>
      <c r="DZ479" s="59"/>
      <c r="EA479" s="59"/>
    </row>
    <row r="480" spans="14:131" s="60" customFormat="1">
      <c r="N480" s="59"/>
      <c r="O480" s="59"/>
      <c r="P480" s="59"/>
      <c r="Q480" s="59"/>
      <c r="R480" s="59"/>
      <c r="S480" s="59"/>
      <c r="T480" s="59"/>
      <c r="U480" s="59"/>
      <c r="V480" s="59"/>
      <c r="W480" s="59"/>
      <c r="X480" s="59"/>
      <c r="Y480" s="59"/>
      <c r="Z480" s="59"/>
      <c r="AA480" s="59"/>
      <c r="AB480" s="59"/>
      <c r="AC480" s="59"/>
      <c r="AD480" s="59"/>
      <c r="AE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59"/>
      <c r="CS480" s="59"/>
      <c r="CT480" s="59"/>
      <c r="CU480" s="59"/>
      <c r="CV480" s="59"/>
      <c r="CW480" s="59"/>
      <c r="CX480" s="59"/>
      <c r="CY480" s="59"/>
      <c r="CZ480" s="59"/>
      <c r="DA480" s="59"/>
      <c r="DB480" s="59"/>
      <c r="DC480" s="59"/>
      <c r="DD480" s="59"/>
      <c r="DE480" s="59"/>
      <c r="DF480" s="59"/>
      <c r="DG480" s="59"/>
      <c r="DH480" s="59"/>
      <c r="DI480" s="59"/>
      <c r="DJ480" s="59"/>
      <c r="DK480" s="59"/>
      <c r="DL480" s="59"/>
      <c r="DM480" s="59"/>
      <c r="DN480" s="59"/>
      <c r="DO480" s="59"/>
      <c r="DP480" s="59"/>
      <c r="DQ480" s="59"/>
      <c r="DR480" s="59"/>
      <c r="DS480" s="59"/>
      <c r="DT480" s="59"/>
      <c r="DU480" s="59"/>
      <c r="DV480" s="59"/>
      <c r="DW480" s="59"/>
      <c r="DX480" s="59"/>
      <c r="DY480" s="59"/>
      <c r="DZ480" s="59"/>
      <c r="EA480" s="59"/>
    </row>
    <row r="481" spans="14:131" s="60" customFormat="1">
      <c r="N481" s="59"/>
      <c r="O481" s="59"/>
      <c r="P481" s="59"/>
      <c r="Q481" s="59"/>
      <c r="R481" s="59"/>
      <c r="S481" s="59"/>
      <c r="T481" s="59"/>
      <c r="U481" s="59"/>
      <c r="V481" s="59"/>
      <c r="W481" s="59"/>
      <c r="X481" s="59"/>
      <c r="Y481" s="59"/>
      <c r="Z481" s="59"/>
      <c r="AA481" s="59"/>
      <c r="AB481" s="59"/>
      <c r="AC481" s="59"/>
      <c r="AD481" s="59"/>
      <c r="AE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59"/>
      <c r="CS481" s="59"/>
      <c r="CT481" s="59"/>
      <c r="CU481" s="59"/>
      <c r="CV481" s="59"/>
      <c r="CW481" s="59"/>
      <c r="CX481" s="59"/>
      <c r="CY481" s="59"/>
      <c r="CZ481" s="59"/>
      <c r="DA481" s="59"/>
      <c r="DB481" s="59"/>
      <c r="DC481" s="59"/>
      <c r="DD481" s="59"/>
      <c r="DE481" s="59"/>
      <c r="DF481" s="59"/>
      <c r="DG481" s="59"/>
      <c r="DH481" s="59"/>
      <c r="DI481" s="59"/>
      <c r="DJ481" s="59"/>
      <c r="DK481" s="59"/>
      <c r="DL481" s="59"/>
      <c r="DM481" s="59"/>
      <c r="DN481" s="59"/>
      <c r="DO481" s="59"/>
      <c r="DP481" s="59"/>
      <c r="DQ481" s="59"/>
      <c r="DR481" s="59"/>
      <c r="DS481" s="59"/>
      <c r="DT481" s="59"/>
      <c r="DU481" s="59"/>
      <c r="DV481" s="59"/>
      <c r="DW481" s="59"/>
      <c r="DX481" s="59"/>
      <c r="DY481" s="59"/>
      <c r="DZ481" s="59"/>
      <c r="EA481" s="59"/>
    </row>
    <row r="482" spans="14:131" s="60" customFormat="1">
      <c r="N482" s="59"/>
      <c r="O482" s="59"/>
      <c r="P482" s="59"/>
      <c r="Q482" s="59"/>
      <c r="R482" s="59"/>
      <c r="S482" s="59"/>
      <c r="T482" s="59"/>
      <c r="U482" s="59"/>
      <c r="V482" s="59"/>
      <c r="W482" s="59"/>
      <c r="X482" s="59"/>
      <c r="Y482" s="59"/>
      <c r="Z482" s="59"/>
      <c r="AA482" s="59"/>
      <c r="AB482" s="59"/>
      <c r="AC482" s="59"/>
      <c r="AD482" s="59"/>
      <c r="AE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59"/>
      <c r="CS482" s="59"/>
      <c r="CT482" s="59"/>
      <c r="CU482" s="59"/>
      <c r="CV482" s="59"/>
      <c r="CW482" s="59"/>
      <c r="CX482" s="59"/>
      <c r="CY482" s="59"/>
      <c r="CZ482" s="59"/>
      <c r="DA482" s="59"/>
      <c r="DB482" s="59"/>
      <c r="DC482" s="59"/>
      <c r="DD482" s="59"/>
      <c r="DE482" s="59"/>
      <c r="DF482" s="59"/>
      <c r="DG482" s="59"/>
      <c r="DH482" s="59"/>
      <c r="DI482" s="59"/>
      <c r="DJ482" s="59"/>
      <c r="DK482" s="59"/>
      <c r="DL482" s="59"/>
      <c r="DM482" s="59"/>
      <c r="DN482" s="59"/>
      <c r="DO482" s="59"/>
      <c r="DP482" s="59"/>
      <c r="DQ482" s="59"/>
      <c r="DR482" s="59"/>
      <c r="DS482" s="59"/>
      <c r="DT482" s="59"/>
      <c r="DU482" s="59"/>
      <c r="DV482" s="59"/>
      <c r="DW482" s="59"/>
      <c r="DX482" s="59"/>
      <c r="DY482" s="59"/>
      <c r="DZ482" s="59"/>
      <c r="EA482" s="59"/>
    </row>
    <row r="483" spans="14:131" s="60" customFormat="1">
      <c r="N483" s="59"/>
      <c r="O483" s="59"/>
      <c r="P483" s="59"/>
      <c r="Q483" s="59"/>
      <c r="R483" s="59"/>
      <c r="S483" s="59"/>
      <c r="T483" s="59"/>
      <c r="U483" s="59"/>
      <c r="V483" s="59"/>
      <c r="W483" s="59"/>
      <c r="X483" s="59"/>
      <c r="Y483" s="59"/>
      <c r="Z483" s="59"/>
      <c r="AA483" s="59"/>
      <c r="AB483" s="59"/>
      <c r="AC483" s="59"/>
      <c r="AD483" s="59"/>
      <c r="AE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59"/>
      <c r="CS483" s="59"/>
      <c r="CT483" s="59"/>
      <c r="CU483" s="59"/>
      <c r="CV483" s="59"/>
      <c r="CW483" s="59"/>
      <c r="CX483" s="59"/>
      <c r="CY483" s="59"/>
      <c r="CZ483" s="59"/>
      <c r="DA483" s="59"/>
      <c r="DB483" s="59"/>
      <c r="DC483" s="59"/>
      <c r="DD483" s="59"/>
      <c r="DE483" s="59"/>
      <c r="DF483" s="59"/>
      <c r="DG483" s="59"/>
      <c r="DH483" s="59"/>
      <c r="DI483" s="59"/>
      <c r="DJ483" s="59"/>
      <c r="DK483" s="59"/>
      <c r="DL483" s="59"/>
      <c r="DM483" s="59"/>
      <c r="DN483" s="59"/>
      <c r="DO483" s="59"/>
      <c r="DP483" s="59"/>
      <c r="DQ483" s="59"/>
      <c r="DR483" s="59"/>
      <c r="DS483" s="59"/>
      <c r="DT483" s="59"/>
      <c r="DU483" s="59"/>
      <c r="DV483" s="59"/>
      <c r="DW483" s="59"/>
      <c r="DX483" s="59"/>
      <c r="DY483" s="59"/>
      <c r="DZ483" s="59"/>
      <c r="EA483" s="59"/>
    </row>
    <row r="484" spans="14:131" s="60" customFormat="1">
      <c r="N484" s="59"/>
      <c r="O484" s="59"/>
      <c r="P484" s="59"/>
      <c r="Q484" s="59"/>
      <c r="R484" s="59"/>
      <c r="S484" s="59"/>
      <c r="T484" s="59"/>
      <c r="U484" s="59"/>
      <c r="V484" s="59"/>
      <c r="W484" s="59"/>
      <c r="X484" s="59"/>
      <c r="Y484" s="59"/>
      <c r="Z484" s="59"/>
      <c r="AA484" s="59"/>
      <c r="AB484" s="59"/>
      <c r="AC484" s="59"/>
      <c r="AD484" s="59"/>
      <c r="AE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59"/>
      <c r="CS484" s="59"/>
      <c r="CT484" s="59"/>
      <c r="CU484" s="59"/>
      <c r="CV484" s="59"/>
      <c r="CW484" s="59"/>
      <c r="CX484" s="59"/>
      <c r="CY484" s="59"/>
      <c r="CZ484" s="59"/>
      <c r="DA484" s="59"/>
      <c r="DB484" s="59"/>
      <c r="DC484" s="59"/>
      <c r="DD484" s="59"/>
      <c r="DE484" s="59"/>
      <c r="DF484" s="59"/>
      <c r="DG484" s="59"/>
      <c r="DH484" s="59"/>
      <c r="DI484" s="59"/>
      <c r="DJ484" s="59"/>
      <c r="DK484" s="59"/>
      <c r="DL484" s="59"/>
      <c r="DM484" s="59"/>
      <c r="DN484" s="59"/>
      <c r="DO484" s="59"/>
      <c r="DP484" s="59"/>
      <c r="DQ484" s="59"/>
      <c r="DR484" s="59"/>
      <c r="DS484" s="59"/>
      <c r="DT484" s="59"/>
      <c r="DU484" s="59"/>
      <c r="DV484" s="59"/>
      <c r="DW484" s="59"/>
      <c r="DX484" s="59"/>
      <c r="DY484" s="59"/>
      <c r="DZ484" s="59"/>
      <c r="EA484" s="59"/>
    </row>
    <row r="485" spans="14:131" s="60" customFormat="1">
      <c r="N485" s="59"/>
      <c r="O485" s="59"/>
      <c r="P485" s="59"/>
      <c r="Q485" s="59"/>
      <c r="R485" s="59"/>
      <c r="S485" s="59"/>
      <c r="T485" s="59"/>
      <c r="U485" s="59"/>
      <c r="V485" s="59"/>
      <c r="W485" s="59"/>
      <c r="X485" s="59"/>
      <c r="Y485" s="59"/>
      <c r="Z485" s="59"/>
      <c r="AA485" s="59"/>
      <c r="AB485" s="59"/>
      <c r="AC485" s="59"/>
      <c r="AD485" s="59"/>
      <c r="AE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59"/>
      <c r="CS485" s="59"/>
      <c r="CT485" s="59"/>
      <c r="CU485" s="59"/>
      <c r="CV485" s="59"/>
      <c r="CW485" s="59"/>
      <c r="CX485" s="59"/>
      <c r="CY485" s="59"/>
      <c r="CZ485" s="59"/>
      <c r="DA485" s="59"/>
      <c r="DB485" s="59"/>
      <c r="DC485" s="59"/>
      <c r="DD485" s="59"/>
      <c r="DE485" s="59"/>
      <c r="DF485" s="59"/>
      <c r="DG485" s="59"/>
      <c r="DH485" s="59"/>
      <c r="DI485" s="59"/>
      <c r="DJ485" s="59"/>
      <c r="DK485" s="59"/>
      <c r="DL485" s="59"/>
      <c r="DM485" s="59"/>
      <c r="DN485" s="59"/>
      <c r="DO485" s="59"/>
      <c r="DP485" s="59"/>
      <c r="DQ485" s="59"/>
      <c r="DR485" s="59"/>
      <c r="DS485" s="59"/>
      <c r="DT485" s="59"/>
      <c r="DU485" s="59"/>
      <c r="DV485" s="59"/>
      <c r="DW485" s="59"/>
      <c r="DX485" s="59"/>
      <c r="DY485" s="59"/>
      <c r="DZ485" s="59"/>
      <c r="EA485" s="59"/>
    </row>
    <row r="486" spans="14:131" s="60" customFormat="1">
      <c r="N486" s="59"/>
      <c r="O486" s="59"/>
      <c r="P486" s="59"/>
      <c r="Q486" s="59"/>
      <c r="R486" s="59"/>
      <c r="S486" s="59"/>
      <c r="T486" s="59"/>
      <c r="U486" s="59"/>
      <c r="V486" s="59"/>
      <c r="W486" s="59"/>
      <c r="X486" s="59"/>
      <c r="Y486" s="59"/>
      <c r="Z486" s="59"/>
      <c r="AA486" s="59"/>
      <c r="AB486" s="59"/>
      <c r="AC486" s="59"/>
      <c r="AD486" s="59"/>
      <c r="AE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59"/>
      <c r="CS486" s="59"/>
      <c r="CT486" s="59"/>
      <c r="CU486" s="59"/>
      <c r="CV486" s="59"/>
      <c r="CW486" s="59"/>
      <c r="CX486" s="59"/>
      <c r="CY486" s="59"/>
      <c r="CZ486" s="59"/>
      <c r="DA486" s="59"/>
      <c r="DB486" s="59"/>
      <c r="DC486" s="59"/>
      <c r="DD486" s="59"/>
      <c r="DE486" s="59"/>
      <c r="DF486" s="59"/>
      <c r="DG486" s="59"/>
      <c r="DH486" s="59"/>
      <c r="DI486" s="59"/>
      <c r="DJ486" s="59"/>
      <c r="DK486" s="59"/>
      <c r="DL486" s="59"/>
      <c r="DM486" s="59"/>
      <c r="DN486" s="59"/>
      <c r="DO486" s="59"/>
      <c r="DP486" s="59"/>
      <c r="DQ486" s="59"/>
      <c r="DR486" s="59"/>
      <c r="DS486" s="59"/>
      <c r="DT486" s="59"/>
      <c r="DU486" s="59"/>
      <c r="DV486" s="59"/>
      <c r="DW486" s="59"/>
      <c r="DX486" s="59"/>
      <c r="DY486" s="59"/>
      <c r="DZ486" s="59"/>
      <c r="EA486" s="59"/>
    </row>
    <row r="487" spans="14:131" s="60" customFormat="1">
      <c r="N487" s="59"/>
      <c r="O487" s="59"/>
      <c r="P487" s="59"/>
      <c r="Q487" s="59"/>
      <c r="R487" s="59"/>
      <c r="S487" s="59"/>
      <c r="T487" s="59"/>
      <c r="U487" s="59"/>
      <c r="V487" s="59"/>
      <c r="W487" s="59"/>
      <c r="X487" s="59"/>
      <c r="Y487" s="59"/>
      <c r="Z487" s="59"/>
      <c r="AA487" s="59"/>
      <c r="AB487" s="59"/>
      <c r="AC487" s="59"/>
      <c r="AD487" s="59"/>
      <c r="AE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59"/>
      <c r="CS487" s="59"/>
      <c r="CT487" s="59"/>
      <c r="CU487" s="59"/>
      <c r="CV487" s="59"/>
      <c r="CW487" s="59"/>
      <c r="CX487" s="59"/>
      <c r="CY487" s="59"/>
      <c r="CZ487" s="59"/>
      <c r="DA487" s="59"/>
      <c r="DB487" s="59"/>
      <c r="DC487" s="59"/>
      <c r="DD487" s="59"/>
      <c r="DE487" s="59"/>
      <c r="DF487" s="59"/>
      <c r="DG487" s="59"/>
      <c r="DH487" s="59"/>
      <c r="DI487" s="59"/>
      <c r="DJ487" s="59"/>
      <c r="DK487" s="59"/>
      <c r="DL487" s="59"/>
      <c r="DM487" s="59"/>
      <c r="DN487" s="59"/>
      <c r="DO487" s="59"/>
      <c r="DP487" s="59"/>
      <c r="DQ487" s="59"/>
      <c r="DR487" s="59"/>
      <c r="DS487" s="59"/>
      <c r="DT487" s="59"/>
      <c r="DU487" s="59"/>
      <c r="DV487" s="59"/>
      <c r="DW487" s="59"/>
      <c r="DX487" s="59"/>
      <c r="DY487" s="59"/>
      <c r="DZ487" s="59"/>
      <c r="EA487" s="59"/>
    </row>
    <row r="488" spans="14:131" s="60" customFormat="1">
      <c r="N488" s="59"/>
      <c r="O488" s="59"/>
      <c r="P488" s="59"/>
      <c r="Q488" s="59"/>
      <c r="R488" s="59"/>
      <c r="S488" s="59"/>
      <c r="T488" s="59"/>
      <c r="U488" s="59"/>
      <c r="V488" s="59"/>
      <c r="W488" s="59"/>
      <c r="X488" s="59"/>
      <c r="Y488" s="59"/>
      <c r="Z488" s="59"/>
      <c r="AA488" s="59"/>
      <c r="AB488" s="59"/>
      <c r="AC488" s="59"/>
      <c r="AD488" s="59"/>
      <c r="AE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59"/>
      <c r="CS488" s="59"/>
      <c r="CT488" s="59"/>
      <c r="CU488" s="59"/>
      <c r="CV488" s="59"/>
      <c r="CW488" s="59"/>
      <c r="CX488" s="59"/>
      <c r="CY488" s="59"/>
      <c r="CZ488" s="59"/>
      <c r="DA488" s="59"/>
      <c r="DB488" s="59"/>
      <c r="DC488" s="59"/>
      <c r="DD488" s="59"/>
      <c r="DE488" s="59"/>
      <c r="DF488" s="59"/>
      <c r="DG488" s="59"/>
      <c r="DH488" s="59"/>
      <c r="DI488" s="59"/>
      <c r="DJ488" s="59"/>
      <c r="DK488" s="59"/>
      <c r="DL488" s="59"/>
      <c r="DM488" s="59"/>
      <c r="DN488" s="59"/>
      <c r="DO488" s="59"/>
      <c r="DP488" s="59"/>
      <c r="DQ488" s="59"/>
      <c r="DR488" s="59"/>
      <c r="DS488" s="59"/>
      <c r="DT488" s="59"/>
      <c r="DU488" s="59"/>
      <c r="DV488" s="59"/>
      <c r="DW488" s="59"/>
      <c r="DX488" s="59"/>
      <c r="DY488" s="59"/>
      <c r="DZ488" s="59"/>
      <c r="EA488" s="59"/>
    </row>
    <row r="489" spans="14:131" s="60" customFormat="1">
      <c r="N489" s="59"/>
      <c r="O489" s="59"/>
      <c r="P489" s="59"/>
      <c r="Q489" s="59"/>
      <c r="R489" s="59"/>
      <c r="S489" s="59"/>
      <c r="T489" s="59"/>
      <c r="U489" s="59"/>
      <c r="V489" s="59"/>
      <c r="W489" s="59"/>
      <c r="X489" s="59"/>
      <c r="Y489" s="59"/>
      <c r="Z489" s="59"/>
      <c r="AA489" s="59"/>
      <c r="AB489" s="59"/>
      <c r="AC489" s="59"/>
      <c r="AD489" s="59"/>
      <c r="AE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59"/>
      <c r="CS489" s="59"/>
      <c r="CT489" s="59"/>
      <c r="CU489" s="59"/>
      <c r="CV489" s="59"/>
      <c r="CW489" s="59"/>
      <c r="CX489" s="59"/>
      <c r="CY489" s="59"/>
      <c r="CZ489" s="59"/>
      <c r="DA489" s="59"/>
      <c r="DB489" s="59"/>
      <c r="DC489" s="59"/>
      <c r="DD489" s="59"/>
      <c r="DE489" s="59"/>
      <c r="DF489" s="59"/>
      <c r="DG489" s="59"/>
      <c r="DH489" s="59"/>
      <c r="DI489" s="59"/>
      <c r="DJ489" s="59"/>
      <c r="DK489" s="59"/>
      <c r="DL489" s="59"/>
      <c r="DM489" s="59"/>
      <c r="DN489" s="59"/>
      <c r="DO489" s="59"/>
      <c r="DP489" s="59"/>
      <c r="DQ489" s="59"/>
      <c r="DR489" s="59"/>
      <c r="DS489" s="59"/>
      <c r="DT489" s="59"/>
      <c r="DU489" s="59"/>
      <c r="DV489" s="59"/>
      <c r="DW489" s="59"/>
      <c r="DX489" s="59"/>
      <c r="DY489" s="59"/>
      <c r="DZ489" s="59"/>
      <c r="EA489" s="59"/>
    </row>
    <row r="490" spans="14:131" s="60" customFormat="1">
      <c r="N490" s="59"/>
      <c r="O490" s="59"/>
      <c r="P490" s="59"/>
      <c r="Q490" s="59"/>
      <c r="R490" s="59"/>
      <c r="S490" s="59"/>
      <c r="T490" s="59"/>
      <c r="U490" s="59"/>
      <c r="V490" s="59"/>
      <c r="W490" s="59"/>
      <c r="X490" s="59"/>
      <c r="Y490" s="59"/>
      <c r="Z490" s="59"/>
      <c r="AA490" s="59"/>
      <c r="AB490" s="59"/>
      <c r="AC490" s="59"/>
      <c r="AD490" s="59"/>
      <c r="AE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59"/>
      <c r="CS490" s="59"/>
      <c r="CT490" s="59"/>
      <c r="CU490" s="59"/>
      <c r="CV490" s="59"/>
      <c r="CW490" s="59"/>
      <c r="CX490" s="59"/>
      <c r="CY490" s="59"/>
      <c r="CZ490" s="59"/>
      <c r="DA490" s="59"/>
      <c r="DB490" s="59"/>
      <c r="DC490" s="59"/>
      <c r="DD490" s="59"/>
      <c r="DE490" s="59"/>
      <c r="DF490" s="59"/>
      <c r="DG490" s="59"/>
      <c r="DH490" s="59"/>
      <c r="DI490" s="59"/>
      <c r="DJ490" s="59"/>
      <c r="DK490" s="59"/>
      <c r="DL490" s="59"/>
      <c r="DM490" s="59"/>
      <c r="DN490" s="59"/>
      <c r="DO490" s="59"/>
      <c r="DP490" s="59"/>
      <c r="DQ490" s="59"/>
      <c r="DR490" s="59"/>
      <c r="DS490" s="59"/>
      <c r="DT490" s="59"/>
      <c r="DU490" s="59"/>
      <c r="DV490" s="59"/>
      <c r="DW490" s="59"/>
      <c r="DX490" s="59"/>
      <c r="DY490" s="59"/>
      <c r="DZ490" s="59"/>
      <c r="EA490" s="59"/>
    </row>
    <row r="491" spans="14:131" s="60" customFormat="1">
      <c r="N491" s="59"/>
      <c r="O491" s="59"/>
      <c r="P491" s="59"/>
      <c r="Q491" s="59"/>
      <c r="R491" s="59"/>
      <c r="S491" s="59"/>
      <c r="T491" s="59"/>
      <c r="U491" s="59"/>
      <c r="V491" s="59"/>
      <c r="W491" s="59"/>
      <c r="X491" s="59"/>
      <c r="Y491" s="59"/>
      <c r="Z491" s="59"/>
      <c r="AA491" s="59"/>
      <c r="AB491" s="59"/>
      <c r="AC491" s="59"/>
      <c r="AD491" s="59"/>
      <c r="AE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59"/>
      <c r="CS491" s="59"/>
      <c r="CT491" s="59"/>
      <c r="CU491" s="59"/>
      <c r="CV491" s="59"/>
      <c r="CW491" s="59"/>
      <c r="CX491" s="59"/>
      <c r="CY491" s="59"/>
      <c r="CZ491" s="59"/>
      <c r="DA491" s="59"/>
      <c r="DB491" s="59"/>
      <c r="DC491" s="59"/>
      <c r="DD491" s="59"/>
      <c r="DE491" s="59"/>
      <c r="DF491" s="59"/>
      <c r="DG491" s="59"/>
      <c r="DH491" s="59"/>
      <c r="DI491" s="59"/>
      <c r="DJ491" s="59"/>
      <c r="DK491" s="59"/>
      <c r="DL491" s="59"/>
      <c r="DM491" s="59"/>
      <c r="DN491" s="59"/>
      <c r="DO491" s="59"/>
      <c r="DP491" s="59"/>
      <c r="DQ491" s="59"/>
      <c r="DR491" s="59"/>
      <c r="DS491" s="59"/>
      <c r="DT491" s="59"/>
      <c r="DU491" s="59"/>
      <c r="DV491" s="59"/>
      <c r="DW491" s="59"/>
      <c r="DX491" s="59"/>
      <c r="DY491" s="59"/>
      <c r="DZ491" s="59"/>
      <c r="EA491" s="59"/>
    </row>
    <row r="492" spans="14:131" s="60" customFormat="1">
      <c r="N492" s="59"/>
      <c r="O492" s="59"/>
      <c r="P492" s="59"/>
      <c r="Q492" s="59"/>
      <c r="R492" s="59"/>
      <c r="S492" s="59"/>
      <c r="T492" s="59"/>
      <c r="U492" s="59"/>
      <c r="V492" s="59"/>
      <c r="W492" s="59"/>
      <c r="X492" s="59"/>
      <c r="Y492" s="59"/>
      <c r="Z492" s="59"/>
      <c r="AA492" s="59"/>
      <c r="AB492" s="59"/>
      <c r="AC492" s="59"/>
      <c r="AD492" s="59"/>
      <c r="AE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59"/>
      <c r="CS492" s="59"/>
      <c r="CT492" s="59"/>
      <c r="CU492" s="59"/>
      <c r="CV492" s="59"/>
      <c r="CW492" s="59"/>
      <c r="CX492" s="59"/>
      <c r="CY492" s="59"/>
      <c r="CZ492" s="59"/>
      <c r="DA492" s="59"/>
      <c r="DB492" s="59"/>
      <c r="DC492" s="59"/>
      <c r="DD492" s="59"/>
      <c r="DE492" s="59"/>
      <c r="DF492" s="59"/>
      <c r="DG492" s="59"/>
      <c r="DH492" s="59"/>
      <c r="DI492" s="59"/>
      <c r="DJ492" s="59"/>
      <c r="DK492" s="59"/>
      <c r="DL492" s="59"/>
      <c r="DM492" s="59"/>
      <c r="DN492" s="59"/>
      <c r="DO492" s="59"/>
      <c r="DP492" s="59"/>
      <c r="DQ492" s="59"/>
      <c r="DR492" s="59"/>
      <c r="DS492" s="59"/>
      <c r="DT492" s="59"/>
      <c r="DU492" s="59"/>
      <c r="DV492" s="59"/>
      <c r="DW492" s="59"/>
      <c r="DX492" s="59"/>
      <c r="DY492" s="59"/>
      <c r="DZ492" s="59"/>
      <c r="EA492" s="59"/>
    </row>
    <row r="493" spans="14:131" s="60" customFormat="1">
      <c r="N493" s="59"/>
      <c r="O493" s="59"/>
      <c r="P493" s="59"/>
      <c r="Q493" s="59"/>
      <c r="R493" s="59"/>
      <c r="S493" s="59"/>
      <c r="T493" s="59"/>
      <c r="U493" s="59"/>
      <c r="V493" s="59"/>
      <c r="W493" s="59"/>
      <c r="X493" s="59"/>
      <c r="Y493" s="59"/>
      <c r="Z493" s="59"/>
      <c r="AA493" s="59"/>
      <c r="AB493" s="59"/>
      <c r="AC493" s="59"/>
      <c r="AD493" s="59"/>
      <c r="AE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59"/>
      <c r="CS493" s="59"/>
      <c r="CT493" s="59"/>
      <c r="CU493" s="59"/>
      <c r="CV493" s="59"/>
      <c r="CW493" s="59"/>
      <c r="CX493" s="59"/>
      <c r="CY493" s="59"/>
      <c r="CZ493" s="59"/>
      <c r="DA493" s="59"/>
      <c r="DB493" s="59"/>
      <c r="DC493" s="59"/>
      <c r="DD493" s="59"/>
      <c r="DE493" s="59"/>
      <c r="DF493" s="59"/>
      <c r="DG493" s="59"/>
      <c r="DH493" s="59"/>
      <c r="DI493" s="59"/>
      <c r="DJ493" s="59"/>
      <c r="DK493" s="59"/>
      <c r="DL493" s="59"/>
      <c r="DM493" s="59"/>
      <c r="DN493" s="59"/>
      <c r="DO493" s="59"/>
      <c r="DP493" s="59"/>
      <c r="DQ493" s="59"/>
      <c r="DR493" s="59"/>
      <c r="DS493" s="59"/>
      <c r="DT493" s="59"/>
      <c r="DU493" s="59"/>
      <c r="DV493" s="59"/>
      <c r="DW493" s="59"/>
      <c r="DX493" s="59"/>
      <c r="DY493" s="59"/>
      <c r="DZ493" s="59"/>
      <c r="EA493" s="59"/>
    </row>
    <row r="494" spans="14:131" s="60" customFormat="1">
      <c r="N494" s="59"/>
      <c r="O494" s="59"/>
      <c r="P494" s="59"/>
      <c r="Q494" s="59"/>
      <c r="R494" s="59"/>
      <c r="S494" s="59"/>
      <c r="T494" s="59"/>
      <c r="U494" s="59"/>
      <c r="V494" s="59"/>
      <c r="W494" s="59"/>
      <c r="X494" s="59"/>
      <c r="Y494" s="59"/>
      <c r="Z494" s="59"/>
      <c r="AA494" s="59"/>
      <c r="AB494" s="59"/>
      <c r="AC494" s="59"/>
      <c r="AD494" s="59"/>
      <c r="AE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59"/>
      <c r="CS494" s="59"/>
      <c r="CT494" s="59"/>
      <c r="CU494" s="59"/>
      <c r="CV494" s="59"/>
      <c r="CW494" s="59"/>
      <c r="CX494" s="59"/>
      <c r="CY494" s="59"/>
      <c r="CZ494" s="59"/>
      <c r="DA494" s="59"/>
      <c r="DB494" s="59"/>
      <c r="DC494" s="59"/>
      <c r="DD494" s="59"/>
      <c r="DE494" s="59"/>
      <c r="DF494" s="59"/>
      <c r="DG494" s="59"/>
      <c r="DH494" s="59"/>
      <c r="DI494" s="59"/>
      <c r="DJ494" s="59"/>
      <c r="DK494" s="59"/>
      <c r="DL494" s="59"/>
      <c r="DM494" s="59"/>
      <c r="DN494" s="59"/>
      <c r="DO494" s="59"/>
      <c r="DP494" s="59"/>
      <c r="DQ494" s="59"/>
      <c r="DR494" s="59"/>
      <c r="DS494" s="59"/>
      <c r="DT494" s="59"/>
      <c r="DU494" s="59"/>
      <c r="DV494" s="59"/>
      <c r="DW494" s="59"/>
      <c r="DX494" s="59"/>
      <c r="DY494" s="59"/>
      <c r="DZ494" s="59"/>
      <c r="EA494" s="59"/>
    </row>
    <row r="495" spans="14:131" s="60" customFormat="1">
      <c r="N495" s="59"/>
      <c r="O495" s="59"/>
      <c r="P495" s="59"/>
      <c r="Q495" s="59"/>
      <c r="R495" s="59"/>
      <c r="S495" s="59"/>
      <c r="T495" s="59"/>
      <c r="U495" s="59"/>
      <c r="V495" s="59"/>
      <c r="W495" s="59"/>
      <c r="X495" s="59"/>
      <c r="Y495" s="59"/>
      <c r="Z495" s="59"/>
      <c r="AA495" s="59"/>
      <c r="AB495" s="59"/>
      <c r="AC495" s="59"/>
      <c r="AD495" s="59"/>
      <c r="AE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59"/>
      <c r="CS495" s="59"/>
      <c r="CT495" s="59"/>
      <c r="CU495" s="59"/>
      <c r="CV495" s="59"/>
      <c r="CW495" s="59"/>
      <c r="CX495" s="59"/>
      <c r="CY495" s="59"/>
      <c r="CZ495" s="59"/>
      <c r="DA495" s="59"/>
      <c r="DB495" s="59"/>
      <c r="DC495" s="59"/>
      <c r="DD495" s="59"/>
      <c r="DE495" s="59"/>
      <c r="DF495" s="59"/>
      <c r="DG495" s="59"/>
      <c r="DH495" s="59"/>
      <c r="DI495" s="59"/>
      <c r="DJ495" s="59"/>
      <c r="DK495" s="59"/>
      <c r="DL495" s="59"/>
      <c r="DM495" s="59"/>
      <c r="DN495" s="59"/>
      <c r="DO495" s="59"/>
      <c r="DP495" s="59"/>
      <c r="DQ495" s="59"/>
      <c r="DR495" s="59"/>
      <c r="DS495" s="59"/>
      <c r="DT495" s="59"/>
      <c r="DU495" s="59"/>
      <c r="DV495" s="59"/>
      <c r="DW495" s="59"/>
      <c r="DX495" s="59"/>
      <c r="DY495" s="59"/>
      <c r="DZ495" s="59"/>
      <c r="EA495" s="59"/>
    </row>
    <row r="496" spans="14:131" s="60" customFormat="1">
      <c r="N496" s="59"/>
      <c r="O496" s="59"/>
      <c r="P496" s="59"/>
      <c r="Q496" s="59"/>
      <c r="R496" s="59"/>
      <c r="S496" s="59"/>
      <c r="T496" s="59"/>
      <c r="U496" s="59"/>
      <c r="V496" s="59"/>
      <c r="W496" s="59"/>
      <c r="X496" s="59"/>
      <c r="Y496" s="59"/>
      <c r="Z496" s="59"/>
      <c r="AA496" s="59"/>
      <c r="AB496" s="59"/>
      <c r="AC496" s="59"/>
      <c r="AD496" s="59"/>
      <c r="AE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59"/>
      <c r="CS496" s="59"/>
      <c r="CT496" s="59"/>
      <c r="CU496" s="59"/>
      <c r="CV496" s="59"/>
      <c r="CW496" s="59"/>
      <c r="CX496" s="59"/>
      <c r="CY496" s="59"/>
      <c r="CZ496" s="59"/>
      <c r="DA496" s="59"/>
      <c r="DB496" s="59"/>
      <c r="DC496" s="59"/>
      <c r="DD496" s="59"/>
      <c r="DE496" s="59"/>
      <c r="DF496" s="59"/>
      <c r="DG496" s="59"/>
      <c r="DH496" s="59"/>
      <c r="DI496" s="59"/>
      <c r="DJ496" s="59"/>
      <c r="DK496" s="59"/>
      <c r="DL496" s="59"/>
      <c r="DM496" s="59"/>
      <c r="DN496" s="59"/>
      <c r="DO496" s="59"/>
      <c r="DP496" s="59"/>
      <c r="DQ496" s="59"/>
      <c r="DR496" s="59"/>
      <c r="DS496" s="59"/>
      <c r="DT496" s="59"/>
      <c r="DU496" s="59"/>
      <c r="DV496" s="59"/>
      <c r="DW496" s="59"/>
      <c r="DX496" s="59"/>
      <c r="DY496" s="59"/>
      <c r="DZ496" s="59"/>
      <c r="EA496" s="59"/>
    </row>
    <row r="497" spans="14:131" s="60" customFormat="1">
      <c r="N497" s="59"/>
      <c r="O497" s="59"/>
      <c r="P497" s="59"/>
      <c r="Q497" s="59"/>
      <c r="R497" s="59"/>
      <c r="S497" s="59"/>
      <c r="T497" s="59"/>
      <c r="U497" s="59"/>
      <c r="V497" s="59"/>
      <c r="W497" s="59"/>
      <c r="X497" s="59"/>
      <c r="Y497" s="59"/>
      <c r="Z497" s="59"/>
      <c r="AA497" s="59"/>
      <c r="AB497" s="59"/>
      <c r="AC497" s="59"/>
      <c r="AD497" s="59"/>
      <c r="AE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59"/>
      <c r="CS497" s="59"/>
      <c r="CT497" s="59"/>
      <c r="CU497" s="59"/>
      <c r="CV497" s="59"/>
      <c r="CW497" s="59"/>
      <c r="CX497" s="59"/>
      <c r="CY497" s="59"/>
      <c r="CZ497" s="59"/>
      <c r="DA497" s="59"/>
      <c r="DB497" s="59"/>
      <c r="DC497" s="59"/>
      <c r="DD497" s="59"/>
      <c r="DE497" s="59"/>
      <c r="DF497" s="59"/>
      <c r="DG497" s="59"/>
      <c r="DH497" s="59"/>
      <c r="DI497" s="59"/>
      <c r="DJ497" s="59"/>
      <c r="DK497" s="59"/>
      <c r="DL497" s="59"/>
      <c r="DM497" s="59"/>
      <c r="DN497" s="59"/>
      <c r="DO497" s="59"/>
      <c r="DP497" s="59"/>
      <c r="DQ497" s="59"/>
      <c r="DR497" s="59"/>
      <c r="DS497" s="59"/>
      <c r="DT497" s="59"/>
      <c r="DU497" s="59"/>
      <c r="DV497" s="59"/>
      <c r="DW497" s="59"/>
      <c r="DX497" s="59"/>
      <c r="DY497" s="59"/>
      <c r="DZ497" s="59"/>
      <c r="EA497" s="59"/>
    </row>
    <row r="498" spans="14:131" s="60" customFormat="1">
      <c r="N498" s="59"/>
      <c r="O498" s="59"/>
      <c r="P498" s="59"/>
      <c r="Q498" s="59"/>
      <c r="R498" s="59"/>
      <c r="S498" s="59"/>
      <c r="T498" s="59"/>
      <c r="U498" s="59"/>
      <c r="V498" s="59"/>
      <c r="W498" s="59"/>
      <c r="X498" s="59"/>
      <c r="Y498" s="59"/>
      <c r="Z498" s="59"/>
      <c r="AA498" s="59"/>
      <c r="AB498" s="59"/>
      <c r="AC498" s="59"/>
      <c r="AD498" s="59"/>
      <c r="AE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59"/>
      <c r="CS498" s="59"/>
      <c r="CT498" s="59"/>
      <c r="CU498" s="59"/>
      <c r="CV498" s="59"/>
      <c r="CW498" s="59"/>
      <c r="CX498" s="59"/>
      <c r="CY498" s="59"/>
      <c r="CZ498" s="59"/>
      <c r="DA498" s="59"/>
      <c r="DB498" s="59"/>
      <c r="DC498" s="59"/>
      <c r="DD498" s="59"/>
      <c r="DE498" s="59"/>
      <c r="DF498" s="59"/>
      <c r="DG498" s="59"/>
      <c r="DH498" s="59"/>
      <c r="DI498" s="59"/>
      <c r="DJ498" s="59"/>
      <c r="DK498" s="59"/>
      <c r="DL498" s="59"/>
      <c r="DM498" s="59"/>
      <c r="DN498" s="59"/>
      <c r="DO498" s="59"/>
      <c r="DP498" s="59"/>
      <c r="DQ498" s="59"/>
      <c r="DR498" s="59"/>
      <c r="DS498" s="59"/>
      <c r="DT498" s="59"/>
      <c r="DU498" s="59"/>
      <c r="DV498" s="59"/>
      <c r="DW498" s="59"/>
      <c r="DX498" s="59"/>
      <c r="DY498" s="59"/>
      <c r="DZ498" s="59"/>
      <c r="EA498" s="59"/>
    </row>
    <row r="499" spans="14:131" s="60" customFormat="1">
      <c r="N499" s="59"/>
      <c r="O499" s="59"/>
      <c r="P499" s="59"/>
      <c r="Q499" s="59"/>
      <c r="R499" s="59"/>
      <c r="S499" s="59"/>
      <c r="T499" s="59"/>
      <c r="U499" s="59"/>
      <c r="V499" s="59"/>
      <c r="W499" s="59"/>
      <c r="X499" s="59"/>
      <c r="Y499" s="59"/>
      <c r="Z499" s="59"/>
      <c r="AA499" s="59"/>
      <c r="AB499" s="59"/>
      <c r="AC499" s="59"/>
      <c r="AD499" s="59"/>
      <c r="AE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59"/>
      <c r="CS499" s="59"/>
      <c r="CT499" s="59"/>
      <c r="CU499" s="59"/>
      <c r="CV499" s="59"/>
      <c r="CW499" s="59"/>
      <c r="CX499" s="59"/>
      <c r="CY499" s="59"/>
      <c r="CZ499" s="59"/>
      <c r="DA499" s="59"/>
      <c r="DB499" s="59"/>
      <c r="DC499" s="59"/>
      <c r="DD499" s="59"/>
      <c r="DE499" s="59"/>
      <c r="DF499" s="59"/>
      <c r="DG499" s="59"/>
      <c r="DH499" s="59"/>
      <c r="DI499" s="59"/>
      <c r="DJ499" s="59"/>
      <c r="DK499" s="59"/>
      <c r="DL499" s="59"/>
      <c r="DM499" s="59"/>
      <c r="DN499" s="59"/>
      <c r="DO499" s="59"/>
      <c r="DP499" s="59"/>
      <c r="DQ499" s="59"/>
      <c r="DR499" s="59"/>
      <c r="DS499" s="59"/>
      <c r="DT499" s="59"/>
      <c r="DU499" s="59"/>
      <c r="DV499" s="59"/>
      <c r="DW499" s="59"/>
      <c r="DX499" s="59"/>
      <c r="DY499" s="59"/>
      <c r="DZ499" s="59"/>
      <c r="EA499" s="59"/>
    </row>
    <row r="500" spans="14:131" s="60" customFormat="1">
      <c r="N500" s="59"/>
      <c r="O500" s="59"/>
      <c r="P500" s="59"/>
      <c r="Q500" s="59"/>
      <c r="R500" s="59"/>
      <c r="S500" s="59"/>
      <c r="T500" s="59"/>
      <c r="U500" s="59"/>
      <c r="V500" s="59"/>
      <c r="W500" s="59"/>
      <c r="X500" s="59"/>
      <c r="Y500" s="59"/>
      <c r="Z500" s="59"/>
      <c r="AA500" s="59"/>
      <c r="AB500" s="59"/>
      <c r="AC500" s="59"/>
      <c r="AD500" s="59"/>
      <c r="AE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59"/>
      <c r="CS500" s="59"/>
      <c r="CT500" s="59"/>
      <c r="CU500" s="59"/>
      <c r="CV500" s="59"/>
      <c r="CW500" s="59"/>
      <c r="CX500" s="59"/>
      <c r="CY500" s="59"/>
      <c r="CZ500" s="59"/>
      <c r="DA500" s="59"/>
      <c r="DB500" s="59"/>
      <c r="DC500" s="59"/>
      <c r="DD500" s="59"/>
      <c r="DE500" s="59"/>
      <c r="DF500" s="59"/>
      <c r="DG500" s="59"/>
      <c r="DH500" s="59"/>
      <c r="DI500" s="59"/>
      <c r="DJ500" s="59"/>
      <c r="DK500" s="59"/>
      <c r="DL500" s="59"/>
      <c r="DM500" s="59"/>
      <c r="DN500" s="59"/>
      <c r="DO500" s="59"/>
      <c r="DP500" s="59"/>
      <c r="DQ500" s="59"/>
      <c r="DR500" s="59"/>
      <c r="DS500" s="59"/>
      <c r="DT500" s="59"/>
      <c r="DU500" s="59"/>
      <c r="DV500" s="59"/>
      <c r="DW500" s="59"/>
      <c r="DX500" s="59"/>
      <c r="DY500" s="59"/>
      <c r="DZ500" s="59"/>
      <c r="EA500" s="59"/>
    </row>
    <row r="501" spans="14:131" s="60" customFormat="1">
      <c r="N501" s="59"/>
      <c r="O501" s="59"/>
      <c r="P501" s="59"/>
      <c r="Q501" s="59"/>
      <c r="R501" s="59"/>
      <c r="S501" s="59"/>
      <c r="T501" s="59"/>
      <c r="U501" s="59"/>
      <c r="V501" s="59"/>
      <c r="W501" s="59"/>
      <c r="X501" s="59"/>
      <c r="Y501" s="59"/>
      <c r="Z501" s="59"/>
      <c r="AA501" s="59"/>
      <c r="AB501" s="59"/>
      <c r="AC501" s="59"/>
      <c r="AD501" s="59"/>
      <c r="AE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59"/>
      <c r="CS501" s="59"/>
      <c r="CT501" s="59"/>
      <c r="CU501" s="59"/>
      <c r="CV501" s="59"/>
      <c r="CW501" s="59"/>
      <c r="CX501" s="59"/>
      <c r="CY501" s="59"/>
      <c r="CZ501" s="59"/>
      <c r="DA501" s="59"/>
      <c r="DB501" s="59"/>
      <c r="DC501" s="59"/>
      <c r="DD501" s="59"/>
      <c r="DE501" s="59"/>
      <c r="DF501" s="59"/>
      <c r="DG501" s="59"/>
      <c r="DH501" s="59"/>
      <c r="DI501" s="59"/>
      <c r="DJ501" s="59"/>
      <c r="DK501" s="59"/>
      <c r="DL501" s="59"/>
      <c r="DM501" s="59"/>
      <c r="DN501" s="59"/>
      <c r="DO501" s="59"/>
      <c r="DP501" s="59"/>
      <c r="DQ501" s="59"/>
      <c r="DR501" s="59"/>
      <c r="DS501" s="59"/>
      <c r="DT501" s="59"/>
      <c r="DU501" s="59"/>
      <c r="DV501" s="59"/>
      <c r="DW501" s="59"/>
      <c r="DX501" s="59"/>
      <c r="DY501" s="59"/>
      <c r="DZ501" s="59"/>
      <c r="EA501" s="59"/>
    </row>
    <row r="502" spans="14:131" s="60" customFormat="1">
      <c r="N502" s="59"/>
      <c r="O502" s="59"/>
      <c r="P502" s="59"/>
      <c r="Q502" s="59"/>
      <c r="R502" s="59"/>
      <c r="S502" s="59"/>
      <c r="T502" s="59"/>
      <c r="U502" s="59"/>
      <c r="V502" s="59"/>
      <c r="W502" s="59"/>
      <c r="X502" s="59"/>
      <c r="Y502" s="59"/>
      <c r="Z502" s="59"/>
      <c r="AA502" s="59"/>
      <c r="AB502" s="59"/>
      <c r="AC502" s="59"/>
      <c r="AD502" s="59"/>
      <c r="AE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59"/>
      <c r="CS502" s="59"/>
      <c r="CT502" s="59"/>
      <c r="CU502" s="59"/>
      <c r="CV502" s="59"/>
      <c r="CW502" s="59"/>
      <c r="CX502" s="59"/>
      <c r="CY502" s="59"/>
      <c r="CZ502" s="59"/>
      <c r="DA502" s="59"/>
      <c r="DB502" s="59"/>
      <c r="DC502" s="59"/>
      <c r="DD502" s="59"/>
      <c r="DE502" s="59"/>
      <c r="DF502" s="59"/>
      <c r="DG502" s="59"/>
      <c r="DH502" s="59"/>
      <c r="DI502" s="59"/>
      <c r="DJ502" s="59"/>
      <c r="DK502" s="59"/>
      <c r="DL502" s="59"/>
      <c r="DM502" s="59"/>
      <c r="DN502" s="59"/>
      <c r="DO502" s="59"/>
      <c r="DP502" s="59"/>
      <c r="DQ502" s="59"/>
      <c r="DR502" s="59"/>
      <c r="DS502" s="59"/>
      <c r="DT502" s="59"/>
      <c r="DU502" s="59"/>
      <c r="DV502" s="59"/>
      <c r="DW502" s="59"/>
      <c r="DX502" s="59"/>
      <c r="DY502" s="59"/>
      <c r="DZ502" s="59"/>
      <c r="EA502" s="59"/>
    </row>
    <row r="503" spans="14:131" s="60" customFormat="1">
      <c r="N503" s="59"/>
      <c r="O503" s="59"/>
      <c r="P503" s="59"/>
      <c r="Q503" s="59"/>
      <c r="R503" s="59"/>
      <c r="S503" s="59"/>
      <c r="T503" s="59"/>
      <c r="U503" s="59"/>
      <c r="V503" s="59"/>
      <c r="W503" s="59"/>
      <c r="X503" s="59"/>
      <c r="Y503" s="59"/>
      <c r="Z503" s="59"/>
      <c r="AA503" s="59"/>
      <c r="AB503" s="59"/>
      <c r="AC503" s="59"/>
      <c r="AD503" s="59"/>
      <c r="AE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59"/>
      <c r="CS503" s="59"/>
      <c r="CT503" s="59"/>
      <c r="CU503" s="59"/>
      <c r="CV503" s="59"/>
      <c r="CW503" s="59"/>
      <c r="CX503" s="59"/>
      <c r="CY503" s="59"/>
      <c r="CZ503" s="59"/>
      <c r="DA503" s="59"/>
      <c r="DB503" s="59"/>
      <c r="DC503" s="59"/>
      <c r="DD503" s="59"/>
      <c r="DE503" s="59"/>
      <c r="DF503" s="59"/>
      <c r="DG503" s="59"/>
      <c r="DH503" s="59"/>
      <c r="DI503" s="59"/>
      <c r="DJ503" s="59"/>
      <c r="DK503" s="59"/>
      <c r="DL503" s="59"/>
      <c r="DM503" s="59"/>
      <c r="DN503" s="59"/>
      <c r="DO503" s="59"/>
      <c r="DP503" s="59"/>
      <c r="DQ503" s="59"/>
      <c r="DR503" s="59"/>
      <c r="DS503" s="59"/>
      <c r="DT503" s="59"/>
      <c r="DU503" s="59"/>
      <c r="DV503" s="59"/>
      <c r="DW503" s="59"/>
      <c r="DX503" s="59"/>
      <c r="DY503" s="59"/>
      <c r="DZ503" s="59"/>
      <c r="EA503" s="59"/>
    </row>
    <row r="504" spans="14:131" s="60" customFormat="1">
      <c r="N504" s="59"/>
      <c r="O504" s="59"/>
      <c r="P504" s="59"/>
      <c r="Q504" s="59"/>
      <c r="R504" s="59"/>
      <c r="S504" s="59"/>
      <c r="T504" s="59"/>
      <c r="U504" s="59"/>
      <c r="V504" s="59"/>
      <c r="W504" s="59"/>
      <c r="X504" s="59"/>
      <c r="Y504" s="59"/>
      <c r="Z504" s="59"/>
      <c r="AA504" s="59"/>
      <c r="AB504" s="59"/>
      <c r="AC504" s="59"/>
      <c r="AD504" s="59"/>
      <c r="AE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59"/>
      <c r="CS504" s="59"/>
      <c r="CT504" s="59"/>
      <c r="CU504" s="59"/>
      <c r="CV504" s="59"/>
      <c r="CW504" s="59"/>
      <c r="CX504" s="59"/>
      <c r="CY504" s="59"/>
      <c r="CZ504" s="59"/>
      <c r="DA504" s="59"/>
      <c r="DB504" s="59"/>
      <c r="DC504" s="59"/>
      <c r="DD504" s="59"/>
      <c r="DE504" s="59"/>
      <c r="DF504" s="59"/>
      <c r="DG504" s="59"/>
      <c r="DH504" s="59"/>
      <c r="DI504" s="59"/>
      <c r="DJ504" s="59"/>
      <c r="DK504" s="59"/>
      <c r="DL504" s="59"/>
      <c r="DM504" s="59"/>
      <c r="DN504" s="59"/>
      <c r="DO504" s="59"/>
      <c r="DP504" s="59"/>
      <c r="DQ504" s="59"/>
      <c r="DR504" s="59"/>
      <c r="DS504" s="59"/>
      <c r="DT504" s="59"/>
      <c r="DU504" s="59"/>
      <c r="DV504" s="59"/>
      <c r="DW504" s="59"/>
      <c r="DX504" s="59"/>
      <c r="DY504" s="59"/>
      <c r="DZ504" s="59"/>
      <c r="EA504" s="59"/>
    </row>
    <row r="505" spans="14:131" s="60" customFormat="1">
      <c r="N505" s="59"/>
      <c r="O505" s="59"/>
      <c r="P505" s="59"/>
      <c r="Q505" s="59"/>
      <c r="R505" s="59"/>
      <c r="S505" s="59"/>
      <c r="T505" s="59"/>
      <c r="U505" s="59"/>
      <c r="V505" s="59"/>
      <c r="W505" s="59"/>
      <c r="X505" s="59"/>
      <c r="Y505" s="59"/>
      <c r="Z505" s="59"/>
      <c r="AA505" s="59"/>
      <c r="AB505" s="59"/>
      <c r="AC505" s="59"/>
      <c r="AD505" s="59"/>
      <c r="AE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59"/>
      <c r="CS505" s="59"/>
      <c r="CT505" s="59"/>
      <c r="CU505" s="59"/>
      <c r="CV505" s="59"/>
      <c r="CW505" s="59"/>
      <c r="CX505" s="59"/>
      <c r="CY505" s="59"/>
      <c r="CZ505" s="59"/>
      <c r="DA505" s="59"/>
      <c r="DB505" s="59"/>
      <c r="DC505" s="59"/>
      <c r="DD505" s="59"/>
      <c r="DE505" s="59"/>
      <c r="DF505" s="59"/>
      <c r="DG505" s="59"/>
      <c r="DH505" s="59"/>
      <c r="DI505" s="59"/>
      <c r="DJ505" s="59"/>
      <c r="DK505" s="59"/>
      <c r="DL505" s="59"/>
      <c r="DM505" s="59"/>
      <c r="DN505" s="59"/>
      <c r="DO505" s="59"/>
      <c r="DP505" s="59"/>
      <c r="DQ505" s="59"/>
      <c r="DR505" s="59"/>
      <c r="DS505" s="59"/>
      <c r="DT505" s="59"/>
      <c r="DU505" s="59"/>
      <c r="DV505" s="59"/>
      <c r="DW505" s="59"/>
      <c r="DX505" s="59"/>
      <c r="DY505" s="59"/>
      <c r="DZ505" s="59"/>
      <c r="EA505" s="59"/>
    </row>
    <row r="506" spans="14:131" s="60" customFormat="1">
      <c r="N506" s="59"/>
      <c r="O506" s="59"/>
      <c r="P506" s="59"/>
      <c r="Q506" s="59"/>
      <c r="R506" s="59"/>
      <c r="S506" s="59"/>
      <c r="T506" s="59"/>
      <c r="U506" s="59"/>
      <c r="V506" s="59"/>
      <c r="W506" s="59"/>
      <c r="X506" s="59"/>
      <c r="Y506" s="59"/>
      <c r="Z506" s="59"/>
      <c r="AA506" s="59"/>
      <c r="AB506" s="59"/>
      <c r="AC506" s="59"/>
      <c r="AD506" s="59"/>
      <c r="AE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59"/>
      <c r="CS506" s="59"/>
      <c r="CT506" s="59"/>
      <c r="CU506" s="59"/>
      <c r="CV506" s="59"/>
      <c r="CW506" s="59"/>
      <c r="CX506" s="59"/>
      <c r="CY506" s="59"/>
      <c r="CZ506" s="59"/>
      <c r="DA506" s="59"/>
      <c r="DB506" s="59"/>
      <c r="DC506" s="59"/>
      <c r="DD506" s="59"/>
      <c r="DE506" s="59"/>
      <c r="DF506" s="59"/>
      <c r="DG506" s="59"/>
      <c r="DH506" s="59"/>
      <c r="DI506" s="59"/>
      <c r="DJ506" s="59"/>
      <c r="DK506" s="59"/>
      <c r="DL506" s="59"/>
      <c r="DM506" s="59"/>
      <c r="DN506" s="59"/>
      <c r="DO506" s="59"/>
      <c r="DP506" s="59"/>
      <c r="DQ506" s="59"/>
      <c r="DR506" s="59"/>
      <c r="DS506" s="59"/>
      <c r="DT506" s="59"/>
      <c r="DU506" s="59"/>
      <c r="DV506" s="59"/>
      <c r="DW506" s="59"/>
      <c r="DX506" s="59"/>
      <c r="DY506" s="59"/>
      <c r="DZ506" s="59"/>
      <c r="EA506" s="59"/>
    </row>
    <row r="507" spans="14:131" s="60" customFormat="1">
      <c r="N507" s="59"/>
      <c r="O507" s="59"/>
      <c r="P507" s="59"/>
      <c r="Q507" s="59"/>
      <c r="R507" s="59"/>
      <c r="S507" s="59"/>
      <c r="T507" s="59"/>
      <c r="U507" s="59"/>
      <c r="V507" s="59"/>
      <c r="W507" s="59"/>
      <c r="X507" s="59"/>
      <c r="Y507" s="59"/>
      <c r="Z507" s="59"/>
      <c r="AA507" s="59"/>
      <c r="AB507" s="59"/>
      <c r="AC507" s="59"/>
      <c r="AD507" s="59"/>
      <c r="AE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59"/>
      <c r="CS507" s="59"/>
      <c r="CT507" s="59"/>
      <c r="CU507" s="59"/>
      <c r="CV507" s="59"/>
      <c r="CW507" s="59"/>
      <c r="CX507" s="59"/>
      <c r="CY507" s="59"/>
      <c r="CZ507" s="59"/>
      <c r="DA507" s="59"/>
      <c r="DB507" s="59"/>
      <c r="DC507" s="59"/>
      <c r="DD507" s="59"/>
      <c r="DE507" s="59"/>
      <c r="DF507" s="59"/>
      <c r="DG507" s="59"/>
      <c r="DH507" s="59"/>
      <c r="DI507" s="59"/>
      <c r="DJ507" s="59"/>
      <c r="DK507" s="59"/>
      <c r="DL507" s="59"/>
      <c r="DM507" s="59"/>
      <c r="DN507" s="59"/>
      <c r="DO507" s="59"/>
      <c r="DP507" s="59"/>
      <c r="DQ507" s="59"/>
      <c r="DR507" s="59"/>
      <c r="DS507" s="59"/>
      <c r="DT507" s="59"/>
      <c r="DU507" s="59"/>
      <c r="DV507" s="59"/>
      <c r="DW507" s="59"/>
      <c r="DX507" s="59"/>
      <c r="DY507" s="59"/>
      <c r="DZ507" s="59"/>
      <c r="EA507" s="59"/>
    </row>
    <row r="508" spans="14:131" s="60" customFormat="1">
      <c r="N508" s="59"/>
      <c r="O508" s="59"/>
      <c r="P508" s="59"/>
      <c r="Q508" s="59"/>
      <c r="R508" s="59"/>
      <c r="S508" s="59"/>
      <c r="T508" s="59"/>
      <c r="U508" s="59"/>
      <c r="V508" s="59"/>
      <c r="W508" s="59"/>
      <c r="X508" s="59"/>
      <c r="Y508" s="59"/>
      <c r="Z508" s="59"/>
      <c r="AA508" s="59"/>
      <c r="AB508" s="59"/>
      <c r="AC508" s="59"/>
      <c r="AD508" s="59"/>
      <c r="AE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59"/>
      <c r="CS508" s="59"/>
      <c r="CT508" s="59"/>
      <c r="CU508" s="59"/>
      <c r="CV508" s="59"/>
      <c r="CW508" s="59"/>
      <c r="CX508" s="59"/>
      <c r="CY508" s="59"/>
      <c r="CZ508" s="59"/>
      <c r="DA508" s="59"/>
      <c r="DB508" s="59"/>
      <c r="DC508" s="59"/>
      <c r="DD508" s="59"/>
      <c r="DE508" s="59"/>
      <c r="DF508" s="59"/>
      <c r="DG508" s="59"/>
      <c r="DH508" s="59"/>
      <c r="DI508" s="59"/>
      <c r="DJ508" s="59"/>
      <c r="DK508" s="59"/>
      <c r="DL508" s="59"/>
      <c r="DM508" s="59"/>
      <c r="DN508" s="59"/>
      <c r="DO508" s="59"/>
      <c r="DP508" s="59"/>
      <c r="DQ508" s="59"/>
      <c r="DR508" s="59"/>
      <c r="DS508" s="59"/>
      <c r="DT508" s="59"/>
      <c r="DU508" s="59"/>
      <c r="DV508" s="59"/>
      <c r="DW508" s="59"/>
      <c r="DX508" s="59"/>
      <c r="DY508" s="59"/>
      <c r="DZ508" s="59"/>
      <c r="EA508" s="59"/>
    </row>
    <row r="509" spans="14:131" s="60" customFormat="1">
      <c r="N509" s="59"/>
      <c r="O509" s="59"/>
      <c r="P509" s="59"/>
      <c r="Q509" s="59"/>
      <c r="R509" s="59"/>
      <c r="S509" s="59"/>
      <c r="T509" s="59"/>
      <c r="U509" s="59"/>
      <c r="V509" s="59"/>
      <c r="W509" s="59"/>
      <c r="X509" s="59"/>
      <c r="Y509" s="59"/>
      <c r="Z509" s="59"/>
      <c r="AA509" s="59"/>
      <c r="AB509" s="59"/>
      <c r="AC509" s="59"/>
      <c r="AD509" s="59"/>
      <c r="AE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59"/>
      <c r="CS509" s="59"/>
      <c r="CT509" s="59"/>
      <c r="CU509" s="59"/>
      <c r="CV509" s="59"/>
      <c r="CW509" s="59"/>
      <c r="CX509" s="59"/>
      <c r="CY509" s="59"/>
      <c r="CZ509" s="59"/>
      <c r="DA509" s="59"/>
      <c r="DB509" s="59"/>
      <c r="DC509" s="59"/>
      <c r="DD509" s="59"/>
      <c r="DE509" s="59"/>
      <c r="DF509" s="59"/>
      <c r="DG509" s="59"/>
      <c r="DH509" s="59"/>
      <c r="DI509" s="59"/>
      <c r="DJ509" s="59"/>
      <c r="DK509" s="59"/>
      <c r="DL509" s="59"/>
      <c r="DM509" s="59"/>
      <c r="DN509" s="59"/>
      <c r="DO509" s="59"/>
      <c r="DP509" s="59"/>
      <c r="DQ509" s="59"/>
      <c r="DR509" s="59"/>
      <c r="DS509" s="59"/>
      <c r="DT509" s="59"/>
      <c r="DU509" s="59"/>
      <c r="DV509" s="59"/>
      <c r="DW509" s="59"/>
      <c r="DX509" s="59"/>
      <c r="DY509" s="59"/>
      <c r="DZ509" s="59"/>
      <c r="EA509" s="59"/>
    </row>
    <row r="510" spans="14:131" s="60" customFormat="1">
      <c r="N510" s="59"/>
      <c r="O510" s="59"/>
      <c r="P510" s="59"/>
      <c r="Q510" s="59"/>
      <c r="R510" s="59"/>
      <c r="S510" s="59"/>
      <c r="T510" s="59"/>
      <c r="U510" s="59"/>
      <c r="V510" s="59"/>
      <c r="W510" s="59"/>
      <c r="X510" s="59"/>
      <c r="Y510" s="59"/>
      <c r="Z510" s="59"/>
      <c r="AA510" s="59"/>
      <c r="AB510" s="59"/>
      <c r="AC510" s="59"/>
      <c r="AD510" s="59"/>
      <c r="AE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59"/>
      <c r="CS510" s="59"/>
      <c r="CT510" s="59"/>
      <c r="CU510" s="59"/>
      <c r="CV510" s="59"/>
      <c r="CW510" s="59"/>
      <c r="CX510" s="59"/>
      <c r="CY510" s="59"/>
      <c r="CZ510" s="59"/>
      <c r="DA510" s="59"/>
      <c r="DB510" s="59"/>
      <c r="DC510" s="59"/>
      <c r="DD510" s="59"/>
      <c r="DE510" s="59"/>
      <c r="DF510" s="59"/>
      <c r="DG510" s="59"/>
      <c r="DH510" s="59"/>
      <c r="DI510" s="59"/>
      <c r="DJ510" s="59"/>
      <c r="DK510" s="59"/>
      <c r="DL510" s="59"/>
      <c r="DM510" s="59"/>
      <c r="DN510" s="59"/>
      <c r="DO510" s="59"/>
      <c r="DP510" s="59"/>
      <c r="DQ510" s="59"/>
      <c r="DR510" s="59"/>
      <c r="DS510" s="59"/>
      <c r="DT510" s="59"/>
      <c r="DU510" s="59"/>
      <c r="DV510" s="59"/>
      <c r="DW510" s="59"/>
      <c r="DX510" s="59"/>
      <c r="DY510" s="59"/>
      <c r="DZ510" s="59"/>
      <c r="EA510" s="59"/>
    </row>
    <row r="511" spans="14:131" s="60" customFormat="1">
      <c r="N511" s="59"/>
      <c r="O511" s="59"/>
      <c r="P511" s="59"/>
      <c r="Q511" s="59"/>
      <c r="R511" s="59"/>
      <c r="S511" s="59"/>
      <c r="T511" s="59"/>
      <c r="U511" s="59"/>
      <c r="V511" s="59"/>
      <c r="W511" s="59"/>
      <c r="X511" s="59"/>
      <c r="Y511" s="59"/>
      <c r="Z511" s="59"/>
      <c r="AA511" s="59"/>
      <c r="AB511" s="59"/>
      <c r="AC511" s="59"/>
      <c r="AD511" s="59"/>
      <c r="AE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59"/>
      <c r="CS511" s="59"/>
      <c r="CT511" s="59"/>
      <c r="CU511" s="59"/>
      <c r="CV511" s="59"/>
      <c r="CW511" s="59"/>
      <c r="CX511" s="59"/>
      <c r="CY511" s="59"/>
      <c r="CZ511" s="59"/>
      <c r="DA511" s="59"/>
      <c r="DB511" s="59"/>
      <c r="DC511" s="59"/>
      <c r="DD511" s="59"/>
      <c r="DE511" s="59"/>
      <c r="DF511" s="59"/>
      <c r="DG511" s="59"/>
      <c r="DH511" s="59"/>
      <c r="DI511" s="59"/>
      <c r="DJ511" s="59"/>
      <c r="DK511" s="59"/>
      <c r="DL511" s="59"/>
      <c r="DM511" s="59"/>
      <c r="DN511" s="59"/>
      <c r="DO511" s="59"/>
      <c r="DP511" s="59"/>
      <c r="DQ511" s="59"/>
      <c r="DR511" s="59"/>
      <c r="DS511" s="59"/>
      <c r="DT511" s="59"/>
      <c r="DU511" s="59"/>
      <c r="DV511" s="59"/>
      <c r="DW511" s="59"/>
      <c r="DX511" s="59"/>
      <c r="DY511" s="59"/>
      <c r="DZ511" s="59"/>
      <c r="EA511" s="59"/>
    </row>
    <row r="512" spans="14:131" s="60" customFormat="1">
      <c r="N512" s="59"/>
      <c r="O512" s="59"/>
      <c r="P512" s="59"/>
      <c r="Q512" s="59"/>
      <c r="R512" s="59"/>
      <c r="S512" s="59"/>
      <c r="T512" s="59"/>
      <c r="U512" s="59"/>
      <c r="V512" s="59"/>
      <c r="W512" s="59"/>
      <c r="X512" s="59"/>
      <c r="Y512" s="59"/>
      <c r="Z512" s="59"/>
      <c r="AA512" s="59"/>
      <c r="AB512" s="59"/>
      <c r="AC512" s="59"/>
      <c r="AD512" s="59"/>
      <c r="AE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59"/>
      <c r="CS512" s="59"/>
      <c r="CT512" s="59"/>
      <c r="CU512" s="59"/>
      <c r="CV512" s="59"/>
      <c r="CW512" s="59"/>
      <c r="CX512" s="59"/>
      <c r="CY512" s="59"/>
      <c r="CZ512" s="59"/>
      <c r="DA512" s="59"/>
      <c r="DB512" s="59"/>
      <c r="DC512" s="59"/>
      <c r="DD512" s="59"/>
      <c r="DE512" s="59"/>
      <c r="DF512" s="59"/>
      <c r="DG512" s="59"/>
      <c r="DH512" s="59"/>
      <c r="DI512" s="59"/>
      <c r="DJ512" s="59"/>
      <c r="DK512" s="59"/>
      <c r="DL512" s="59"/>
      <c r="DM512" s="59"/>
      <c r="DN512" s="59"/>
      <c r="DO512" s="59"/>
      <c r="DP512" s="59"/>
      <c r="DQ512" s="59"/>
      <c r="DR512" s="59"/>
      <c r="DS512" s="59"/>
      <c r="DT512" s="59"/>
      <c r="DU512" s="59"/>
      <c r="DV512" s="59"/>
      <c r="DW512" s="59"/>
      <c r="DX512" s="59"/>
      <c r="DY512" s="59"/>
      <c r="DZ512" s="59"/>
      <c r="EA512" s="59"/>
    </row>
    <row r="513" spans="14:131" s="60" customFormat="1">
      <c r="N513" s="59"/>
      <c r="O513" s="59"/>
      <c r="P513" s="59"/>
      <c r="Q513" s="59"/>
      <c r="R513" s="59"/>
      <c r="S513" s="59"/>
      <c r="T513" s="59"/>
      <c r="U513" s="59"/>
      <c r="V513" s="59"/>
      <c r="W513" s="59"/>
      <c r="X513" s="59"/>
      <c r="Y513" s="59"/>
      <c r="Z513" s="59"/>
      <c r="AA513" s="59"/>
      <c r="AB513" s="59"/>
      <c r="AC513" s="59"/>
      <c r="AD513" s="59"/>
      <c r="AE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59"/>
      <c r="CS513" s="59"/>
      <c r="CT513" s="59"/>
      <c r="CU513" s="59"/>
      <c r="CV513" s="59"/>
      <c r="CW513" s="59"/>
      <c r="CX513" s="59"/>
      <c r="CY513" s="59"/>
      <c r="CZ513" s="59"/>
      <c r="DA513" s="59"/>
      <c r="DB513" s="59"/>
      <c r="DC513" s="59"/>
      <c r="DD513" s="59"/>
      <c r="DE513" s="59"/>
      <c r="DF513" s="59"/>
      <c r="DG513" s="59"/>
      <c r="DH513" s="59"/>
      <c r="DI513" s="59"/>
      <c r="DJ513" s="59"/>
      <c r="DK513" s="59"/>
      <c r="DL513" s="59"/>
      <c r="DM513" s="59"/>
      <c r="DN513" s="59"/>
      <c r="DO513" s="59"/>
      <c r="DP513" s="59"/>
      <c r="DQ513" s="59"/>
      <c r="DR513" s="59"/>
      <c r="DS513" s="59"/>
      <c r="DT513" s="59"/>
      <c r="DU513" s="59"/>
      <c r="DV513" s="59"/>
      <c r="DW513" s="59"/>
      <c r="DX513" s="59"/>
      <c r="DY513" s="59"/>
      <c r="DZ513" s="59"/>
      <c r="EA513" s="59"/>
    </row>
    <row r="514" spans="14:131" s="60" customFormat="1">
      <c r="N514" s="59"/>
      <c r="O514" s="59"/>
      <c r="P514" s="59"/>
      <c r="Q514" s="59"/>
      <c r="R514" s="59"/>
      <c r="S514" s="59"/>
      <c r="T514" s="59"/>
      <c r="U514" s="59"/>
      <c r="V514" s="59"/>
      <c r="W514" s="59"/>
      <c r="X514" s="59"/>
      <c r="Y514" s="59"/>
      <c r="Z514" s="59"/>
      <c r="AA514" s="59"/>
      <c r="AB514" s="59"/>
      <c r="AC514" s="59"/>
      <c r="AD514" s="59"/>
      <c r="AE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59"/>
      <c r="CS514" s="59"/>
      <c r="CT514" s="59"/>
      <c r="CU514" s="59"/>
      <c r="CV514" s="59"/>
      <c r="CW514" s="59"/>
      <c r="CX514" s="59"/>
      <c r="CY514" s="59"/>
      <c r="CZ514" s="59"/>
      <c r="DA514" s="59"/>
      <c r="DB514" s="59"/>
      <c r="DC514" s="59"/>
      <c r="DD514" s="59"/>
      <c r="DE514" s="59"/>
      <c r="DF514" s="59"/>
      <c r="DG514" s="59"/>
      <c r="DH514" s="59"/>
      <c r="DI514" s="59"/>
      <c r="DJ514" s="59"/>
      <c r="DK514" s="59"/>
      <c r="DL514" s="59"/>
      <c r="DM514" s="59"/>
      <c r="DN514" s="59"/>
      <c r="DO514" s="59"/>
      <c r="DP514" s="59"/>
      <c r="DQ514" s="59"/>
      <c r="DR514" s="59"/>
      <c r="DS514" s="59"/>
      <c r="DT514" s="59"/>
      <c r="DU514" s="59"/>
      <c r="DV514" s="59"/>
      <c r="DW514" s="59"/>
      <c r="DX514" s="59"/>
      <c r="DY514" s="59"/>
      <c r="DZ514" s="59"/>
      <c r="EA514" s="59"/>
    </row>
    <row r="515" spans="14:131" s="60" customFormat="1">
      <c r="N515" s="59"/>
      <c r="O515" s="59"/>
      <c r="P515" s="59"/>
      <c r="Q515" s="59"/>
      <c r="R515" s="59"/>
      <c r="S515" s="59"/>
      <c r="T515" s="59"/>
      <c r="U515" s="59"/>
      <c r="V515" s="59"/>
      <c r="W515" s="59"/>
      <c r="X515" s="59"/>
      <c r="Y515" s="59"/>
      <c r="Z515" s="59"/>
      <c r="AA515" s="59"/>
      <c r="AB515" s="59"/>
      <c r="AC515" s="59"/>
      <c r="AD515" s="59"/>
      <c r="AE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59"/>
      <c r="CS515" s="59"/>
      <c r="CT515" s="59"/>
      <c r="CU515" s="59"/>
      <c r="CV515" s="59"/>
      <c r="CW515" s="59"/>
      <c r="CX515" s="59"/>
      <c r="CY515" s="59"/>
      <c r="CZ515" s="59"/>
      <c r="DA515" s="59"/>
      <c r="DB515" s="59"/>
      <c r="DC515" s="59"/>
      <c r="DD515" s="59"/>
      <c r="DE515" s="59"/>
      <c r="DF515" s="59"/>
      <c r="DG515" s="59"/>
      <c r="DH515" s="59"/>
      <c r="DI515" s="59"/>
      <c r="DJ515" s="59"/>
      <c r="DK515" s="59"/>
      <c r="DL515" s="59"/>
      <c r="DM515" s="59"/>
      <c r="DN515" s="59"/>
      <c r="DO515" s="59"/>
      <c r="DP515" s="59"/>
      <c r="DQ515" s="59"/>
      <c r="DR515" s="59"/>
      <c r="DS515" s="59"/>
      <c r="DT515" s="59"/>
      <c r="DU515" s="59"/>
      <c r="DV515" s="59"/>
      <c r="DW515" s="59"/>
      <c r="DX515" s="59"/>
      <c r="DY515" s="59"/>
      <c r="DZ515" s="59"/>
      <c r="EA515" s="59"/>
    </row>
    <row r="516" spans="14:131" s="60" customFormat="1">
      <c r="N516" s="59"/>
      <c r="O516" s="59"/>
      <c r="P516" s="59"/>
      <c r="Q516" s="59"/>
      <c r="R516" s="59"/>
      <c r="S516" s="59"/>
      <c r="T516" s="59"/>
      <c r="U516" s="59"/>
      <c r="V516" s="59"/>
      <c r="W516" s="59"/>
      <c r="X516" s="59"/>
      <c r="Y516" s="59"/>
      <c r="Z516" s="59"/>
      <c r="AA516" s="59"/>
      <c r="AB516" s="59"/>
      <c r="AC516" s="59"/>
      <c r="AD516" s="59"/>
      <c r="AE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59"/>
      <c r="CS516" s="59"/>
      <c r="CT516" s="59"/>
      <c r="CU516" s="59"/>
      <c r="CV516" s="59"/>
      <c r="CW516" s="59"/>
      <c r="CX516" s="59"/>
      <c r="CY516" s="59"/>
      <c r="CZ516" s="59"/>
      <c r="DA516" s="59"/>
      <c r="DB516" s="59"/>
      <c r="DC516" s="59"/>
      <c r="DD516" s="59"/>
      <c r="DE516" s="59"/>
      <c r="DF516" s="59"/>
      <c r="DG516" s="59"/>
      <c r="DH516" s="59"/>
      <c r="DI516" s="59"/>
      <c r="DJ516" s="59"/>
      <c r="DK516" s="59"/>
      <c r="DL516" s="59"/>
      <c r="DM516" s="59"/>
      <c r="DN516" s="59"/>
      <c r="DO516" s="59"/>
      <c r="DP516" s="59"/>
      <c r="DQ516" s="59"/>
      <c r="DR516" s="59"/>
      <c r="DS516" s="59"/>
      <c r="DT516" s="59"/>
      <c r="DU516" s="59"/>
      <c r="DV516" s="59"/>
      <c r="DW516" s="59"/>
      <c r="DX516" s="59"/>
      <c r="DY516" s="59"/>
      <c r="DZ516" s="59"/>
      <c r="EA516" s="59"/>
    </row>
    <row r="517" spans="14:131" s="60" customFormat="1">
      <c r="N517" s="59"/>
      <c r="O517" s="59"/>
      <c r="P517" s="59"/>
      <c r="Q517" s="59"/>
      <c r="R517" s="59"/>
      <c r="S517" s="59"/>
      <c r="T517" s="59"/>
      <c r="U517" s="59"/>
      <c r="V517" s="59"/>
      <c r="W517" s="59"/>
      <c r="X517" s="59"/>
      <c r="Y517" s="59"/>
      <c r="Z517" s="59"/>
      <c r="AA517" s="59"/>
      <c r="AB517" s="59"/>
      <c r="AC517" s="59"/>
      <c r="AD517" s="59"/>
      <c r="AE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59"/>
      <c r="CS517" s="59"/>
      <c r="CT517" s="59"/>
      <c r="CU517" s="59"/>
      <c r="CV517" s="59"/>
      <c r="CW517" s="59"/>
      <c r="CX517" s="59"/>
      <c r="CY517" s="59"/>
      <c r="CZ517" s="59"/>
      <c r="DA517" s="59"/>
      <c r="DB517" s="59"/>
      <c r="DC517" s="59"/>
      <c r="DD517" s="59"/>
      <c r="DE517" s="59"/>
      <c r="DF517" s="59"/>
      <c r="DG517" s="59"/>
      <c r="DH517" s="59"/>
      <c r="DI517" s="59"/>
      <c r="DJ517" s="59"/>
      <c r="DK517" s="59"/>
      <c r="DL517" s="59"/>
      <c r="DM517" s="59"/>
      <c r="DN517" s="59"/>
      <c r="DO517" s="59"/>
      <c r="DP517" s="59"/>
      <c r="DQ517" s="59"/>
      <c r="DR517" s="59"/>
      <c r="DS517" s="59"/>
      <c r="DT517" s="59"/>
      <c r="DU517" s="59"/>
      <c r="DV517" s="59"/>
      <c r="DW517" s="59"/>
      <c r="DX517" s="59"/>
      <c r="DY517" s="59"/>
      <c r="DZ517" s="59"/>
      <c r="EA517" s="59"/>
    </row>
    <row r="518" spans="14:131" s="60" customFormat="1">
      <c r="N518" s="59"/>
      <c r="O518" s="59"/>
      <c r="P518" s="59"/>
      <c r="Q518" s="59"/>
      <c r="R518" s="59"/>
      <c r="S518" s="59"/>
      <c r="T518" s="59"/>
      <c r="U518" s="59"/>
      <c r="V518" s="59"/>
      <c r="W518" s="59"/>
      <c r="X518" s="59"/>
      <c r="Y518" s="59"/>
      <c r="Z518" s="59"/>
      <c r="AA518" s="59"/>
      <c r="AB518" s="59"/>
      <c r="AC518" s="59"/>
      <c r="AD518" s="59"/>
      <c r="AE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59"/>
      <c r="CS518" s="59"/>
      <c r="CT518" s="59"/>
      <c r="CU518" s="59"/>
      <c r="CV518" s="59"/>
      <c r="CW518" s="59"/>
      <c r="CX518" s="59"/>
      <c r="CY518" s="59"/>
      <c r="CZ518" s="59"/>
      <c r="DA518" s="59"/>
      <c r="DB518" s="59"/>
      <c r="DC518" s="59"/>
      <c r="DD518" s="59"/>
      <c r="DE518" s="59"/>
      <c r="DF518" s="59"/>
      <c r="DG518" s="59"/>
      <c r="DH518" s="59"/>
      <c r="DI518" s="59"/>
      <c r="DJ518" s="59"/>
      <c r="DK518" s="59"/>
      <c r="DL518" s="59"/>
      <c r="DM518" s="59"/>
      <c r="DN518" s="59"/>
      <c r="DO518" s="59"/>
      <c r="DP518" s="59"/>
      <c r="DQ518" s="59"/>
      <c r="DR518" s="59"/>
      <c r="DS518" s="59"/>
      <c r="DT518" s="59"/>
      <c r="DU518" s="59"/>
      <c r="DV518" s="59"/>
      <c r="DW518" s="59"/>
      <c r="DX518" s="59"/>
      <c r="DY518" s="59"/>
      <c r="DZ518" s="59"/>
      <c r="EA518" s="59"/>
    </row>
    <row r="519" spans="14:131" s="60" customFormat="1">
      <c r="N519" s="59"/>
      <c r="O519" s="59"/>
      <c r="P519" s="59"/>
      <c r="Q519" s="59"/>
      <c r="R519" s="59"/>
      <c r="S519" s="59"/>
      <c r="T519" s="59"/>
      <c r="U519" s="59"/>
      <c r="V519" s="59"/>
      <c r="W519" s="59"/>
      <c r="X519" s="59"/>
      <c r="Y519" s="59"/>
      <c r="Z519" s="59"/>
      <c r="AA519" s="59"/>
      <c r="AB519" s="59"/>
      <c r="AC519" s="59"/>
      <c r="AD519" s="59"/>
      <c r="AE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59"/>
      <c r="CS519" s="59"/>
      <c r="CT519" s="59"/>
      <c r="CU519" s="59"/>
      <c r="CV519" s="59"/>
      <c r="CW519" s="59"/>
      <c r="CX519" s="59"/>
      <c r="CY519" s="59"/>
      <c r="CZ519" s="59"/>
      <c r="DA519" s="59"/>
      <c r="DB519" s="59"/>
      <c r="DC519" s="59"/>
      <c r="DD519" s="59"/>
      <c r="DE519" s="59"/>
      <c r="DF519" s="59"/>
      <c r="DG519" s="59"/>
      <c r="DH519" s="59"/>
      <c r="DI519" s="59"/>
      <c r="DJ519" s="59"/>
      <c r="DK519" s="59"/>
      <c r="DL519" s="59"/>
      <c r="DM519" s="59"/>
      <c r="DN519" s="59"/>
      <c r="DO519" s="59"/>
      <c r="DP519" s="59"/>
      <c r="DQ519" s="59"/>
      <c r="DR519" s="59"/>
      <c r="DS519" s="59"/>
      <c r="DT519" s="59"/>
      <c r="DU519" s="59"/>
      <c r="DV519" s="59"/>
      <c r="DW519" s="59"/>
      <c r="DX519" s="59"/>
      <c r="DY519" s="59"/>
      <c r="DZ519" s="59"/>
      <c r="EA519" s="59"/>
    </row>
    <row r="520" spans="14:131" s="60" customFormat="1">
      <c r="N520" s="59"/>
      <c r="O520" s="59"/>
      <c r="P520" s="59"/>
      <c r="Q520" s="59"/>
      <c r="R520" s="59"/>
      <c r="S520" s="59"/>
      <c r="T520" s="59"/>
      <c r="U520" s="59"/>
      <c r="V520" s="59"/>
      <c r="W520" s="59"/>
      <c r="X520" s="59"/>
      <c r="Y520" s="59"/>
      <c r="Z520" s="59"/>
      <c r="AA520" s="59"/>
      <c r="AB520" s="59"/>
      <c r="AC520" s="59"/>
      <c r="AD520" s="59"/>
      <c r="AE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c r="CR520" s="59"/>
      <c r="CS520" s="59"/>
      <c r="CT520" s="59"/>
      <c r="CU520" s="59"/>
      <c r="CV520" s="59"/>
      <c r="CW520" s="59"/>
      <c r="CX520" s="59"/>
      <c r="CY520" s="59"/>
      <c r="CZ520" s="59"/>
      <c r="DA520" s="59"/>
      <c r="DB520" s="59"/>
      <c r="DC520" s="59"/>
      <c r="DD520" s="59"/>
      <c r="DE520" s="59"/>
      <c r="DF520" s="59"/>
      <c r="DG520" s="59"/>
      <c r="DH520" s="59"/>
      <c r="DI520" s="59"/>
      <c r="DJ520" s="59"/>
      <c r="DK520" s="59"/>
      <c r="DL520" s="59"/>
      <c r="DM520" s="59"/>
      <c r="DN520" s="59"/>
      <c r="DO520" s="59"/>
      <c r="DP520" s="59"/>
      <c r="DQ520" s="59"/>
      <c r="DR520" s="59"/>
      <c r="DS520" s="59"/>
      <c r="DT520" s="59"/>
      <c r="DU520" s="59"/>
      <c r="DV520" s="59"/>
      <c r="DW520" s="59"/>
      <c r="DX520" s="59"/>
      <c r="DY520" s="59"/>
      <c r="DZ520" s="59"/>
      <c r="EA520" s="59"/>
    </row>
    <row r="521" spans="14:131" s="60" customFormat="1">
      <c r="N521" s="59"/>
      <c r="O521" s="59"/>
      <c r="P521" s="59"/>
      <c r="Q521" s="59"/>
      <c r="R521" s="59"/>
      <c r="S521" s="59"/>
      <c r="T521" s="59"/>
      <c r="U521" s="59"/>
      <c r="V521" s="59"/>
      <c r="W521" s="59"/>
      <c r="X521" s="59"/>
      <c r="Y521" s="59"/>
      <c r="Z521" s="59"/>
      <c r="AA521" s="59"/>
      <c r="AB521" s="59"/>
      <c r="AC521" s="59"/>
      <c r="AD521" s="59"/>
      <c r="AE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c r="CR521" s="59"/>
      <c r="CS521" s="59"/>
      <c r="CT521" s="59"/>
      <c r="CU521" s="59"/>
      <c r="CV521" s="59"/>
      <c r="CW521" s="59"/>
      <c r="CX521" s="59"/>
      <c r="CY521" s="59"/>
      <c r="CZ521" s="59"/>
      <c r="DA521" s="59"/>
      <c r="DB521" s="59"/>
      <c r="DC521" s="59"/>
      <c r="DD521" s="59"/>
      <c r="DE521" s="59"/>
      <c r="DF521" s="59"/>
      <c r="DG521" s="59"/>
      <c r="DH521" s="59"/>
      <c r="DI521" s="59"/>
      <c r="DJ521" s="59"/>
      <c r="DK521" s="59"/>
      <c r="DL521" s="59"/>
      <c r="DM521" s="59"/>
      <c r="DN521" s="59"/>
      <c r="DO521" s="59"/>
      <c r="DP521" s="59"/>
      <c r="DQ521" s="59"/>
      <c r="DR521" s="59"/>
      <c r="DS521" s="59"/>
      <c r="DT521" s="59"/>
      <c r="DU521" s="59"/>
      <c r="DV521" s="59"/>
      <c r="DW521" s="59"/>
      <c r="DX521" s="59"/>
      <c r="DY521" s="59"/>
      <c r="DZ521" s="59"/>
      <c r="EA521" s="59"/>
    </row>
    <row r="522" spans="14:131" s="60" customFormat="1">
      <c r="N522" s="59"/>
      <c r="O522" s="59"/>
      <c r="P522" s="59"/>
      <c r="Q522" s="59"/>
      <c r="R522" s="59"/>
      <c r="S522" s="59"/>
      <c r="T522" s="59"/>
      <c r="U522" s="59"/>
      <c r="V522" s="59"/>
      <c r="W522" s="59"/>
      <c r="X522" s="59"/>
      <c r="Y522" s="59"/>
      <c r="Z522" s="59"/>
      <c r="AA522" s="59"/>
      <c r="AB522" s="59"/>
      <c r="AC522" s="59"/>
      <c r="AD522" s="59"/>
      <c r="AE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c r="CR522" s="59"/>
      <c r="CS522" s="59"/>
      <c r="CT522" s="59"/>
      <c r="CU522" s="59"/>
      <c r="CV522" s="59"/>
      <c r="CW522" s="59"/>
      <c r="CX522" s="59"/>
      <c r="CY522" s="59"/>
      <c r="CZ522" s="59"/>
      <c r="DA522" s="59"/>
      <c r="DB522" s="59"/>
      <c r="DC522" s="59"/>
      <c r="DD522" s="59"/>
      <c r="DE522" s="59"/>
      <c r="DF522" s="59"/>
      <c r="DG522" s="59"/>
      <c r="DH522" s="59"/>
      <c r="DI522" s="59"/>
      <c r="DJ522" s="59"/>
      <c r="DK522" s="59"/>
      <c r="DL522" s="59"/>
      <c r="DM522" s="59"/>
      <c r="DN522" s="59"/>
      <c r="DO522" s="59"/>
      <c r="DP522" s="59"/>
      <c r="DQ522" s="59"/>
      <c r="DR522" s="59"/>
      <c r="DS522" s="59"/>
      <c r="DT522" s="59"/>
      <c r="DU522" s="59"/>
      <c r="DV522" s="59"/>
      <c r="DW522" s="59"/>
      <c r="DX522" s="59"/>
      <c r="DY522" s="59"/>
      <c r="DZ522" s="59"/>
      <c r="EA522" s="59"/>
    </row>
    <row r="523" spans="14:131" s="60" customFormat="1">
      <c r="N523" s="59"/>
      <c r="O523" s="59"/>
      <c r="P523" s="59"/>
      <c r="Q523" s="59"/>
      <c r="R523" s="59"/>
      <c r="S523" s="59"/>
      <c r="T523" s="59"/>
      <c r="U523" s="59"/>
      <c r="V523" s="59"/>
      <c r="W523" s="59"/>
      <c r="X523" s="59"/>
      <c r="Y523" s="59"/>
      <c r="Z523" s="59"/>
      <c r="AA523" s="59"/>
      <c r="AB523" s="59"/>
      <c r="AC523" s="59"/>
      <c r="AD523" s="59"/>
      <c r="AE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c r="CR523" s="59"/>
      <c r="CS523" s="59"/>
      <c r="CT523" s="59"/>
      <c r="CU523" s="59"/>
      <c r="CV523" s="59"/>
      <c r="CW523" s="59"/>
      <c r="CX523" s="59"/>
      <c r="CY523" s="59"/>
      <c r="CZ523" s="59"/>
      <c r="DA523" s="59"/>
      <c r="DB523" s="59"/>
      <c r="DC523" s="59"/>
      <c r="DD523" s="59"/>
      <c r="DE523" s="59"/>
      <c r="DF523" s="59"/>
      <c r="DG523" s="59"/>
      <c r="DH523" s="59"/>
      <c r="DI523" s="59"/>
      <c r="DJ523" s="59"/>
      <c r="DK523" s="59"/>
      <c r="DL523" s="59"/>
      <c r="DM523" s="59"/>
      <c r="DN523" s="59"/>
      <c r="DO523" s="59"/>
      <c r="DP523" s="59"/>
      <c r="DQ523" s="59"/>
      <c r="DR523" s="59"/>
      <c r="DS523" s="59"/>
      <c r="DT523" s="59"/>
      <c r="DU523" s="59"/>
      <c r="DV523" s="59"/>
      <c r="DW523" s="59"/>
      <c r="DX523" s="59"/>
      <c r="DY523" s="59"/>
      <c r="DZ523" s="59"/>
      <c r="EA523" s="59"/>
    </row>
    <row r="524" spans="14:131" s="60" customFormat="1">
      <c r="N524" s="59"/>
      <c r="O524" s="59"/>
      <c r="P524" s="59"/>
      <c r="Q524" s="59"/>
      <c r="R524" s="59"/>
      <c r="S524" s="59"/>
      <c r="T524" s="59"/>
      <c r="U524" s="59"/>
      <c r="V524" s="59"/>
      <c r="W524" s="59"/>
      <c r="X524" s="59"/>
      <c r="Y524" s="59"/>
      <c r="Z524" s="59"/>
      <c r="AA524" s="59"/>
      <c r="AB524" s="59"/>
      <c r="AC524" s="59"/>
      <c r="AD524" s="59"/>
      <c r="AE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c r="CR524" s="59"/>
      <c r="CS524" s="59"/>
      <c r="CT524" s="59"/>
      <c r="CU524" s="59"/>
      <c r="CV524" s="59"/>
      <c r="CW524" s="59"/>
      <c r="CX524" s="59"/>
      <c r="CY524" s="59"/>
      <c r="CZ524" s="59"/>
      <c r="DA524" s="59"/>
      <c r="DB524" s="59"/>
      <c r="DC524" s="59"/>
      <c r="DD524" s="59"/>
      <c r="DE524" s="59"/>
      <c r="DF524" s="59"/>
      <c r="DG524" s="59"/>
      <c r="DH524" s="59"/>
      <c r="DI524" s="59"/>
      <c r="DJ524" s="59"/>
      <c r="DK524" s="59"/>
      <c r="DL524" s="59"/>
      <c r="DM524" s="59"/>
      <c r="DN524" s="59"/>
      <c r="DO524" s="59"/>
      <c r="DP524" s="59"/>
      <c r="DQ524" s="59"/>
      <c r="DR524" s="59"/>
      <c r="DS524" s="59"/>
      <c r="DT524" s="59"/>
      <c r="DU524" s="59"/>
      <c r="DV524" s="59"/>
      <c r="DW524" s="59"/>
      <c r="DX524" s="59"/>
      <c r="DY524" s="59"/>
      <c r="DZ524" s="59"/>
      <c r="EA524" s="59"/>
    </row>
    <row r="525" spans="14:131" s="60" customFormat="1">
      <c r="N525" s="59"/>
      <c r="O525" s="59"/>
      <c r="P525" s="59"/>
      <c r="Q525" s="59"/>
      <c r="R525" s="59"/>
      <c r="S525" s="59"/>
      <c r="T525" s="59"/>
      <c r="U525" s="59"/>
      <c r="V525" s="59"/>
      <c r="W525" s="59"/>
      <c r="X525" s="59"/>
      <c r="Y525" s="59"/>
      <c r="Z525" s="59"/>
      <c r="AA525" s="59"/>
      <c r="AB525" s="59"/>
      <c r="AC525" s="59"/>
      <c r="AD525" s="59"/>
      <c r="AE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c r="CR525" s="59"/>
      <c r="CS525" s="59"/>
      <c r="CT525" s="59"/>
      <c r="CU525" s="59"/>
      <c r="CV525" s="59"/>
      <c r="CW525" s="59"/>
      <c r="CX525" s="59"/>
      <c r="CY525" s="59"/>
      <c r="CZ525" s="59"/>
      <c r="DA525" s="59"/>
      <c r="DB525" s="59"/>
      <c r="DC525" s="59"/>
      <c r="DD525" s="59"/>
      <c r="DE525" s="59"/>
      <c r="DF525" s="59"/>
      <c r="DG525" s="59"/>
      <c r="DH525" s="59"/>
      <c r="DI525" s="59"/>
      <c r="DJ525" s="59"/>
      <c r="DK525" s="59"/>
      <c r="DL525" s="59"/>
      <c r="DM525" s="59"/>
      <c r="DN525" s="59"/>
      <c r="DO525" s="59"/>
      <c r="DP525" s="59"/>
      <c r="DQ525" s="59"/>
      <c r="DR525" s="59"/>
      <c r="DS525" s="59"/>
      <c r="DT525" s="59"/>
      <c r="DU525" s="59"/>
      <c r="DV525" s="59"/>
      <c r="DW525" s="59"/>
      <c r="DX525" s="59"/>
      <c r="DY525" s="59"/>
      <c r="DZ525" s="59"/>
      <c r="EA525" s="59"/>
    </row>
    <row r="526" spans="14:131" s="60" customFormat="1">
      <c r="N526" s="59"/>
      <c r="O526" s="59"/>
      <c r="P526" s="59"/>
      <c r="Q526" s="59"/>
      <c r="R526" s="59"/>
      <c r="S526" s="59"/>
      <c r="T526" s="59"/>
      <c r="U526" s="59"/>
      <c r="V526" s="59"/>
      <c r="W526" s="59"/>
      <c r="X526" s="59"/>
      <c r="Y526" s="59"/>
      <c r="Z526" s="59"/>
      <c r="AA526" s="59"/>
      <c r="AB526" s="59"/>
      <c r="AC526" s="59"/>
      <c r="AD526" s="59"/>
      <c r="AE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c r="CR526" s="59"/>
      <c r="CS526" s="59"/>
      <c r="CT526" s="59"/>
      <c r="CU526" s="59"/>
      <c r="CV526" s="59"/>
      <c r="CW526" s="59"/>
      <c r="CX526" s="59"/>
      <c r="CY526" s="59"/>
      <c r="CZ526" s="59"/>
      <c r="DA526" s="59"/>
      <c r="DB526" s="59"/>
      <c r="DC526" s="59"/>
      <c r="DD526" s="59"/>
      <c r="DE526" s="59"/>
      <c r="DF526" s="59"/>
      <c r="DG526" s="59"/>
      <c r="DH526" s="59"/>
      <c r="DI526" s="59"/>
      <c r="DJ526" s="59"/>
      <c r="DK526" s="59"/>
      <c r="DL526" s="59"/>
      <c r="DM526" s="59"/>
      <c r="DN526" s="59"/>
      <c r="DO526" s="59"/>
      <c r="DP526" s="59"/>
      <c r="DQ526" s="59"/>
      <c r="DR526" s="59"/>
      <c r="DS526" s="59"/>
      <c r="DT526" s="59"/>
      <c r="DU526" s="59"/>
      <c r="DV526" s="59"/>
      <c r="DW526" s="59"/>
      <c r="DX526" s="59"/>
      <c r="DY526" s="59"/>
      <c r="DZ526" s="59"/>
      <c r="EA526" s="59"/>
    </row>
    <row r="527" spans="14:131" s="60" customFormat="1">
      <c r="N527" s="59"/>
      <c r="O527" s="59"/>
      <c r="P527" s="59"/>
      <c r="Q527" s="59"/>
      <c r="R527" s="59"/>
      <c r="S527" s="59"/>
      <c r="T527" s="59"/>
      <c r="U527" s="59"/>
      <c r="V527" s="59"/>
      <c r="W527" s="59"/>
      <c r="X527" s="59"/>
      <c r="Y527" s="59"/>
      <c r="Z527" s="59"/>
      <c r="AA527" s="59"/>
      <c r="AB527" s="59"/>
      <c r="AC527" s="59"/>
      <c r="AD527" s="59"/>
      <c r="AE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c r="CR527" s="59"/>
      <c r="CS527" s="59"/>
      <c r="CT527" s="59"/>
      <c r="CU527" s="59"/>
      <c r="CV527" s="59"/>
      <c r="CW527" s="59"/>
      <c r="CX527" s="59"/>
      <c r="CY527" s="59"/>
      <c r="CZ527" s="59"/>
      <c r="DA527" s="59"/>
      <c r="DB527" s="59"/>
      <c r="DC527" s="59"/>
      <c r="DD527" s="59"/>
      <c r="DE527" s="59"/>
      <c r="DF527" s="59"/>
      <c r="DG527" s="59"/>
      <c r="DH527" s="59"/>
      <c r="DI527" s="59"/>
      <c r="DJ527" s="59"/>
      <c r="DK527" s="59"/>
      <c r="DL527" s="59"/>
      <c r="DM527" s="59"/>
      <c r="DN527" s="59"/>
      <c r="DO527" s="59"/>
      <c r="DP527" s="59"/>
      <c r="DQ527" s="59"/>
      <c r="DR527" s="59"/>
      <c r="DS527" s="59"/>
      <c r="DT527" s="59"/>
      <c r="DU527" s="59"/>
      <c r="DV527" s="59"/>
      <c r="DW527" s="59"/>
      <c r="DX527" s="59"/>
      <c r="DY527" s="59"/>
      <c r="DZ527" s="59"/>
      <c r="EA527" s="59"/>
    </row>
    <row r="528" spans="14:131" s="60" customFormat="1">
      <c r="N528" s="59"/>
      <c r="O528" s="59"/>
      <c r="P528" s="59"/>
      <c r="Q528" s="59"/>
      <c r="R528" s="59"/>
      <c r="S528" s="59"/>
      <c r="T528" s="59"/>
      <c r="U528" s="59"/>
      <c r="V528" s="59"/>
      <c r="W528" s="59"/>
      <c r="X528" s="59"/>
      <c r="Y528" s="59"/>
      <c r="Z528" s="59"/>
      <c r="AA528" s="59"/>
      <c r="AB528" s="59"/>
      <c r="AC528" s="59"/>
      <c r="AD528" s="59"/>
      <c r="AE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c r="CR528" s="59"/>
      <c r="CS528" s="59"/>
      <c r="CT528" s="59"/>
      <c r="CU528" s="59"/>
      <c r="CV528" s="59"/>
      <c r="CW528" s="59"/>
      <c r="CX528" s="59"/>
      <c r="CY528" s="59"/>
      <c r="CZ528" s="59"/>
      <c r="DA528" s="59"/>
      <c r="DB528" s="59"/>
      <c r="DC528" s="59"/>
      <c r="DD528" s="59"/>
      <c r="DE528" s="59"/>
      <c r="DF528" s="59"/>
      <c r="DG528" s="59"/>
      <c r="DH528" s="59"/>
      <c r="DI528" s="59"/>
      <c r="DJ528" s="59"/>
      <c r="DK528" s="59"/>
      <c r="DL528" s="59"/>
      <c r="DM528" s="59"/>
      <c r="DN528" s="59"/>
      <c r="DO528" s="59"/>
      <c r="DP528" s="59"/>
      <c r="DQ528" s="59"/>
      <c r="DR528" s="59"/>
      <c r="DS528" s="59"/>
      <c r="DT528" s="59"/>
      <c r="DU528" s="59"/>
      <c r="DV528" s="59"/>
      <c r="DW528" s="59"/>
      <c r="DX528" s="59"/>
      <c r="DY528" s="59"/>
      <c r="DZ528" s="59"/>
      <c r="EA528" s="59"/>
    </row>
    <row r="529" spans="14:131" s="60" customFormat="1">
      <c r="N529" s="59"/>
      <c r="O529" s="59"/>
      <c r="P529" s="59"/>
      <c r="Q529" s="59"/>
      <c r="R529" s="59"/>
      <c r="S529" s="59"/>
      <c r="T529" s="59"/>
      <c r="U529" s="59"/>
      <c r="V529" s="59"/>
      <c r="W529" s="59"/>
      <c r="X529" s="59"/>
      <c r="Y529" s="59"/>
      <c r="Z529" s="59"/>
      <c r="AA529" s="59"/>
      <c r="AB529" s="59"/>
      <c r="AC529" s="59"/>
      <c r="AD529" s="59"/>
      <c r="AE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c r="CR529" s="59"/>
      <c r="CS529" s="59"/>
      <c r="CT529" s="59"/>
      <c r="CU529" s="59"/>
      <c r="CV529" s="59"/>
      <c r="CW529" s="59"/>
      <c r="CX529" s="59"/>
      <c r="CY529" s="59"/>
      <c r="CZ529" s="59"/>
      <c r="DA529" s="59"/>
      <c r="DB529" s="59"/>
      <c r="DC529" s="59"/>
      <c r="DD529" s="59"/>
      <c r="DE529" s="59"/>
      <c r="DF529" s="59"/>
      <c r="DG529" s="59"/>
      <c r="DH529" s="59"/>
      <c r="DI529" s="59"/>
      <c r="DJ529" s="59"/>
      <c r="DK529" s="59"/>
      <c r="DL529" s="59"/>
      <c r="DM529" s="59"/>
      <c r="DN529" s="59"/>
      <c r="DO529" s="59"/>
      <c r="DP529" s="59"/>
      <c r="DQ529" s="59"/>
      <c r="DR529" s="59"/>
      <c r="DS529" s="59"/>
      <c r="DT529" s="59"/>
      <c r="DU529" s="59"/>
      <c r="DV529" s="59"/>
      <c r="DW529" s="59"/>
      <c r="DX529" s="59"/>
      <c r="DY529" s="59"/>
      <c r="DZ529" s="59"/>
      <c r="EA529" s="59"/>
    </row>
    <row r="530" spans="14:131" s="60" customFormat="1">
      <c r="N530" s="59"/>
      <c r="O530" s="59"/>
      <c r="P530" s="59"/>
      <c r="Q530" s="59"/>
      <c r="R530" s="59"/>
      <c r="S530" s="59"/>
      <c r="T530" s="59"/>
      <c r="U530" s="59"/>
      <c r="V530" s="59"/>
      <c r="W530" s="59"/>
      <c r="X530" s="59"/>
      <c r="Y530" s="59"/>
      <c r="Z530" s="59"/>
      <c r="AA530" s="59"/>
      <c r="AB530" s="59"/>
      <c r="AC530" s="59"/>
      <c r="AD530" s="59"/>
      <c r="AE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c r="CR530" s="59"/>
      <c r="CS530" s="59"/>
      <c r="CT530" s="59"/>
      <c r="CU530" s="59"/>
      <c r="CV530" s="59"/>
      <c r="CW530" s="59"/>
      <c r="CX530" s="59"/>
      <c r="CY530" s="59"/>
      <c r="CZ530" s="59"/>
      <c r="DA530" s="59"/>
      <c r="DB530" s="59"/>
      <c r="DC530" s="59"/>
      <c r="DD530" s="59"/>
      <c r="DE530" s="59"/>
      <c r="DF530" s="59"/>
      <c r="DG530" s="59"/>
      <c r="DH530" s="59"/>
      <c r="DI530" s="59"/>
      <c r="DJ530" s="59"/>
      <c r="DK530" s="59"/>
      <c r="DL530" s="59"/>
      <c r="DM530" s="59"/>
      <c r="DN530" s="59"/>
      <c r="DO530" s="59"/>
      <c r="DP530" s="59"/>
      <c r="DQ530" s="59"/>
      <c r="DR530" s="59"/>
      <c r="DS530" s="59"/>
      <c r="DT530" s="59"/>
      <c r="DU530" s="59"/>
      <c r="DV530" s="59"/>
      <c r="DW530" s="59"/>
      <c r="DX530" s="59"/>
      <c r="DY530" s="59"/>
      <c r="DZ530" s="59"/>
      <c r="EA530" s="59"/>
    </row>
    <row r="531" spans="14:131" s="60" customFormat="1">
      <c r="N531" s="59"/>
      <c r="O531" s="59"/>
      <c r="P531" s="59"/>
      <c r="Q531" s="59"/>
      <c r="R531" s="59"/>
      <c r="S531" s="59"/>
      <c r="T531" s="59"/>
      <c r="U531" s="59"/>
      <c r="V531" s="59"/>
      <c r="W531" s="59"/>
      <c r="X531" s="59"/>
      <c r="Y531" s="59"/>
      <c r="Z531" s="59"/>
      <c r="AA531" s="59"/>
      <c r="AB531" s="59"/>
      <c r="AC531" s="59"/>
      <c r="AD531" s="59"/>
      <c r="AE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c r="CR531" s="59"/>
      <c r="CS531" s="59"/>
      <c r="CT531" s="59"/>
      <c r="CU531" s="59"/>
      <c r="CV531" s="59"/>
      <c r="CW531" s="59"/>
      <c r="CX531" s="59"/>
      <c r="CY531" s="59"/>
      <c r="CZ531" s="59"/>
      <c r="DA531" s="59"/>
      <c r="DB531" s="59"/>
      <c r="DC531" s="59"/>
      <c r="DD531" s="59"/>
      <c r="DE531" s="59"/>
      <c r="DF531" s="59"/>
      <c r="DG531" s="59"/>
      <c r="DH531" s="59"/>
      <c r="DI531" s="59"/>
      <c r="DJ531" s="59"/>
      <c r="DK531" s="59"/>
      <c r="DL531" s="59"/>
      <c r="DM531" s="59"/>
      <c r="DN531" s="59"/>
      <c r="DO531" s="59"/>
      <c r="DP531" s="59"/>
      <c r="DQ531" s="59"/>
      <c r="DR531" s="59"/>
      <c r="DS531" s="59"/>
      <c r="DT531" s="59"/>
      <c r="DU531" s="59"/>
      <c r="DV531" s="59"/>
      <c r="DW531" s="59"/>
      <c r="DX531" s="59"/>
      <c r="DY531" s="59"/>
      <c r="DZ531" s="59"/>
      <c r="EA531" s="59"/>
    </row>
    <row r="532" spans="14:131" s="60" customFormat="1">
      <c r="N532" s="59"/>
      <c r="O532" s="59"/>
      <c r="P532" s="59"/>
      <c r="Q532" s="59"/>
      <c r="R532" s="59"/>
      <c r="S532" s="59"/>
      <c r="T532" s="59"/>
      <c r="U532" s="59"/>
      <c r="V532" s="59"/>
      <c r="W532" s="59"/>
      <c r="X532" s="59"/>
      <c r="Y532" s="59"/>
      <c r="Z532" s="59"/>
      <c r="AA532" s="59"/>
      <c r="AB532" s="59"/>
      <c r="AC532" s="59"/>
      <c r="AD532" s="59"/>
      <c r="AE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c r="CR532" s="59"/>
      <c r="CS532" s="59"/>
      <c r="CT532" s="59"/>
      <c r="CU532" s="59"/>
      <c r="CV532" s="59"/>
      <c r="CW532" s="59"/>
      <c r="CX532" s="59"/>
      <c r="CY532" s="59"/>
      <c r="CZ532" s="59"/>
      <c r="DA532" s="59"/>
      <c r="DB532" s="59"/>
      <c r="DC532" s="59"/>
      <c r="DD532" s="59"/>
      <c r="DE532" s="59"/>
      <c r="DF532" s="59"/>
      <c r="DG532" s="59"/>
      <c r="DH532" s="59"/>
      <c r="DI532" s="59"/>
      <c r="DJ532" s="59"/>
      <c r="DK532" s="59"/>
      <c r="DL532" s="59"/>
      <c r="DM532" s="59"/>
      <c r="DN532" s="59"/>
      <c r="DO532" s="59"/>
      <c r="DP532" s="59"/>
      <c r="DQ532" s="59"/>
      <c r="DR532" s="59"/>
      <c r="DS532" s="59"/>
      <c r="DT532" s="59"/>
      <c r="DU532" s="59"/>
      <c r="DV532" s="59"/>
      <c r="DW532" s="59"/>
      <c r="DX532" s="59"/>
      <c r="DY532" s="59"/>
      <c r="DZ532" s="59"/>
      <c r="EA532" s="59"/>
    </row>
    <row r="533" spans="14:131" s="60" customFormat="1">
      <c r="N533" s="59"/>
      <c r="O533" s="59"/>
      <c r="P533" s="59"/>
      <c r="Q533" s="59"/>
      <c r="R533" s="59"/>
      <c r="S533" s="59"/>
      <c r="T533" s="59"/>
      <c r="U533" s="59"/>
      <c r="V533" s="59"/>
      <c r="W533" s="59"/>
      <c r="X533" s="59"/>
      <c r="Y533" s="59"/>
      <c r="Z533" s="59"/>
      <c r="AA533" s="59"/>
      <c r="AB533" s="59"/>
      <c r="AC533" s="59"/>
      <c r="AD533" s="59"/>
      <c r="AE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c r="CR533" s="59"/>
      <c r="CS533" s="59"/>
      <c r="CT533" s="59"/>
      <c r="CU533" s="59"/>
      <c r="CV533" s="59"/>
      <c r="CW533" s="59"/>
      <c r="CX533" s="59"/>
      <c r="CY533" s="59"/>
      <c r="CZ533" s="59"/>
      <c r="DA533" s="59"/>
      <c r="DB533" s="59"/>
      <c r="DC533" s="59"/>
      <c r="DD533" s="59"/>
      <c r="DE533" s="59"/>
      <c r="DF533" s="59"/>
      <c r="DG533" s="59"/>
      <c r="DH533" s="59"/>
      <c r="DI533" s="59"/>
      <c r="DJ533" s="59"/>
      <c r="DK533" s="59"/>
      <c r="DL533" s="59"/>
      <c r="DM533" s="59"/>
      <c r="DN533" s="59"/>
      <c r="DO533" s="59"/>
      <c r="DP533" s="59"/>
      <c r="DQ533" s="59"/>
      <c r="DR533" s="59"/>
      <c r="DS533" s="59"/>
      <c r="DT533" s="59"/>
      <c r="DU533" s="59"/>
      <c r="DV533" s="59"/>
      <c r="DW533" s="59"/>
      <c r="DX533" s="59"/>
      <c r="DY533" s="59"/>
      <c r="DZ533" s="59"/>
      <c r="EA533" s="59"/>
    </row>
    <row r="534" spans="14:131" s="60" customFormat="1">
      <c r="N534" s="59"/>
      <c r="O534" s="59"/>
      <c r="P534" s="59"/>
      <c r="Q534" s="59"/>
      <c r="R534" s="59"/>
      <c r="S534" s="59"/>
      <c r="T534" s="59"/>
      <c r="U534" s="59"/>
      <c r="V534" s="59"/>
      <c r="W534" s="59"/>
      <c r="X534" s="59"/>
      <c r="Y534" s="59"/>
      <c r="Z534" s="59"/>
      <c r="AA534" s="59"/>
      <c r="AB534" s="59"/>
      <c r="AC534" s="59"/>
      <c r="AD534" s="59"/>
      <c r="AE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c r="CR534" s="59"/>
      <c r="CS534" s="59"/>
      <c r="CT534" s="59"/>
      <c r="CU534" s="59"/>
      <c r="CV534" s="59"/>
      <c r="CW534" s="59"/>
      <c r="CX534" s="59"/>
      <c r="CY534" s="59"/>
      <c r="CZ534" s="59"/>
      <c r="DA534" s="59"/>
      <c r="DB534" s="59"/>
      <c r="DC534" s="59"/>
      <c r="DD534" s="59"/>
      <c r="DE534" s="59"/>
      <c r="DF534" s="59"/>
      <c r="DG534" s="59"/>
      <c r="DH534" s="59"/>
      <c r="DI534" s="59"/>
      <c r="DJ534" s="59"/>
      <c r="DK534" s="59"/>
      <c r="DL534" s="59"/>
      <c r="DM534" s="59"/>
      <c r="DN534" s="59"/>
      <c r="DO534" s="59"/>
      <c r="DP534" s="59"/>
      <c r="DQ534" s="59"/>
      <c r="DR534" s="59"/>
      <c r="DS534" s="59"/>
      <c r="DT534" s="59"/>
      <c r="DU534" s="59"/>
      <c r="DV534" s="59"/>
      <c r="DW534" s="59"/>
      <c r="DX534" s="59"/>
      <c r="DY534" s="59"/>
      <c r="DZ534" s="59"/>
      <c r="EA534" s="59"/>
    </row>
    <row r="535" spans="14:131" s="60" customFormat="1">
      <c r="N535" s="59"/>
      <c r="O535" s="59"/>
      <c r="P535" s="59"/>
      <c r="Q535" s="59"/>
      <c r="R535" s="59"/>
      <c r="S535" s="59"/>
      <c r="T535" s="59"/>
      <c r="U535" s="59"/>
      <c r="V535" s="59"/>
      <c r="W535" s="59"/>
      <c r="X535" s="59"/>
      <c r="Y535" s="59"/>
      <c r="Z535" s="59"/>
      <c r="AA535" s="59"/>
      <c r="AB535" s="59"/>
      <c r="AC535" s="59"/>
      <c r="AD535" s="59"/>
      <c r="AE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c r="CR535" s="59"/>
      <c r="CS535" s="59"/>
      <c r="CT535" s="59"/>
      <c r="CU535" s="59"/>
      <c r="CV535" s="59"/>
      <c r="CW535" s="59"/>
      <c r="CX535" s="59"/>
      <c r="CY535" s="59"/>
      <c r="CZ535" s="59"/>
      <c r="DA535" s="59"/>
      <c r="DB535" s="59"/>
      <c r="DC535" s="59"/>
      <c r="DD535" s="59"/>
      <c r="DE535" s="59"/>
      <c r="DF535" s="59"/>
      <c r="DG535" s="59"/>
      <c r="DH535" s="59"/>
      <c r="DI535" s="59"/>
      <c r="DJ535" s="59"/>
      <c r="DK535" s="59"/>
      <c r="DL535" s="59"/>
      <c r="DM535" s="59"/>
      <c r="DN535" s="59"/>
      <c r="DO535" s="59"/>
      <c r="DP535" s="59"/>
      <c r="DQ535" s="59"/>
      <c r="DR535" s="59"/>
      <c r="DS535" s="59"/>
      <c r="DT535" s="59"/>
      <c r="DU535" s="59"/>
      <c r="DV535" s="59"/>
      <c r="DW535" s="59"/>
      <c r="DX535" s="59"/>
      <c r="DY535" s="59"/>
      <c r="DZ535" s="59"/>
      <c r="EA535" s="59"/>
    </row>
    <row r="536" spans="14:131" s="60" customFormat="1">
      <c r="N536" s="59"/>
      <c r="O536" s="59"/>
      <c r="P536" s="59"/>
      <c r="Q536" s="59"/>
      <c r="R536" s="59"/>
      <c r="S536" s="59"/>
      <c r="T536" s="59"/>
      <c r="U536" s="59"/>
      <c r="V536" s="59"/>
      <c r="W536" s="59"/>
      <c r="X536" s="59"/>
      <c r="Y536" s="59"/>
      <c r="Z536" s="59"/>
      <c r="AA536" s="59"/>
      <c r="AB536" s="59"/>
      <c r="AC536" s="59"/>
      <c r="AD536" s="59"/>
      <c r="AE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c r="CR536" s="59"/>
      <c r="CS536" s="59"/>
      <c r="CT536" s="59"/>
      <c r="CU536" s="59"/>
      <c r="CV536" s="59"/>
      <c r="CW536" s="59"/>
      <c r="CX536" s="59"/>
      <c r="CY536" s="59"/>
      <c r="CZ536" s="59"/>
      <c r="DA536" s="59"/>
      <c r="DB536" s="59"/>
      <c r="DC536" s="59"/>
      <c r="DD536" s="59"/>
      <c r="DE536" s="59"/>
      <c r="DF536" s="59"/>
      <c r="DG536" s="59"/>
      <c r="DH536" s="59"/>
      <c r="DI536" s="59"/>
      <c r="DJ536" s="59"/>
      <c r="DK536" s="59"/>
      <c r="DL536" s="59"/>
      <c r="DM536" s="59"/>
      <c r="DN536" s="59"/>
      <c r="DO536" s="59"/>
      <c r="DP536" s="59"/>
      <c r="DQ536" s="59"/>
      <c r="DR536" s="59"/>
      <c r="DS536" s="59"/>
      <c r="DT536" s="59"/>
      <c r="DU536" s="59"/>
      <c r="DV536" s="59"/>
      <c r="DW536" s="59"/>
      <c r="DX536" s="59"/>
      <c r="DY536" s="59"/>
      <c r="DZ536" s="59"/>
      <c r="EA536" s="59"/>
    </row>
    <row r="537" spans="14:131" s="60" customFormat="1">
      <c r="N537" s="59"/>
      <c r="O537" s="59"/>
      <c r="P537" s="59"/>
      <c r="Q537" s="59"/>
      <c r="R537" s="59"/>
      <c r="S537" s="59"/>
      <c r="T537" s="59"/>
      <c r="U537" s="59"/>
      <c r="V537" s="59"/>
      <c r="W537" s="59"/>
      <c r="X537" s="59"/>
      <c r="Y537" s="59"/>
      <c r="Z537" s="59"/>
      <c r="AA537" s="59"/>
      <c r="AB537" s="59"/>
      <c r="AC537" s="59"/>
      <c r="AD537" s="59"/>
      <c r="AE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c r="CR537" s="59"/>
      <c r="CS537" s="59"/>
      <c r="CT537" s="59"/>
      <c r="CU537" s="59"/>
      <c r="CV537" s="59"/>
      <c r="CW537" s="59"/>
      <c r="CX537" s="59"/>
      <c r="CY537" s="59"/>
      <c r="CZ537" s="59"/>
      <c r="DA537" s="59"/>
      <c r="DB537" s="59"/>
      <c r="DC537" s="59"/>
      <c r="DD537" s="59"/>
      <c r="DE537" s="59"/>
      <c r="DF537" s="59"/>
      <c r="DG537" s="59"/>
      <c r="DH537" s="59"/>
      <c r="DI537" s="59"/>
      <c r="DJ537" s="59"/>
      <c r="DK537" s="59"/>
      <c r="DL537" s="59"/>
      <c r="DM537" s="59"/>
      <c r="DN537" s="59"/>
      <c r="DO537" s="59"/>
      <c r="DP537" s="59"/>
      <c r="DQ537" s="59"/>
      <c r="DR537" s="59"/>
      <c r="DS537" s="59"/>
      <c r="DT537" s="59"/>
      <c r="DU537" s="59"/>
      <c r="DV537" s="59"/>
      <c r="DW537" s="59"/>
      <c r="DX537" s="59"/>
      <c r="DY537" s="59"/>
      <c r="DZ537" s="59"/>
      <c r="EA537" s="59"/>
    </row>
    <row r="538" spans="14:131" s="60" customFormat="1">
      <c r="N538" s="59"/>
      <c r="O538" s="59"/>
      <c r="P538" s="59"/>
      <c r="Q538" s="59"/>
      <c r="R538" s="59"/>
      <c r="S538" s="59"/>
      <c r="T538" s="59"/>
      <c r="U538" s="59"/>
      <c r="V538" s="59"/>
      <c r="W538" s="59"/>
      <c r="X538" s="59"/>
      <c r="Y538" s="59"/>
      <c r="Z538" s="59"/>
      <c r="AA538" s="59"/>
      <c r="AB538" s="59"/>
      <c r="AC538" s="59"/>
      <c r="AD538" s="59"/>
      <c r="AE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c r="CR538" s="59"/>
      <c r="CS538" s="59"/>
      <c r="CT538" s="59"/>
      <c r="CU538" s="59"/>
      <c r="CV538" s="59"/>
      <c r="CW538" s="59"/>
      <c r="CX538" s="59"/>
      <c r="CY538" s="59"/>
      <c r="CZ538" s="59"/>
      <c r="DA538" s="59"/>
      <c r="DB538" s="59"/>
      <c r="DC538" s="59"/>
      <c r="DD538" s="59"/>
      <c r="DE538" s="59"/>
      <c r="DF538" s="59"/>
      <c r="DG538" s="59"/>
      <c r="DH538" s="59"/>
      <c r="DI538" s="59"/>
      <c r="DJ538" s="59"/>
      <c r="DK538" s="59"/>
      <c r="DL538" s="59"/>
      <c r="DM538" s="59"/>
      <c r="DN538" s="59"/>
      <c r="DO538" s="59"/>
      <c r="DP538" s="59"/>
      <c r="DQ538" s="59"/>
      <c r="DR538" s="59"/>
      <c r="DS538" s="59"/>
      <c r="DT538" s="59"/>
      <c r="DU538" s="59"/>
      <c r="DV538" s="59"/>
      <c r="DW538" s="59"/>
      <c r="DX538" s="59"/>
      <c r="DY538" s="59"/>
      <c r="DZ538" s="59"/>
      <c r="EA538" s="59"/>
    </row>
    <row r="539" spans="14:131" s="60" customFormat="1">
      <c r="N539" s="59"/>
      <c r="O539" s="59"/>
      <c r="P539" s="59"/>
      <c r="Q539" s="59"/>
      <c r="R539" s="59"/>
      <c r="S539" s="59"/>
      <c r="T539" s="59"/>
      <c r="U539" s="59"/>
      <c r="V539" s="59"/>
      <c r="W539" s="59"/>
      <c r="X539" s="59"/>
      <c r="Y539" s="59"/>
      <c r="Z539" s="59"/>
      <c r="AA539" s="59"/>
      <c r="AB539" s="59"/>
      <c r="AC539" s="59"/>
      <c r="AD539" s="59"/>
      <c r="AE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c r="CR539" s="59"/>
      <c r="CS539" s="59"/>
      <c r="CT539" s="59"/>
      <c r="CU539" s="59"/>
      <c r="CV539" s="59"/>
      <c r="CW539" s="59"/>
      <c r="CX539" s="59"/>
      <c r="CY539" s="59"/>
      <c r="CZ539" s="59"/>
      <c r="DA539" s="59"/>
      <c r="DB539" s="59"/>
      <c r="DC539" s="59"/>
      <c r="DD539" s="59"/>
      <c r="DE539" s="59"/>
      <c r="DF539" s="59"/>
      <c r="DG539" s="59"/>
      <c r="DH539" s="59"/>
      <c r="DI539" s="59"/>
      <c r="DJ539" s="59"/>
      <c r="DK539" s="59"/>
      <c r="DL539" s="59"/>
      <c r="DM539" s="59"/>
      <c r="DN539" s="59"/>
      <c r="DO539" s="59"/>
      <c r="DP539" s="59"/>
      <c r="DQ539" s="59"/>
      <c r="DR539" s="59"/>
      <c r="DS539" s="59"/>
      <c r="DT539" s="59"/>
      <c r="DU539" s="59"/>
      <c r="DV539" s="59"/>
      <c r="DW539" s="59"/>
      <c r="DX539" s="59"/>
      <c r="DY539" s="59"/>
      <c r="DZ539" s="59"/>
      <c r="EA539" s="59"/>
    </row>
    <row r="540" spans="14:131" s="60" customFormat="1">
      <c r="N540" s="59"/>
      <c r="O540" s="59"/>
      <c r="P540" s="59"/>
      <c r="Q540" s="59"/>
      <c r="R540" s="59"/>
      <c r="S540" s="59"/>
      <c r="T540" s="59"/>
      <c r="U540" s="59"/>
      <c r="V540" s="59"/>
      <c r="W540" s="59"/>
      <c r="X540" s="59"/>
      <c r="Y540" s="59"/>
      <c r="Z540" s="59"/>
      <c r="AA540" s="59"/>
      <c r="AB540" s="59"/>
      <c r="AC540" s="59"/>
      <c r="AD540" s="59"/>
      <c r="AE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c r="CR540" s="59"/>
      <c r="CS540" s="59"/>
      <c r="CT540" s="59"/>
      <c r="CU540" s="59"/>
      <c r="CV540" s="59"/>
      <c r="CW540" s="59"/>
      <c r="CX540" s="59"/>
      <c r="CY540" s="59"/>
      <c r="CZ540" s="59"/>
      <c r="DA540" s="59"/>
      <c r="DB540" s="59"/>
      <c r="DC540" s="59"/>
      <c r="DD540" s="59"/>
      <c r="DE540" s="59"/>
      <c r="DF540" s="59"/>
      <c r="DG540" s="59"/>
      <c r="DH540" s="59"/>
      <c r="DI540" s="59"/>
      <c r="DJ540" s="59"/>
      <c r="DK540" s="59"/>
      <c r="DL540" s="59"/>
      <c r="DM540" s="59"/>
      <c r="DN540" s="59"/>
      <c r="DO540" s="59"/>
      <c r="DP540" s="59"/>
      <c r="DQ540" s="59"/>
      <c r="DR540" s="59"/>
      <c r="DS540" s="59"/>
      <c r="DT540" s="59"/>
      <c r="DU540" s="59"/>
      <c r="DV540" s="59"/>
      <c r="DW540" s="59"/>
      <c r="DX540" s="59"/>
      <c r="DY540" s="59"/>
      <c r="DZ540" s="59"/>
      <c r="EA540" s="59"/>
    </row>
    <row r="541" spans="14:131" s="60" customFormat="1">
      <c r="N541" s="59"/>
      <c r="O541" s="59"/>
      <c r="P541" s="59"/>
      <c r="Q541" s="59"/>
      <c r="R541" s="59"/>
      <c r="S541" s="59"/>
      <c r="T541" s="59"/>
      <c r="U541" s="59"/>
      <c r="V541" s="59"/>
      <c r="W541" s="59"/>
      <c r="X541" s="59"/>
      <c r="Y541" s="59"/>
      <c r="Z541" s="59"/>
      <c r="AA541" s="59"/>
      <c r="AB541" s="59"/>
      <c r="AC541" s="59"/>
      <c r="AD541" s="59"/>
      <c r="AE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c r="CR541" s="59"/>
      <c r="CS541" s="59"/>
      <c r="CT541" s="59"/>
      <c r="CU541" s="59"/>
      <c r="CV541" s="59"/>
      <c r="CW541" s="59"/>
      <c r="CX541" s="59"/>
      <c r="CY541" s="59"/>
      <c r="CZ541" s="59"/>
      <c r="DA541" s="59"/>
      <c r="DB541" s="59"/>
      <c r="DC541" s="59"/>
      <c r="DD541" s="59"/>
      <c r="DE541" s="59"/>
      <c r="DF541" s="59"/>
      <c r="DG541" s="59"/>
      <c r="DH541" s="59"/>
      <c r="DI541" s="59"/>
      <c r="DJ541" s="59"/>
      <c r="DK541" s="59"/>
      <c r="DL541" s="59"/>
      <c r="DM541" s="59"/>
      <c r="DN541" s="59"/>
      <c r="DO541" s="59"/>
      <c r="DP541" s="59"/>
      <c r="DQ541" s="59"/>
      <c r="DR541" s="59"/>
      <c r="DS541" s="59"/>
      <c r="DT541" s="59"/>
      <c r="DU541" s="59"/>
      <c r="DV541" s="59"/>
      <c r="DW541" s="59"/>
      <c r="DX541" s="59"/>
      <c r="DY541" s="59"/>
      <c r="DZ541" s="59"/>
      <c r="EA541" s="59"/>
    </row>
    <row r="542" spans="14:131" s="60" customFormat="1">
      <c r="N542" s="59"/>
      <c r="O542" s="59"/>
      <c r="P542" s="59"/>
      <c r="Q542" s="59"/>
      <c r="R542" s="59"/>
      <c r="S542" s="59"/>
      <c r="T542" s="59"/>
      <c r="U542" s="59"/>
      <c r="V542" s="59"/>
      <c r="W542" s="59"/>
      <c r="X542" s="59"/>
      <c r="Y542" s="59"/>
      <c r="Z542" s="59"/>
      <c r="AA542" s="59"/>
      <c r="AB542" s="59"/>
      <c r="AC542" s="59"/>
      <c r="AD542" s="59"/>
      <c r="AE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c r="CR542" s="59"/>
      <c r="CS542" s="59"/>
      <c r="CT542" s="59"/>
      <c r="CU542" s="59"/>
      <c r="CV542" s="59"/>
      <c r="CW542" s="59"/>
      <c r="CX542" s="59"/>
      <c r="CY542" s="59"/>
      <c r="CZ542" s="59"/>
      <c r="DA542" s="59"/>
      <c r="DB542" s="59"/>
      <c r="DC542" s="59"/>
      <c r="DD542" s="59"/>
      <c r="DE542" s="59"/>
      <c r="DF542" s="59"/>
      <c r="DG542" s="59"/>
      <c r="DH542" s="59"/>
      <c r="DI542" s="59"/>
      <c r="DJ542" s="59"/>
      <c r="DK542" s="59"/>
      <c r="DL542" s="59"/>
      <c r="DM542" s="59"/>
      <c r="DN542" s="59"/>
      <c r="DO542" s="59"/>
      <c r="DP542" s="59"/>
      <c r="DQ542" s="59"/>
      <c r="DR542" s="59"/>
      <c r="DS542" s="59"/>
      <c r="DT542" s="59"/>
      <c r="DU542" s="59"/>
      <c r="DV542" s="59"/>
      <c r="DW542" s="59"/>
      <c r="DX542" s="59"/>
      <c r="DY542" s="59"/>
      <c r="DZ542" s="59"/>
      <c r="EA542" s="59"/>
    </row>
    <row r="543" spans="14:131" s="60" customFormat="1">
      <c r="N543" s="59"/>
      <c r="O543" s="59"/>
      <c r="P543" s="59"/>
      <c r="Q543" s="59"/>
      <c r="R543" s="59"/>
      <c r="S543" s="59"/>
      <c r="T543" s="59"/>
      <c r="U543" s="59"/>
      <c r="V543" s="59"/>
      <c r="W543" s="59"/>
      <c r="X543" s="59"/>
      <c r="Y543" s="59"/>
      <c r="Z543" s="59"/>
      <c r="AA543" s="59"/>
      <c r="AB543" s="59"/>
      <c r="AC543" s="59"/>
      <c r="AD543" s="59"/>
      <c r="AE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c r="CR543" s="59"/>
      <c r="CS543" s="59"/>
      <c r="CT543" s="59"/>
      <c r="CU543" s="59"/>
      <c r="CV543" s="59"/>
      <c r="CW543" s="59"/>
      <c r="CX543" s="59"/>
      <c r="CY543" s="59"/>
      <c r="CZ543" s="59"/>
      <c r="DA543" s="59"/>
      <c r="DB543" s="59"/>
      <c r="DC543" s="59"/>
      <c r="DD543" s="59"/>
      <c r="DE543" s="59"/>
      <c r="DF543" s="59"/>
      <c r="DG543" s="59"/>
      <c r="DH543" s="59"/>
      <c r="DI543" s="59"/>
      <c r="DJ543" s="59"/>
      <c r="DK543" s="59"/>
      <c r="DL543" s="59"/>
      <c r="DM543" s="59"/>
      <c r="DN543" s="59"/>
      <c r="DO543" s="59"/>
      <c r="DP543" s="59"/>
      <c r="DQ543" s="59"/>
      <c r="DR543" s="59"/>
      <c r="DS543" s="59"/>
      <c r="DT543" s="59"/>
      <c r="DU543" s="59"/>
      <c r="DV543" s="59"/>
      <c r="DW543" s="59"/>
      <c r="DX543" s="59"/>
      <c r="DY543" s="59"/>
      <c r="DZ543" s="59"/>
      <c r="EA543" s="59"/>
    </row>
    <row r="544" spans="14:131" s="60" customFormat="1">
      <c r="N544" s="59"/>
      <c r="O544" s="59"/>
      <c r="P544" s="59"/>
      <c r="Q544" s="59"/>
      <c r="R544" s="59"/>
      <c r="S544" s="59"/>
      <c r="T544" s="59"/>
      <c r="U544" s="59"/>
      <c r="V544" s="59"/>
      <c r="W544" s="59"/>
      <c r="X544" s="59"/>
      <c r="Y544" s="59"/>
      <c r="Z544" s="59"/>
      <c r="AA544" s="59"/>
      <c r="AB544" s="59"/>
      <c r="AC544" s="59"/>
      <c r="AD544" s="59"/>
      <c r="AE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c r="CR544" s="59"/>
      <c r="CS544" s="59"/>
      <c r="CT544" s="59"/>
      <c r="CU544" s="59"/>
      <c r="CV544" s="59"/>
      <c r="CW544" s="59"/>
      <c r="CX544" s="59"/>
      <c r="CY544" s="59"/>
      <c r="CZ544" s="59"/>
      <c r="DA544" s="59"/>
      <c r="DB544" s="59"/>
      <c r="DC544" s="59"/>
      <c r="DD544" s="59"/>
      <c r="DE544" s="59"/>
      <c r="DF544" s="59"/>
      <c r="DG544" s="59"/>
      <c r="DH544" s="59"/>
      <c r="DI544" s="59"/>
      <c r="DJ544" s="59"/>
      <c r="DK544" s="59"/>
      <c r="DL544" s="59"/>
      <c r="DM544" s="59"/>
      <c r="DN544" s="59"/>
      <c r="DO544" s="59"/>
      <c r="DP544" s="59"/>
      <c r="DQ544" s="59"/>
      <c r="DR544" s="59"/>
      <c r="DS544" s="59"/>
      <c r="DT544" s="59"/>
      <c r="DU544" s="59"/>
      <c r="DV544" s="59"/>
      <c r="DW544" s="59"/>
      <c r="DX544" s="59"/>
      <c r="DY544" s="59"/>
      <c r="DZ544" s="59"/>
      <c r="EA544" s="59"/>
    </row>
    <row r="545" spans="14:131" s="60" customFormat="1">
      <c r="N545" s="59"/>
      <c r="O545" s="59"/>
      <c r="P545" s="59"/>
      <c r="Q545" s="59"/>
      <c r="R545" s="59"/>
      <c r="S545" s="59"/>
      <c r="T545" s="59"/>
      <c r="U545" s="59"/>
      <c r="V545" s="59"/>
      <c r="W545" s="59"/>
      <c r="X545" s="59"/>
      <c r="Y545" s="59"/>
      <c r="Z545" s="59"/>
      <c r="AA545" s="59"/>
      <c r="AB545" s="59"/>
      <c r="AC545" s="59"/>
      <c r="AD545" s="59"/>
      <c r="AE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c r="CR545" s="59"/>
      <c r="CS545" s="59"/>
      <c r="CT545" s="59"/>
      <c r="CU545" s="59"/>
      <c r="CV545" s="59"/>
      <c r="CW545" s="59"/>
      <c r="CX545" s="59"/>
      <c r="CY545" s="59"/>
      <c r="CZ545" s="59"/>
      <c r="DA545" s="59"/>
      <c r="DB545" s="59"/>
      <c r="DC545" s="59"/>
      <c r="DD545" s="59"/>
      <c r="DE545" s="59"/>
      <c r="DF545" s="59"/>
      <c r="DG545" s="59"/>
      <c r="DH545" s="59"/>
      <c r="DI545" s="59"/>
      <c r="DJ545" s="59"/>
      <c r="DK545" s="59"/>
      <c r="DL545" s="59"/>
      <c r="DM545" s="59"/>
      <c r="DN545" s="59"/>
      <c r="DO545" s="59"/>
      <c r="DP545" s="59"/>
      <c r="DQ545" s="59"/>
      <c r="DR545" s="59"/>
      <c r="DS545" s="59"/>
      <c r="DT545" s="59"/>
      <c r="DU545" s="59"/>
      <c r="DV545" s="59"/>
      <c r="DW545" s="59"/>
      <c r="DX545" s="59"/>
      <c r="DY545" s="59"/>
      <c r="DZ545" s="59"/>
      <c r="EA545" s="59"/>
    </row>
    <row r="546" spans="14:131" s="60" customFormat="1">
      <c r="N546" s="59"/>
      <c r="O546" s="59"/>
      <c r="P546" s="59"/>
      <c r="Q546" s="59"/>
      <c r="R546" s="59"/>
      <c r="S546" s="59"/>
      <c r="T546" s="59"/>
      <c r="U546" s="59"/>
      <c r="V546" s="59"/>
      <c r="W546" s="59"/>
      <c r="X546" s="59"/>
      <c r="Y546" s="59"/>
      <c r="Z546" s="59"/>
      <c r="AA546" s="59"/>
      <c r="AB546" s="59"/>
      <c r="AC546" s="59"/>
      <c r="AD546" s="59"/>
      <c r="AE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c r="CR546" s="59"/>
      <c r="CS546" s="59"/>
      <c r="CT546" s="59"/>
      <c r="CU546" s="59"/>
      <c r="CV546" s="59"/>
      <c r="CW546" s="59"/>
      <c r="CX546" s="59"/>
      <c r="CY546" s="59"/>
      <c r="CZ546" s="59"/>
      <c r="DA546" s="59"/>
      <c r="DB546" s="59"/>
      <c r="DC546" s="59"/>
      <c r="DD546" s="59"/>
      <c r="DE546" s="59"/>
      <c r="DF546" s="59"/>
      <c r="DG546" s="59"/>
      <c r="DH546" s="59"/>
      <c r="DI546" s="59"/>
      <c r="DJ546" s="59"/>
      <c r="DK546" s="59"/>
      <c r="DL546" s="59"/>
      <c r="DM546" s="59"/>
      <c r="DN546" s="59"/>
      <c r="DO546" s="59"/>
      <c r="DP546" s="59"/>
      <c r="DQ546" s="59"/>
      <c r="DR546" s="59"/>
      <c r="DS546" s="59"/>
      <c r="DT546" s="59"/>
      <c r="DU546" s="59"/>
      <c r="DV546" s="59"/>
      <c r="DW546" s="59"/>
      <c r="DX546" s="59"/>
      <c r="DY546" s="59"/>
      <c r="DZ546" s="59"/>
      <c r="EA546" s="59"/>
    </row>
    <row r="547" spans="14:131" s="60" customFormat="1">
      <c r="N547" s="59"/>
      <c r="O547" s="59"/>
      <c r="P547" s="59"/>
      <c r="Q547" s="59"/>
      <c r="R547" s="59"/>
      <c r="S547" s="59"/>
      <c r="T547" s="59"/>
      <c r="U547" s="59"/>
      <c r="V547" s="59"/>
      <c r="W547" s="59"/>
      <c r="X547" s="59"/>
      <c r="Y547" s="59"/>
      <c r="Z547" s="59"/>
      <c r="AA547" s="59"/>
      <c r="AB547" s="59"/>
      <c r="AC547" s="59"/>
      <c r="AD547" s="59"/>
      <c r="AE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c r="CR547" s="59"/>
      <c r="CS547" s="59"/>
      <c r="CT547" s="59"/>
      <c r="CU547" s="59"/>
      <c r="CV547" s="59"/>
      <c r="CW547" s="59"/>
      <c r="CX547" s="59"/>
      <c r="CY547" s="59"/>
      <c r="CZ547" s="59"/>
      <c r="DA547" s="59"/>
      <c r="DB547" s="59"/>
      <c r="DC547" s="59"/>
      <c r="DD547" s="59"/>
      <c r="DE547" s="59"/>
      <c r="DF547" s="59"/>
      <c r="DG547" s="59"/>
      <c r="DH547" s="59"/>
      <c r="DI547" s="59"/>
      <c r="DJ547" s="59"/>
      <c r="DK547" s="59"/>
      <c r="DL547" s="59"/>
      <c r="DM547" s="59"/>
      <c r="DN547" s="59"/>
      <c r="DO547" s="59"/>
      <c r="DP547" s="59"/>
      <c r="DQ547" s="59"/>
      <c r="DR547" s="59"/>
      <c r="DS547" s="59"/>
      <c r="DT547" s="59"/>
      <c r="DU547" s="59"/>
      <c r="DV547" s="59"/>
      <c r="DW547" s="59"/>
      <c r="DX547" s="59"/>
      <c r="DY547" s="59"/>
      <c r="DZ547" s="59"/>
      <c r="EA547" s="59"/>
    </row>
    <row r="548" spans="14:131" s="60" customFormat="1">
      <c r="N548" s="59"/>
      <c r="O548" s="59"/>
      <c r="P548" s="59"/>
      <c r="Q548" s="59"/>
      <c r="R548" s="59"/>
      <c r="S548" s="59"/>
      <c r="T548" s="59"/>
      <c r="U548" s="59"/>
      <c r="V548" s="59"/>
      <c r="W548" s="59"/>
      <c r="X548" s="59"/>
      <c r="Y548" s="59"/>
      <c r="Z548" s="59"/>
      <c r="AA548" s="59"/>
      <c r="AB548" s="59"/>
      <c r="AC548" s="59"/>
      <c r="AD548" s="59"/>
      <c r="AE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c r="CR548" s="59"/>
      <c r="CS548" s="59"/>
      <c r="CT548" s="59"/>
      <c r="CU548" s="59"/>
      <c r="CV548" s="59"/>
      <c r="CW548" s="59"/>
      <c r="CX548" s="59"/>
      <c r="CY548" s="59"/>
      <c r="CZ548" s="59"/>
      <c r="DA548" s="59"/>
      <c r="DB548" s="59"/>
      <c r="DC548" s="59"/>
      <c r="DD548" s="59"/>
      <c r="DE548" s="59"/>
      <c r="DF548" s="59"/>
      <c r="DG548" s="59"/>
      <c r="DH548" s="59"/>
      <c r="DI548" s="59"/>
      <c r="DJ548" s="59"/>
      <c r="DK548" s="59"/>
      <c r="DL548" s="59"/>
      <c r="DM548" s="59"/>
      <c r="DN548" s="59"/>
      <c r="DO548" s="59"/>
      <c r="DP548" s="59"/>
      <c r="DQ548" s="59"/>
      <c r="DR548" s="59"/>
      <c r="DS548" s="59"/>
      <c r="DT548" s="59"/>
      <c r="DU548" s="59"/>
      <c r="DV548" s="59"/>
      <c r="DW548" s="59"/>
      <c r="DX548" s="59"/>
      <c r="DY548" s="59"/>
      <c r="DZ548" s="59"/>
      <c r="EA548" s="59"/>
    </row>
    <row r="549" spans="14:131" s="60" customFormat="1">
      <c r="N549" s="59"/>
      <c r="O549" s="59"/>
      <c r="P549" s="59"/>
      <c r="Q549" s="59"/>
      <c r="R549" s="59"/>
      <c r="S549" s="59"/>
      <c r="T549" s="59"/>
      <c r="U549" s="59"/>
      <c r="V549" s="59"/>
      <c r="W549" s="59"/>
      <c r="X549" s="59"/>
      <c r="Y549" s="59"/>
      <c r="Z549" s="59"/>
      <c r="AA549" s="59"/>
      <c r="AB549" s="59"/>
      <c r="AC549" s="59"/>
      <c r="AD549" s="59"/>
      <c r="AE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c r="CR549" s="59"/>
      <c r="CS549" s="59"/>
      <c r="CT549" s="59"/>
      <c r="CU549" s="59"/>
      <c r="CV549" s="59"/>
      <c r="CW549" s="59"/>
      <c r="CX549" s="59"/>
      <c r="CY549" s="59"/>
      <c r="CZ549" s="59"/>
      <c r="DA549" s="59"/>
      <c r="DB549" s="59"/>
      <c r="DC549" s="59"/>
      <c r="DD549" s="59"/>
      <c r="DE549" s="59"/>
      <c r="DF549" s="59"/>
      <c r="DG549" s="59"/>
      <c r="DH549" s="59"/>
      <c r="DI549" s="59"/>
      <c r="DJ549" s="59"/>
      <c r="DK549" s="59"/>
      <c r="DL549" s="59"/>
      <c r="DM549" s="59"/>
      <c r="DN549" s="59"/>
      <c r="DO549" s="59"/>
      <c r="DP549" s="59"/>
      <c r="DQ549" s="59"/>
      <c r="DR549" s="59"/>
      <c r="DS549" s="59"/>
      <c r="DT549" s="59"/>
      <c r="DU549" s="59"/>
      <c r="DV549" s="59"/>
      <c r="DW549" s="59"/>
      <c r="DX549" s="59"/>
      <c r="DY549" s="59"/>
      <c r="DZ549" s="59"/>
      <c r="EA549" s="59"/>
    </row>
    <row r="550" spans="14:131" s="60" customFormat="1">
      <c r="N550" s="59"/>
      <c r="O550" s="59"/>
      <c r="P550" s="59"/>
      <c r="Q550" s="59"/>
      <c r="R550" s="59"/>
      <c r="S550" s="59"/>
      <c r="T550" s="59"/>
      <c r="U550" s="59"/>
      <c r="V550" s="59"/>
      <c r="W550" s="59"/>
      <c r="X550" s="59"/>
      <c r="Y550" s="59"/>
      <c r="Z550" s="59"/>
      <c r="AA550" s="59"/>
      <c r="AB550" s="59"/>
      <c r="AC550" s="59"/>
      <c r="AD550" s="59"/>
      <c r="AE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c r="CR550" s="59"/>
      <c r="CS550" s="59"/>
      <c r="CT550" s="59"/>
      <c r="CU550" s="59"/>
      <c r="CV550" s="59"/>
      <c r="CW550" s="59"/>
      <c r="CX550" s="59"/>
      <c r="CY550" s="59"/>
      <c r="CZ550" s="59"/>
      <c r="DA550" s="59"/>
      <c r="DB550" s="59"/>
      <c r="DC550" s="59"/>
      <c r="DD550" s="59"/>
      <c r="DE550" s="59"/>
      <c r="DF550" s="59"/>
      <c r="DG550" s="59"/>
      <c r="DH550" s="59"/>
      <c r="DI550" s="59"/>
      <c r="DJ550" s="59"/>
      <c r="DK550" s="59"/>
      <c r="DL550" s="59"/>
      <c r="DM550" s="59"/>
      <c r="DN550" s="59"/>
      <c r="DO550" s="59"/>
      <c r="DP550" s="59"/>
      <c r="DQ550" s="59"/>
      <c r="DR550" s="59"/>
      <c r="DS550" s="59"/>
      <c r="DT550" s="59"/>
      <c r="DU550" s="59"/>
      <c r="DV550" s="59"/>
      <c r="DW550" s="59"/>
      <c r="DX550" s="59"/>
      <c r="DY550" s="59"/>
      <c r="DZ550" s="59"/>
      <c r="EA550" s="59"/>
    </row>
    <row r="551" spans="14:131" s="60" customFormat="1">
      <c r="N551" s="59"/>
      <c r="O551" s="59"/>
      <c r="P551" s="59"/>
      <c r="Q551" s="59"/>
      <c r="R551" s="59"/>
      <c r="S551" s="59"/>
      <c r="T551" s="59"/>
      <c r="U551" s="59"/>
      <c r="V551" s="59"/>
      <c r="W551" s="59"/>
      <c r="X551" s="59"/>
      <c r="Y551" s="59"/>
      <c r="Z551" s="59"/>
      <c r="AA551" s="59"/>
      <c r="AB551" s="59"/>
      <c r="AC551" s="59"/>
      <c r="AD551" s="59"/>
      <c r="AE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c r="CR551" s="59"/>
      <c r="CS551" s="59"/>
      <c r="CT551" s="59"/>
      <c r="CU551" s="59"/>
      <c r="CV551" s="59"/>
      <c r="CW551" s="59"/>
      <c r="CX551" s="59"/>
      <c r="CY551" s="59"/>
      <c r="CZ551" s="59"/>
      <c r="DA551" s="59"/>
      <c r="DB551" s="59"/>
      <c r="DC551" s="59"/>
      <c r="DD551" s="59"/>
      <c r="DE551" s="59"/>
      <c r="DF551" s="59"/>
      <c r="DG551" s="59"/>
      <c r="DH551" s="59"/>
      <c r="DI551" s="59"/>
      <c r="DJ551" s="59"/>
      <c r="DK551" s="59"/>
      <c r="DL551" s="59"/>
      <c r="DM551" s="59"/>
      <c r="DN551" s="59"/>
      <c r="DO551" s="59"/>
      <c r="DP551" s="59"/>
      <c r="DQ551" s="59"/>
      <c r="DR551" s="59"/>
      <c r="DS551" s="59"/>
      <c r="DT551" s="59"/>
      <c r="DU551" s="59"/>
      <c r="DV551" s="59"/>
      <c r="DW551" s="59"/>
      <c r="DX551" s="59"/>
      <c r="DY551" s="59"/>
      <c r="DZ551" s="59"/>
      <c r="EA551" s="59"/>
    </row>
    <row r="552" spans="14:131" s="60" customFormat="1">
      <c r="N552" s="59"/>
      <c r="O552" s="59"/>
      <c r="P552" s="59"/>
      <c r="Q552" s="59"/>
      <c r="R552" s="59"/>
      <c r="S552" s="59"/>
      <c r="T552" s="59"/>
      <c r="U552" s="59"/>
      <c r="V552" s="59"/>
      <c r="W552" s="59"/>
      <c r="X552" s="59"/>
      <c r="Y552" s="59"/>
      <c r="Z552" s="59"/>
      <c r="AA552" s="59"/>
      <c r="AB552" s="59"/>
      <c r="AC552" s="59"/>
      <c r="AD552" s="59"/>
      <c r="AE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c r="CR552" s="59"/>
      <c r="CS552" s="59"/>
      <c r="CT552" s="59"/>
      <c r="CU552" s="59"/>
      <c r="CV552" s="59"/>
      <c r="CW552" s="59"/>
      <c r="CX552" s="59"/>
      <c r="CY552" s="59"/>
      <c r="CZ552" s="59"/>
      <c r="DA552" s="59"/>
      <c r="DB552" s="59"/>
      <c r="DC552" s="59"/>
      <c r="DD552" s="59"/>
      <c r="DE552" s="59"/>
      <c r="DF552" s="59"/>
      <c r="DG552" s="59"/>
      <c r="DH552" s="59"/>
      <c r="DI552" s="59"/>
      <c r="DJ552" s="59"/>
      <c r="DK552" s="59"/>
      <c r="DL552" s="59"/>
      <c r="DM552" s="59"/>
      <c r="DN552" s="59"/>
      <c r="DO552" s="59"/>
      <c r="DP552" s="59"/>
      <c r="DQ552" s="59"/>
      <c r="DR552" s="59"/>
      <c r="DS552" s="59"/>
      <c r="DT552" s="59"/>
      <c r="DU552" s="59"/>
      <c r="DV552" s="59"/>
      <c r="DW552" s="59"/>
      <c r="DX552" s="59"/>
      <c r="DY552" s="59"/>
      <c r="DZ552" s="59"/>
      <c r="EA552" s="59"/>
    </row>
    <row r="553" spans="14:131" s="60" customFormat="1">
      <c r="N553" s="59"/>
      <c r="O553" s="59"/>
      <c r="P553" s="59"/>
      <c r="Q553" s="59"/>
      <c r="R553" s="59"/>
      <c r="S553" s="59"/>
      <c r="T553" s="59"/>
      <c r="U553" s="59"/>
      <c r="V553" s="59"/>
      <c r="W553" s="59"/>
      <c r="X553" s="59"/>
      <c r="Y553" s="59"/>
      <c r="Z553" s="59"/>
      <c r="AA553" s="59"/>
      <c r="AB553" s="59"/>
      <c r="AC553" s="59"/>
      <c r="AD553" s="59"/>
      <c r="AE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c r="CR553" s="59"/>
      <c r="CS553" s="59"/>
      <c r="CT553" s="59"/>
      <c r="CU553" s="59"/>
      <c r="CV553" s="59"/>
      <c r="CW553" s="59"/>
      <c r="CX553" s="59"/>
      <c r="CY553" s="59"/>
      <c r="CZ553" s="59"/>
      <c r="DA553" s="59"/>
      <c r="DB553" s="59"/>
      <c r="DC553" s="59"/>
      <c r="DD553" s="59"/>
      <c r="DE553" s="59"/>
      <c r="DF553" s="59"/>
      <c r="DG553" s="59"/>
      <c r="DH553" s="59"/>
      <c r="DI553" s="59"/>
      <c r="DJ553" s="59"/>
      <c r="DK553" s="59"/>
      <c r="DL553" s="59"/>
      <c r="DM553" s="59"/>
      <c r="DN553" s="59"/>
      <c r="DO553" s="59"/>
      <c r="DP553" s="59"/>
      <c r="DQ553" s="59"/>
      <c r="DR553" s="59"/>
      <c r="DS553" s="59"/>
      <c r="DT553" s="59"/>
      <c r="DU553" s="59"/>
      <c r="DV553" s="59"/>
      <c r="DW553" s="59"/>
      <c r="DX553" s="59"/>
      <c r="DY553" s="59"/>
      <c r="DZ553" s="59"/>
      <c r="EA553" s="59"/>
    </row>
    <row r="554" spans="14:131" s="60" customFormat="1">
      <c r="N554" s="59"/>
      <c r="O554" s="59"/>
      <c r="P554" s="59"/>
      <c r="Q554" s="59"/>
      <c r="R554" s="59"/>
      <c r="S554" s="59"/>
      <c r="T554" s="59"/>
      <c r="U554" s="59"/>
      <c r="V554" s="59"/>
      <c r="W554" s="59"/>
      <c r="X554" s="59"/>
      <c r="Y554" s="59"/>
      <c r="Z554" s="59"/>
      <c r="AA554" s="59"/>
      <c r="AB554" s="59"/>
      <c r="AC554" s="59"/>
      <c r="AD554" s="59"/>
      <c r="AE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c r="CR554" s="59"/>
      <c r="CS554" s="59"/>
      <c r="CT554" s="59"/>
      <c r="CU554" s="59"/>
      <c r="CV554" s="59"/>
      <c r="CW554" s="59"/>
      <c r="CX554" s="59"/>
      <c r="CY554" s="59"/>
      <c r="CZ554" s="59"/>
      <c r="DA554" s="59"/>
      <c r="DB554" s="59"/>
      <c r="DC554" s="59"/>
      <c r="DD554" s="59"/>
      <c r="DE554" s="59"/>
      <c r="DF554" s="59"/>
      <c r="DG554" s="59"/>
      <c r="DH554" s="59"/>
      <c r="DI554" s="59"/>
      <c r="DJ554" s="59"/>
      <c r="DK554" s="59"/>
      <c r="DL554" s="59"/>
      <c r="DM554" s="59"/>
      <c r="DN554" s="59"/>
      <c r="DO554" s="59"/>
      <c r="DP554" s="59"/>
      <c r="DQ554" s="59"/>
      <c r="DR554" s="59"/>
      <c r="DS554" s="59"/>
      <c r="DT554" s="59"/>
      <c r="DU554" s="59"/>
      <c r="DV554" s="59"/>
      <c r="DW554" s="59"/>
      <c r="DX554" s="59"/>
      <c r="DY554" s="59"/>
      <c r="DZ554" s="59"/>
      <c r="EA554" s="59"/>
    </row>
    <row r="555" spans="14:131" s="60" customFormat="1">
      <c r="N555" s="59"/>
      <c r="O555" s="59"/>
      <c r="P555" s="59"/>
      <c r="Q555" s="59"/>
      <c r="R555" s="59"/>
      <c r="S555" s="59"/>
      <c r="T555" s="59"/>
      <c r="U555" s="59"/>
      <c r="V555" s="59"/>
      <c r="W555" s="59"/>
      <c r="X555" s="59"/>
      <c r="Y555" s="59"/>
      <c r="Z555" s="59"/>
      <c r="AA555" s="59"/>
      <c r="AB555" s="59"/>
      <c r="AC555" s="59"/>
      <c r="AD555" s="59"/>
      <c r="AE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c r="CR555" s="59"/>
      <c r="CS555" s="59"/>
      <c r="CT555" s="59"/>
      <c r="CU555" s="59"/>
      <c r="CV555" s="59"/>
      <c r="CW555" s="59"/>
      <c r="CX555" s="59"/>
      <c r="CY555" s="59"/>
      <c r="CZ555" s="59"/>
      <c r="DA555" s="59"/>
      <c r="DB555" s="59"/>
      <c r="DC555" s="59"/>
      <c r="DD555" s="59"/>
      <c r="DE555" s="59"/>
      <c r="DF555" s="59"/>
      <c r="DG555" s="59"/>
      <c r="DH555" s="59"/>
      <c r="DI555" s="59"/>
      <c r="DJ555" s="59"/>
      <c r="DK555" s="59"/>
      <c r="DL555" s="59"/>
      <c r="DM555" s="59"/>
      <c r="DN555" s="59"/>
      <c r="DO555" s="59"/>
      <c r="DP555" s="59"/>
      <c r="DQ555" s="59"/>
      <c r="DR555" s="59"/>
      <c r="DS555" s="59"/>
      <c r="DT555" s="59"/>
      <c r="DU555" s="59"/>
      <c r="DV555" s="59"/>
      <c r="DW555" s="59"/>
      <c r="DX555" s="59"/>
      <c r="DY555" s="59"/>
      <c r="DZ555" s="59"/>
      <c r="EA555" s="59"/>
    </row>
    <row r="556" spans="14:131" s="60" customFormat="1">
      <c r="N556" s="59"/>
      <c r="O556" s="59"/>
      <c r="P556" s="59"/>
      <c r="Q556" s="59"/>
      <c r="R556" s="59"/>
      <c r="S556" s="59"/>
      <c r="T556" s="59"/>
      <c r="U556" s="59"/>
      <c r="V556" s="59"/>
      <c r="W556" s="59"/>
      <c r="X556" s="59"/>
      <c r="Y556" s="59"/>
      <c r="Z556" s="59"/>
      <c r="AA556" s="59"/>
      <c r="AB556" s="59"/>
      <c r="AC556" s="59"/>
      <c r="AD556" s="59"/>
      <c r="AE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c r="CR556" s="59"/>
      <c r="CS556" s="59"/>
      <c r="CT556" s="59"/>
      <c r="CU556" s="59"/>
      <c r="CV556" s="59"/>
      <c r="CW556" s="59"/>
      <c r="CX556" s="59"/>
      <c r="CY556" s="59"/>
      <c r="CZ556" s="59"/>
      <c r="DA556" s="59"/>
      <c r="DB556" s="59"/>
      <c r="DC556" s="59"/>
      <c r="DD556" s="59"/>
      <c r="DE556" s="59"/>
      <c r="DF556" s="59"/>
      <c r="DG556" s="59"/>
      <c r="DH556" s="59"/>
      <c r="DI556" s="59"/>
      <c r="DJ556" s="59"/>
      <c r="DK556" s="59"/>
      <c r="DL556" s="59"/>
      <c r="DM556" s="59"/>
      <c r="DN556" s="59"/>
      <c r="DO556" s="59"/>
      <c r="DP556" s="59"/>
      <c r="DQ556" s="59"/>
      <c r="DR556" s="59"/>
      <c r="DS556" s="59"/>
      <c r="DT556" s="59"/>
      <c r="DU556" s="59"/>
      <c r="DV556" s="59"/>
      <c r="DW556" s="59"/>
      <c r="DX556" s="59"/>
      <c r="DY556" s="59"/>
      <c r="DZ556" s="59"/>
      <c r="EA556" s="59"/>
    </row>
    <row r="557" spans="14:131" s="60" customFormat="1">
      <c r="N557" s="59"/>
      <c r="O557" s="59"/>
      <c r="P557" s="59"/>
      <c r="Q557" s="59"/>
      <c r="R557" s="59"/>
      <c r="S557" s="59"/>
      <c r="T557" s="59"/>
      <c r="U557" s="59"/>
      <c r="V557" s="59"/>
      <c r="W557" s="59"/>
      <c r="X557" s="59"/>
      <c r="Y557" s="59"/>
      <c r="Z557" s="59"/>
      <c r="AA557" s="59"/>
      <c r="AB557" s="59"/>
      <c r="AC557" s="59"/>
      <c r="AD557" s="59"/>
      <c r="AE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c r="CR557" s="59"/>
      <c r="CS557" s="59"/>
      <c r="CT557" s="59"/>
      <c r="CU557" s="59"/>
      <c r="CV557" s="59"/>
      <c r="CW557" s="59"/>
      <c r="CX557" s="59"/>
      <c r="CY557" s="59"/>
      <c r="CZ557" s="59"/>
      <c r="DA557" s="59"/>
      <c r="DB557" s="59"/>
      <c r="DC557" s="59"/>
      <c r="DD557" s="59"/>
      <c r="DE557" s="59"/>
      <c r="DF557" s="59"/>
      <c r="DG557" s="59"/>
      <c r="DH557" s="59"/>
      <c r="DI557" s="59"/>
      <c r="DJ557" s="59"/>
      <c r="DK557" s="59"/>
      <c r="DL557" s="59"/>
      <c r="DM557" s="59"/>
      <c r="DN557" s="59"/>
      <c r="DO557" s="59"/>
      <c r="DP557" s="59"/>
      <c r="DQ557" s="59"/>
      <c r="DR557" s="59"/>
      <c r="DS557" s="59"/>
      <c r="DT557" s="59"/>
      <c r="DU557" s="59"/>
      <c r="DV557" s="59"/>
      <c r="DW557" s="59"/>
      <c r="DX557" s="59"/>
      <c r="DY557" s="59"/>
      <c r="DZ557" s="59"/>
      <c r="EA557" s="59"/>
    </row>
    <row r="558" spans="14:131" s="60" customFormat="1">
      <c r="N558" s="59"/>
      <c r="O558" s="59"/>
      <c r="P558" s="59"/>
      <c r="Q558" s="59"/>
      <c r="R558" s="59"/>
      <c r="S558" s="59"/>
      <c r="T558" s="59"/>
      <c r="U558" s="59"/>
      <c r="V558" s="59"/>
      <c r="W558" s="59"/>
      <c r="X558" s="59"/>
      <c r="Y558" s="59"/>
      <c r="Z558" s="59"/>
      <c r="AA558" s="59"/>
      <c r="AB558" s="59"/>
      <c r="AC558" s="59"/>
      <c r="AD558" s="59"/>
      <c r="AE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c r="CR558" s="59"/>
      <c r="CS558" s="59"/>
      <c r="CT558" s="59"/>
      <c r="CU558" s="59"/>
      <c r="CV558" s="59"/>
      <c r="CW558" s="59"/>
      <c r="CX558" s="59"/>
      <c r="CY558" s="59"/>
      <c r="CZ558" s="59"/>
      <c r="DA558" s="59"/>
      <c r="DB558" s="59"/>
      <c r="DC558" s="59"/>
      <c r="DD558" s="59"/>
      <c r="DE558" s="59"/>
      <c r="DF558" s="59"/>
      <c r="DG558" s="59"/>
      <c r="DH558" s="59"/>
      <c r="DI558" s="59"/>
      <c r="DJ558" s="59"/>
      <c r="DK558" s="59"/>
      <c r="DL558" s="59"/>
      <c r="DM558" s="59"/>
      <c r="DN558" s="59"/>
      <c r="DO558" s="59"/>
      <c r="DP558" s="59"/>
      <c r="DQ558" s="59"/>
      <c r="DR558" s="59"/>
      <c r="DS558" s="59"/>
      <c r="DT558" s="59"/>
      <c r="DU558" s="59"/>
      <c r="DV558" s="59"/>
      <c r="DW558" s="59"/>
      <c r="DX558" s="59"/>
      <c r="DY558" s="59"/>
      <c r="DZ558" s="59"/>
      <c r="EA558" s="59"/>
    </row>
    <row r="559" spans="14:131" s="60" customFormat="1">
      <c r="N559" s="59"/>
      <c r="O559" s="59"/>
      <c r="P559" s="59"/>
      <c r="Q559" s="59"/>
      <c r="R559" s="59"/>
      <c r="S559" s="59"/>
      <c r="T559" s="59"/>
      <c r="U559" s="59"/>
      <c r="V559" s="59"/>
      <c r="W559" s="59"/>
      <c r="X559" s="59"/>
      <c r="Y559" s="59"/>
      <c r="Z559" s="59"/>
      <c r="AA559" s="59"/>
      <c r="AB559" s="59"/>
      <c r="AC559" s="59"/>
      <c r="AD559" s="59"/>
      <c r="AE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c r="CR559" s="59"/>
      <c r="CS559" s="59"/>
      <c r="CT559" s="59"/>
      <c r="CU559" s="59"/>
      <c r="CV559" s="59"/>
      <c r="CW559" s="59"/>
      <c r="CX559" s="59"/>
      <c r="CY559" s="59"/>
      <c r="CZ559" s="59"/>
      <c r="DA559" s="59"/>
      <c r="DB559" s="59"/>
      <c r="DC559" s="59"/>
      <c r="DD559" s="59"/>
      <c r="DE559" s="59"/>
      <c r="DF559" s="59"/>
      <c r="DG559" s="59"/>
      <c r="DH559" s="59"/>
      <c r="DI559" s="59"/>
      <c r="DJ559" s="59"/>
      <c r="DK559" s="59"/>
      <c r="DL559" s="59"/>
      <c r="DM559" s="59"/>
      <c r="DN559" s="59"/>
      <c r="DO559" s="59"/>
      <c r="DP559" s="59"/>
      <c r="DQ559" s="59"/>
      <c r="DR559" s="59"/>
      <c r="DS559" s="59"/>
      <c r="DT559" s="59"/>
      <c r="DU559" s="59"/>
      <c r="DV559" s="59"/>
      <c r="DW559" s="59"/>
      <c r="DX559" s="59"/>
      <c r="DY559" s="59"/>
      <c r="DZ559" s="59"/>
      <c r="EA559" s="59"/>
    </row>
    <row r="560" spans="14:131" s="60" customFormat="1">
      <c r="N560" s="59"/>
      <c r="O560" s="59"/>
      <c r="P560" s="59"/>
      <c r="Q560" s="59"/>
      <c r="R560" s="59"/>
      <c r="S560" s="59"/>
      <c r="T560" s="59"/>
      <c r="U560" s="59"/>
      <c r="V560" s="59"/>
      <c r="W560" s="59"/>
      <c r="X560" s="59"/>
      <c r="Y560" s="59"/>
      <c r="Z560" s="59"/>
      <c r="AA560" s="59"/>
      <c r="AB560" s="59"/>
      <c r="AC560" s="59"/>
      <c r="AD560" s="59"/>
      <c r="AE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c r="CR560" s="59"/>
      <c r="CS560" s="59"/>
      <c r="CT560" s="59"/>
      <c r="CU560" s="59"/>
      <c r="CV560" s="59"/>
      <c r="CW560" s="59"/>
      <c r="CX560" s="59"/>
      <c r="CY560" s="59"/>
      <c r="CZ560" s="59"/>
      <c r="DA560" s="59"/>
      <c r="DB560" s="59"/>
      <c r="DC560" s="59"/>
      <c r="DD560" s="59"/>
      <c r="DE560" s="59"/>
      <c r="DF560" s="59"/>
      <c r="DG560" s="59"/>
      <c r="DH560" s="59"/>
      <c r="DI560" s="59"/>
      <c r="DJ560" s="59"/>
      <c r="DK560" s="59"/>
      <c r="DL560" s="59"/>
      <c r="DM560" s="59"/>
      <c r="DN560" s="59"/>
      <c r="DO560" s="59"/>
      <c r="DP560" s="59"/>
      <c r="DQ560" s="59"/>
      <c r="DR560" s="59"/>
      <c r="DS560" s="59"/>
      <c r="DT560" s="59"/>
      <c r="DU560" s="59"/>
      <c r="DV560" s="59"/>
      <c r="DW560" s="59"/>
      <c r="DX560" s="59"/>
      <c r="DY560" s="59"/>
      <c r="DZ560" s="59"/>
      <c r="EA560" s="59"/>
    </row>
    <row r="561" spans="14:131" s="60" customFormat="1">
      <c r="N561" s="59"/>
      <c r="O561" s="59"/>
      <c r="P561" s="59"/>
      <c r="Q561" s="59"/>
      <c r="R561" s="59"/>
      <c r="S561" s="59"/>
      <c r="T561" s="59"/>
      <c r="U561" s="59"/>
      <c r="V561" s="59"/>
      <c r="W561" s="59"/>
      <c r="X561" s="59"/>
      <c r="Y561" s="59"/>
      <c r="Z561" s="59"/>
      <c r="AA561" s="59"/>
      <c r="AB561" s="59"/>
      <c r="AC561" s="59"/>
      <c r="AD561" s="59"/>
      <c r="AE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c r="CR561" s="59"/>
      <c r="CS561" s="59"/>
      <c r="CT561" s="59"/>
      <c r="CU561" s="59"/>
      <c r="CV561" s="59"/>
      <c r="CW561" s="59"/>
      <c r="CX561" s="59"/>
      <c r="CY561" s="59"/>
      <c r="CZ561" s="59"/>
      <c r="DA561" s="59"/>
      <c r="DB561" s="59"/>
      <c r="DC561" s="59"/>
      <c r="DD561" s="59"/>
      <c r="DE561" s="59"/>
      <c r="DF561" s="59"/>
      <c r="DG561" s="59"/>
      <c r="DH561" s="59"/>
      <c r="DI561" s="59"/>
      <c r="DJ561" s="59"/>
      <c r="DK561" s="59"/>
      <c r="DL561" s="59"/>
      <c r="DM561" s="59"/>
      <c r="DN561" s="59"/>
      <c r="DO561" s="59"/>
      <c r="DP561" s="59"/>
      <c r="DQ561" s="59"/>
      <c r="DR561" s="59"/>
      <c r="DS561" s="59"/>
      <c r="DT561" s="59"/>
      <c r="DU561" s="59"/>
      <c r="DV561" s="59"/>
      <c r="DW561" s="59"/>
      <c r="DX561" s="59"/>
      <c r="DY561" s="59"/>
      <c r="DZ561" s="59"/>
      <c r="EA561" s="59"/>
    </row>
    <row r="562" spans="14:131" s="60" customFormat="1">
      <c r="N562" s="59"/>
      <c r="O562" s="59"/>
      <c r="P562" s="59"/>
      <c r="Q562" s="59"/>
      <c r="R562" s="59"/>
      <c r="S562" s="59"/>
      <c r="T562" s="59"/>
      <c r="U562" s="59"/>
      <c r="V562" s="59"/>
      <c r="W562" s="59"/>
      <c r="X562" s="59"/>
      <c r="Y562" s="59"/>
      <c r="Z562" s="59"/>
      <c r="AA562" s="59"/>
      <c r="AB562" s="59"/>
      <c r="AC562" s="59"/>
      <c r="AD562" s="59"/>
      <c r="AE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c r="CR562" s="59"/>
      <c r="CS562" s="59"/>
      <c r="CT562" s="59"/>
      <c r="CU562" s="59"/>
      <c r="CV562" s="59"/>
      <c r="CW562" s="59"/>
      <c r="CX562" s="59"/>
      <c r="CY562" s="59"/>
      <c r="CZ562" s="59"/>
      <c r="DA562" s="59"/>
      <c r="DB562" s="59"/>
      <c r="DC562" s="59"/>
      <c r="DD562" s="59"/>
      <c r="DE562" s="59"/>
      <c r="DF562" s="59"/>
      <c r="DG562" s="59"/>
      <c r="DH562" s="59"/>
      <c r="DI562" s="59"/>
      <c r="DJ562" s="59"/>
      <c r="DK562" s="59"/>
      <c r="DL562" s="59"/>
      <c r="DM562" s="59"/>
      <c r="DN562" s="59"/>
      <c r="DO562" s="59"/>
      <c r="DP562" s="59"/>
      <c r="DQ562" s="59"/>
      <c r="DR562" s="59"/>
      <c r="DS562" s="59"/>
      <c r="DT562" s="59"/>
      <c r="DU562" s="59"/>
      <c r="DV562" s="59"/>
      <c r="DW562" s="59"/>
      <c r="DX562" s="59"/>
      <c r="DY562" s="59"/>
      <c r="DZ562" s="59"/>
      <c r="EA562" s="59"/>
    </row>
    <row r="563" spans="14:131" s="60" customFormat="1">
      <c r="N563" s="59"/>
      <c r="O563" s="59"/>
      <c r="P563" s="59"/>
      <c r="Q563" s="59"/>
      <c r="R563" s="59"/>
      <c r="S563" s="59"/>
      <c r="T563" s="59"/>
      <c r="U563" s="59"/>
      <c r="V563" s="59"/>
      <c r="W563" s="59"/>
      <c r="X563" s="59"/>
      <c r="Y563" s="59"/>
      <c r="Z563" s="59"/>
      <c r="AA563" s="59"/>
      <c r="AB563" s="59"/>
      <c r="AC563" s="59"/>
      <c r="AD563" s="59"/>
      <c r="AE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c r="CR563" s="59"/>
      <c r="CS563" s="59"/>
      <c r="CT563" s="59"/>
      <c r="CU563" s="59"/>
      <c r="CV563" s="59"/>
      <c r="CW563" s="59"/>
      <c r="CX563" s="59"/>
      <c r="CY563" s="59"/>
      <c r="CZ563" s="59"/>
      <c r="DA563" s="59"/>
      <c r="DB563" s="59"/>
      <c r="DC563" s="59"/>
      <c r="DD563" s="59"/>
      <c r="DE563" s="59"/>
      <c r="DF563" s="59"/>
      <c r="DG563" s="59"/>
      <c r="DH563" s="59"/>
      <c r="DI563" s="59"/>
      <c r="DJ563" s="59"/>
      <c r="DK563" s="59"/>
      <c r="DL563" s="59"/>
      <c r="DM563" s="59"/>
      <c r="DN563" s="59"/>
      <c r="DO563" s="59"/>
      <c r="DP563" s="59"/>
      <c r="DQ563" s="59"/>
      <c r="DR563" s="59"/>
      <c r="DS563" s="59"/>
      <c r="DT563" s="59"/>
      <c r="DU563" s="59"/>
      <c r="DV563" s="59"/>
      <c r="DW563" s="59"/>
      <c r="DX563" s="59"/>
      <c r="DY563" s="59"/>
      <c r="DZ563" s="59"/>
      <c r="EA563" s="59"/>
    </row>
    <row r="564" spans="14:131" s="60" customFormat="1">
      <c r="N564" s="59"/>
      <c r="O564" s="59"/>
      <c r="P564" s="59"/>
      <c r="Q564" s="59"/>
      <c r="R564" s="59"/>
      <c r="S564" s="59"/>
      <c r="T564" s="59"/>
      <c r="U564" s="59"/>
      <c r="V564" s="59"/>
      <c r="W564" s="59"/>
      <c r="X564" s="59"/>
      <c r="Y564" s="59"/>
      <c r="Z564" s="59"/>
      <c r="AA564" s="59"/>
      <c r="AB564" s="59"/>
      <c r="AC564" s="59"/>
      <c r="AD564" s="59"/>
      <c r="AE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c r="CR564" s="59"/>
      <c r="CS564" s="59"/>
      <c r="CT564" s="59"/>
      <c r="CU564" s="59"/>
      <c r="CV564" s="59"/>
      <c r="CW564" s="59"/>
      <c r="CX564" s="59"/>
      <c r="CY564" s="59"/>
      <c r="CZ564" s="59"/>
      <c r="DA564" s="59"/>
      <c r="DB564" s="59"/>
      <c r="DC564" s="59"/>
      <c r="DD564" s="59"/>
      <c r="DE564" s="59"/>
      <c r="DF564" s="59"/>
      <c r="DG564" s="59"/>
      <c r="DH564" s="59"/>
      <c r="DI564" s="59"/>
      <c r="DJ564" s="59"/>
      <c r="DK564" s="59"/>
      <c r="DL564" s="59"/>
      <c r="DM564" s="59"/>
      <c r="DN564" s="59"/>
      <c r="DO564" s="59"/>
      <c r="DP564" s="59"/>
      <c r="DQ564" s="59"/>
      <c r="DR564" s="59"/>
      <c r="DS564" s="59"/>
      <c r="DT564" s="59"/>
      <c r="DU564" s="59"/>
      <c r="DV564" s="59"/>
      <c r="DW564" s="59"/>
      <c r="DX564" s="59"/>
      <c r="DY564" s="59"/>
      <c r="DZ564" s="59"/>
      <c r="EA564" s="59"/>
    </row>
    <row r="565" spans="14:131" s="60" customFormat="1">
      <c r="N565" s="59"/>
      <c r="O565" s="59"/>
      <c r="P565" s="59"/>
      <c r="Q565" s="59"/>
      <c r="R565" s="59"/>
      <c r="S565" s="59"/>
      <c r="T565" s="59"/>
      <c r="U565" s="59"/>
      <c r="V565" s="59"/>
      <c r="W565" s="59"/>
      <c r="X565" s="59"/>
      <c r="Y565" s="59"/>
      <c r="Z565" s="59"/>
      <c r="AA565" s="59"/>
      <c r="AB565" s="59"/>
      <c r="AC565" s="59"/>
      <c r="AD565" s="59"/>
      <c r="AE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c r="CR565" s="59"/>
      <c r="CS565" s="59"/>
      <c r="CT565" s="59"/>
      <c r="CU565" s="59"/>
      <c r="CV565" s="59"/>
      <c r="CW565" s="59"/>
      <c r="CX565" s="59"/>
      <c r="CY565" s="59"/>
      <c r="CZ565" s="59"/>
      <c r="DA565" s="59"/>
      <c r="DB565" s="59"/>
      <c r="DC565" s="59"/>
      <c r="DD565" s="59"/>
      <c r="DE565" s="59"/>
      <c r="DF565" s="59"/>
      <c r="DG565" s="59"/>
      <c r="DH565" s="59"/>
      <c r="DI565" s="59"/>
      <c r="DJ565" s="59"/>
      <c r="DK565" s="59"/>
      <c r="DL565" s="59"/>
      <c r="DM565" s="59"/>
      <c r="DN565" s="59"/>
      <c r="DO565" s="59"/>
      <c r="DP565" s="59"/>
      <c r="DQ565" s="59"/>
      <c r="DR565" s="59"/>
      <c r="DS565" s="59"/>
      <c r="DT565" s="59"/>
      <c r="DU565" s="59"/>
      <c r="DV565" s="59"/>
      <c r="DW565" s="59"/>
      <c r="DX565" s="59"/>
      <c r="DY565" s="59"/>
      <c r="DZ565" s="59"/>
      <c r="EA565" s="59"/>
    </row>
    <row r="566" spans="14:131" s="60" customFormat="1">
      <c r="N566" s="59"/>
      <c r="O566" s="59"/>
      <c r="P566" s="59"/>
      <c r="Q566" s="59"/>
      <c r="R566" s="59"/>
      <c r="S566" s="59"/>
      <c r="T566" s="59"/>
      <c r="U566" s="59"/>
      <c r="V566" s="59"/>
      <c r="W566" s="59"/>
      <c r="X566" s="59"/>
      <c r="Y566" s="59"/>
      <c r="Z566" s="59"/>
      <c r="AA566" s="59"/>
      <c r="AB566" s="59"/>
      <c r="AC566" s="59"/>
      <c r="AD566" s="59"/>
      <c r="AE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c r="CR566" s="59"/>
      <c r="CS566" s="59"/>
      <c r="CT566" s="59"/>
      <c r="CU566" s="59"/>
      <c r="CV566" s="59"/>
      <c r="CW566" s="59"/>
      <c r="CX566" s="59"/>
      <c r="CY566" s="59"/>
      <c r="CZ566" s="59"/>
      <c r="DA566" s="59"/>
      <c r="DB566" s="59"/>
      <c r="DC566" s="59"/>
      <c r="DD566" s="59"/>
      <c r="DE566" s="59"/>
      <c r="DF566" s="59"/>
      <c r="DG566" s="59"/>
      <c r="DH566" s="59"/>
      <c r="DI566" s="59"/>
      <c r="DJ566" s="59"/>
      <c r="DK566" s="59"/>
      <c r="DL566" s="59"/>
      <c r="DM566" s="59"/>
      <c r="DN566" s="59"/>
      <c r="DO566" s="59"/>
      <c r="DP566" s="59"/>
      <c r="DQ566" s="59"/>
      <c r="DR566" s="59"/>
      <c r="DS566" s="59"/>
      <c r="DT566" s="59"/>
      <c r="DU566" s="59"/>
      <c r="DV566" s="59"/>
      <c r="DW566" s="59"/>
      <c r="DX566" s="59"/>
      <c r="DY566" s="59"/>
      <c r="DZ566" s="59"/>
      <c r="EA566" s="59"/>
    </row>
    <row r="567" spans="14:131" s="60" customFormat="1">
      <c r="N567" s="59"/>
      <c r="O567" s="59"/>
      <c r="P567" s="59"/>
      <c r="Q567" s="59"/>
      <c r="R567" s="59"/>
      <c r="S567" s="59"/>
      <c r="T567" s="59"/>
      <c r="U567" s="59"/>
      <c r="V567" s="59"/>
      <c r="W567" s="59"/>
      <c r="X567" s="59"/>
      <c r="Y567" s="59"/>
      <c r="Z567" s="59"/>
      <c r="AA567" s="59"/>
      <c r="AB567" s="59"/>
      <c r="AC567" s="59"/>
      <c r="AD567" s="59"/>
      <c r="AE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c r="CR567" s="59"/>
      <c r="CS567" s="59"/>
      <c r="CT567" s="59"/>
      <c r="CU567" s="59"/>
      <c r="CV567" s="59"/>
      <c r="CW567" s="59"/>
      <c r="CX567" s="59"/>
      <c r="CY567" s="59"/>
      <c r="CZ567" s="59"/>
      <c r="DA567" s="59"/>
      <c r="DB567" s="59"/>
      <c r="DC567" s="59"/>
      <c r="DD567" s="59"/>
      <c r="DE567" s="59"/>
      <c r="DF567" s="59"/>
      <c r="DG567" s="59"/>
      <c r="DH567" s="59"/>
      <c r="DI567" s="59"/>
      <c r="DJ567" s="59"/>
      <c r="DK567" s="59"/>
      <c r="DL567" s="59"/>
      <c r="DM567" s="59"/>
      <c r="DN567" s="59"/>
      <c r="DO567" s="59"/>
      <c r="DP567" s="59"/>
      <c r="DQ567" s="59"/>
      <c r="DR567" s="59"/>
      <c r="DS567" s="59"/>
      <c r="DT567" s="59"/>
      <c r="DU567" s="59"/>
      <c r="DV567" s="59"/>
      <c r="DW567" s="59"/>
      <c r="DX567" s="59"/>
      <c r="DY567" s="59"/>
      <c r="DZ567" s="59"/>
      <c r="EA567" s="59"/>
    </row>
    <row r="568" spans="14:131" s="60" customFormat="1">
      <c r="N568" s="59"/>
      <c r="O568" s="59"/>
      <c r="P568" s="59"/>
      <c r="Q568" s="59"/>
      <c r="R568" s="59"/>
      <c r="S568" s="59"/>
      <c r="T568" s="59"/>
      <c r="U568" s="59"/>
      <c r="V568" s="59"/>
      <c r="W568" s="59"/>
      <c r="X568" s="59"/>
      <c r="Y568" s="59"/>
      <c r="Z568" s="59"/>
      <c r="AA568" s="59"/>
      <c r="AB568" s="59"/>
      <c r="AC568" s="59"/>
      <c r="AD568" s="59"/>
      <c r="AE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c r="CR568" s="59"/>
      <c r="CS568" s="59"/>
      <c r="CT568" s="59"/>
      <c r="CU568" s="59"/>
      <c r="CV568" s="59"/>
      <c r="CW568" s="59"/>
      <c r="CX568" s="59"/>
      <c r="CY568" s="59"/>
      <c r="CZ568" s="59"/>
      <c r="DA568" s="59"/>
      <c r="DB568" s="59"/>
      <c r="DC568" s="59"/>
      <c r="DD568" s="59"/>
      <c r="DE568" s="59"/>
      <c r="DF568" s="59"/>
      <c r="DG568" s="59"/>
      <c r="DH568" s="59"/>
      <c r="DI568" s="59"/>
      <c r="DJ568" s="59"/>
      <c r="DK568" s="59"/>
      <c r="DL568" s="59"/>
      <c r="DM568" s="59"/>
      <c r="DN568" s="59"/>
      <c r="DO568" s="59"/>
      <c r="DP568" s="59"/>
      <c r="DQ568" s="59"/>
      <c r="DR568" s="59"/>
      <c r="DS568" s="59"/>
      <c r="DT568" s="59"/>
      <c r="DU568" s="59"/>
      <c r="DV568" s="59"/>
      <c r="DW568" s="59"/>
      <c r="DX568" s="59"/>
      <c r="DY568" s="59"/>
      <c r="DZ568" s="59"/>
      <c r="EA568" s="59"/>
    </row>
    <row r="569" spans="14:131" s="60" customFormat="1">
      <c r="N569" s="59"/>
      <c r="O569" s="59"/>
      <c r="P569" s="59"/>
      <c r="Q569" s="59"/>
      <c r="R569" s="59"/>
      <c r="S569" s="59"/>
      <c r="T569" s="59"/>
      <c r="U569" s="59"/>
      <c r="V569" s="59"/>
      <c r="W569" s="59"/>
      <c r="X569" s="59"/>
      <c r="Y569" s="59"/>
      <c r="Z569" s="59"/>
      <c r="AA569" s="59"/>
      <c r="AB569" s="59"/>
      <c r="AC569" s="59"/>
      <c r="AD569" s="59"/>
      <c r="AE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c r="CR569" s="59"/>
      <c r="CS569" s="59"/>
      <c r="CT569" s="59"/>
      <c r="CU569" s="59"/>
      <c r="CV569" s="59"/>
      <c r="CW569" s="59"/>
      <c r="CX569" s="59"/>
      <c r="CY569" s="59"/>
      <c r="CZ569" s="59"/>
      <c r="DA569" s="59"/>
      <c r="DB569" s="59"/>
      <c r="DC569" s="59"/>
      <c r="DD569" s="59"/>
      <c r="DE569" s="59"/>
      <c r="DF569" s="59"/>
      <c r="DG569" s="59"/>
      <c r="DH569" s="59"/>
      <c r="DI569" s="59"/>
      <c r="DJ569" s="59"/>
      <c r="DK569" s="59"/>
      <c r="DL569" s="59"/>
      <c r="DM569" s="59"/>
      <c r="DN569" s="59"/>
      <c r="DO569" s="59"/>
      <c r="DP569" s="59"/>
      <c r="DQ569" s="59"/>
      <c r="DR569" s="59"/>
      <c r="DS569" s="59"/>
      <c r="DT569" s="59"/>
      <c r="DU569" s="59"/>
      <c r="DV569" s="59"/>
      <c r="DW569" s="59"/>
      <c r="DX569" s="59"/>
      <c r="DY569" s="59"/>
      <c r="DZ569" s="59"/>
      <c r="EA569" s="59"/>
    </row>
    <row r="570" spans="14:131" s="60" customFormat="1">
      <c r="N570" s="59"/>
      <c r="O570" s="59"/>
      <c r="P570" s="59"/>
      <c r="Q570" s="59"/>
      <c r="R570" s="59"/>
      <c r="S570" s="59"/>
      <c r="T570" s="59"/>
      <c r="U570" s="59"/>
      <c r="V570" s="59"/>
      <c r="W570" s="59"/>
      <c r="X570" s="59"/>
      <c r="Y570" s="59"/>
      <c r="Z570" s="59"/>
      <c r="AA570" s="59"/>
      <c r="AB570" s="59"/>
      <c r="AC570" s="59"/>
      <c r="AD570" s="59"/>
      <c r="AE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c r="CR570" s="59"/>
      <c r="CS570" s="59"/>
      <c r="CT570" s="59"/>
      <c r="CU570" s="59"/>
      <c r="CV570" s="59"/>
      <c r="CW570" s="59"/>
      <c r="CX570" s="59"/>
      <c r="CY570" s="59"/>
      <c r="CZ570" s="59"/>
      <c r="DA570" s="59"/>
      <c r="DB570" s="59"/>
      <c r="DC570" s="59"/>
      <c r="DD570" s="59"/>
      <c r="DE570" s="59"/>
      <c r="DF570" s="59"/>
      <c r="DG570" s="59"/>
      <c r="DH570" s="59"/>
      <c r="DI570" s="59"/>
      <c r="DJ570" s="59"/>
      <c r="DK570" s="59"/>
      <c r="DL570" s="59"/>
      <c r="DM570" s="59"/>
      <c r="DN570" s="59"/>
      <c r="DO570" s="59"/>
      <c r="DP570" s="59"/>
      <c r="DQ570" s="59"/>
      <c r="DR570" s="59"/>
      <c r="DS570" s="59"/>
      <c r="DT570" s="59"/>
      <c r="DU570" s="59"/>
      <c r="DV570" s="59"/>
      <c r="DW570" s="59"/>
      <c r="DX570" s="59"/>
      <c r="DY570" s="59"/>
      <c r="DZ570" s="59"/>
      <c r="EA570" s="59"/>
    </row>
    <row r="571" spans="14:131" s="60" customFormat="1">
      <c r="N571" s="59"/>
      <c r="O571" s="59"/>
      <c r="P571" s="59"/>
      <c r="Q571" s="59"/>
      <c r="R571" s="59"/>
      <c r="S571" s="59"/>
      <c r="T571" s="59"/>
      <c r="U571" s="59"/>
      <c r="V571" s="59"/>
      <c r="W571" s="59"/>
      <c r="X571" s="59"/>
      <c r="Y571" s="59"/>
      <c r="Z571" s="59"/>
      <c r="AA571" s="59"/>
      <c r="AB571" s="59"/>
      <c r="AC571" s="59"/>
      <c r="AD571" s="59"/>
      <c r="AE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c r="CR571" s="59"/>
      <c r="CS571" s="59"/>
      <c r="CT571" s="59"/>
      <c r="CU571" s="59"/>
      <c r="CV571" s="59"/>
      <c r="CW571" s="59"/>
      <c r="CX571" s="59"/>
      <c r="CY571" s="59"/>
      <c r="CZ571" s="59"/>
      <c r="DA571" s="59"/>
      <c r="DB571" s="59"/>
      <c r="DC571" s="59"/>
      <c r="DD571" s="59"/>
      <c r="DE571" s="59"/>
      <c r="DF571" s="59"/>
      <c r="DG571" s="59"/>
      <c r="DH571" s="59"/>
      <c r="DI571" s="59"/>
      <c r="DJ571" s="59"/>
      <c r="DK571" s="59"/>
      <c r="DL571" s="59"/>
      <c r="DM571" s="59"/>
      <c r="DN571" s="59"/>
      <c r="DO571" s="59"/>
      <c r="DP571" s="59"/>
      <c r="DQ571" s="59"/>
      <c r="DR571" s="59"/>
      <c r="DS571" s="59"/>
      <c r="DT571" s="59"/>
      <c r="DU571" s="59"/>
      <c r="DV571" s="59"/>
      <c r="DW571" s="59"/>
      <c r="DX571" s="59"/>
      <c r="DY571" s="59"/>
      <c r="DZ571" s="59"/>
      <c r="EA571" s="59"/>
    </row>
    <row r="572" spans="14:131" s="60" customFormat="1">
      <c r="N572" s="59"/>
      <c r="O572" s="59"/>
      <c r="P572" s="59"/>
      <c r="Q572" s="59"/>
      <c r="R572" s="59"/>
      <c r="S572" s="59"/>
      <c r="T572" s="59"/>
      <c r="U572" s="59"/>
      <c r="V572" s="59"/>
      <c r="W572" s="59"/>
      <c r="X572" s="59"/>
      <c r="Y572" s="59"/>
      <c r="Z572" s="59"/>
      <c r="AA572" s="59"/>
      <c r="AB572" s="59"/>
      <c r="AC572" s="59"/>
      <c r="AD572" s="59"/>
      <c r="AE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c r="CR572" s="59"/>
      <c r="CS572" s="59"/>
      <c r="CT572" s="59"/>
      <c r="CU572" s="59"/>
      <c r="CV572" s="59"/>
      <c r="CW572" s="59"/>
      <c r="CX572" s="59"/>
      <c r="CY572" s="59"/>
      <c r="CZ572" s="59"/>
      <c r="DA572" s="59"/>
      <c r="DB572" s="59"/>
      <c r="DC572" s="59"/>
      <c r="DD572" s="59"/>
      <c r="DE572" s="59"/>
      <c r="DF572" s="59"/>
      <c r="DG572" s="59"/>
      <c r="DH572" s="59"/>
      <c r="DI572" s="59"/>
      <c r="DJ572" s="59"/>
      <c r="DK572" s="59"/>
      <c r="DL572" s="59"/>
      <c r="DM572" s="59"/>
      <c r="DN572" s="59"/>
      <c r="DO572" s="59"/>
      <c r="DP572" s="59"/>
      <c r="DQ572" s="59"/>
      <c r="DR572" s="59"/>
      <c r="DS572" s="59"/>
      <c r="DT572" s="59"/>
      <c r="DU572" s="59"/>
      <c r="DV572" s="59"/>
      <c r="DW572" s="59"/>
      <c r="DX572" s="59"/>
      <c r="DY572" s="59"/>
      <c r="DZ572" s="59"/>
      <c r="EA572" s="59"/>
    </row>
    <row r="573" spans="14:131" s="60" customFormat="1">
      <c r="N573" s="59"/>
      <c r="O573" s="59"/>
      <c r="P573" s="59"/>
      <c r="Q573" s="59"/>
      <c r="R573" s="59"/>
      <c r="S573" s="59"/>
      <c r="T573" s="59"/>
      <c r="U573" s="59"/>
      <c r="V573" s="59"/>
      <c r="W573" s="59"/>
      <c r="X573" s="59"/>
      <c r="Y573" s="59"/>
      <c r="Z573" s="59"/>
      <c r="AA573" s="59"/>
      <c r="AB573" s="59"/>
      <c r="AC573" s="59"/>
      <c r="AD573" s="59"/>
      <c r="AE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c r="CR573" s="59"/>
      <c r="CS573" s="59"/>
      <c r="CT573" s="59"/>
      <c r="CU573" s="59"/>
      <c r="CV573" s="59"/>
      <c r="CW573" s="59"/>
      <c r="CX573" s="59"/>
      <c r="CY573" s="59"/>
      <c r="CZ573" s="59"/>
      <c r="DA573" s="59"/>
      <c r="DB573" s="59"/>
      <c r="DC573" s="59"/>
      <c r="DD573" s="59"/>
      <c r="DE573" s="59"/>
      <c r="DF573" s="59"/>
      <c r="DG573" s="59"/>
      <c r="DH573" s="59"/>
      <c r="DI573" s="59"/>
      <c r="DJ573" s="59"/>
      <c r="DK573" s="59"/>
      <c r="DL573" s="59"/>
      <c r="DM573" s="59"/>
      <c r="DN573" s="59"/>
      <c r="DO573" s="59"/>
      <c r="DP573" s="59"/>
      <c r="DQ573" s="59"/>
      <c r="DR573" s="59"/>
      <c r="DS573" s="59"/>
      <c r="DT573" s="59"/>
      <c r="DU573" s="59"/>
      <c r="DV573" s="59"/>
      <c r="DW573" s="59"/>
      <c r="DX573" s="59"/>
      <c r="DY573" s="59"/>
      <c r="DZ573" s="59"/>
      <c r="EA573" s="59"/>
    </row>
    <row r="574" spans="14:131" s="60" customFormat="1">
      <c r="N574" s="59"/>
      <c r="O574" s="59"/>
      <c r="P574" s="59"/>
      <c r="Q574" s="59"/>
      <c r="R574" s="59"/>
      <c r="S574" s="59"/>
      <c r="T574" s="59"/>
      <c r="U574" s="59"/>
      <c r="V574" s="59"/>
      <c r="W574" s="59"/>
      <c r="X574" s="59"/>
      <c r="Y574" s="59"/>
      <c r="Z574" s="59"/>
      <c r="AA574" s="59"/>
      <c r="AB574" s="59"/>
      <c r="AC574" s="59"/>
      <c r="AD574" s="59"/>
      <c r="AE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c r="CR574" s="59"/>
      <c r="CS574" s="59"/>
      <c r="CT574" s="59"/>
      <c r="CU574" s="59"/>
      <c r="CV574" s="59"/>
      <c r="CW574" s="59"/>
      <c r="CX574" s="59"/>
      <c r="CY574" s="59"/>
      <c r="CZ574" s="59"/>
      <c r="DA574" s="59"/>
      <c r="DB574" s="59"/>
      <c r="DC574" s="59"/>
      <c r="DD574" s="59"/>
      <c r="DE574" s="59"/>
      <c r="DF574" s="59"/>
      <c r="DG574" s="59"/>
      <c r="DH574" s="59"/>
      <c r="DI574" s="59"/>
      <c r="DJ574" s="59"/>
      <c r="DK574" s="59"/>
      <c r="DL574" s="59"/>
      <c r="DM574" s="59"/>
      <c r="DN574" s="59"/>
      <c r="DO574" s="59"/>
      <c r="DP574" s="59"/>
      <c r="DQ574" s="59"/>
      <c r="DR574" s="59"/>
      <c r="DS574" s="59"/>
      <c r="DT574" s="59"/>
      <c r="DU574" s="59"/>
      <c r="DV574" s="59"/>
      <c r="DW574" s="59"/>
      <c r="DX574" s="59"/>
      <c r="DY574" s="59"/>
      <c r="DZ574" s="59"/>
      <c r="EA574" s="59"/>
    </row>
    <row r="575" spans="14:131" s="60" customFormat="1">
      <c r="N575" s="59"/>
      <c r="O575" s="59"/>
      <c r="P575" s="59"/>
      <c r="Q575" s="59"/>
      <c r="R575" s="59"/>
      <c r="S575" s="59"/>
      <c r="T575" s="59"/>
      <c r="U575" s="59"/>
      <c r="V575" s="59"/>
      <c r="W575" s="59"/>
      <c r="X575" s="59"/>
      <c r="Y575" s="59"/>
      <c r="Z575" s="59"/>
      <c r="AA575" s="59"/>
      <c r="AB575" s="59"/>
      <c r="AC575" s="59"/>
      <c r="AD575" s="59"/>
      <c r="AE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c r="CR575" s="59"/>
      <c r="CS575" s="59"/>
      <c r="CT575" s="59"/>
      <c r="CU575" s="59"/>
      <c r="CV575" s="59"/>
      <c r="CW575" s="59"/>
      <c r="CX575" s="59"/>
      <c r="CY575" s="59"/>
      <c r="CZ575" s="59"/>
      <c r="DA575" s="59"/>
      <c r="DB575" s="59"/>
      <c r="DC575" s="59"/>
      <c r="DD575" s="59"/>
      <c r="DE575" s="59"/>
      <c r="DF575" s="59"/>
      <c r="DG575" s="59"/>
      <c r="DH575" s="59"/>
      <c r="DI575" s="59"/>
      <c r="DJ575" s="59"/>
      <c r="DK575" s="59"/>
      <c r="DL575" s="59"/>
      <c r="DM575" s="59"/>
      <c r="DN575" s="59"/>
      <c r="DO575" s="59"/>
      <c r="DP575" s="59"/>
      <c r="DQ575" s="59"/>
      <c r="DR575" s="59"/>
      <c r="DS575" s="59"/>
      <c r="DT575" s="59"/>
      <c r="DU575" s="59"/>
      <c r="DV575" s="59"/>
      <c r="DW575" s="59"/>
      <c r="DX575" s="59"/>
      <c r="DY575" s="59"/>
      <c r="DZ575" s="59"/>
      <c r="EA575" s="59"/>
    </row>
    <row r="576" spans="14:131" s="60" customFormat="1">
      <c r="N576" s="59"/>
      <c r="O576" s="59"/>
      <c r="P576" s="59"/>
      <c r="Q576" s="59"/>
      <c r="R576" s="59"/>
      <c r="S576" s="59"/>
      <c r="T576" s="59"/>
      <c r="U576" s="59"/>
      <c r="V576" s="59"/>
      <c r="W576" s="59"/>
      <c r="X576" s="59"/>
      <c r="Y576" s="59"/>
      <c r="Z576" s="59"/>
      <c r="AA576" s="59"/>
      <c r="AB576" s="59"/>
      <c r="AC576" s="59"/>
      <c r="AD576" s="59"/>
      <c r="AE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c r="CR576" s="59"/>
      <c r="CS576" s="59"/>
      <c r="CT576" s="59"/>
      <c r="CU576" s="59"/>
      <c r="CV576" s="59"/>
      <c r="CW576" s="59"/>
      <c r="CX576" s="59"/>
      <c r="CY576" s="59"/>
      <c r="CZ576" s="59"/>
      <c r="DA576" s="59"/>
      <c r="DB576" s="59"/>
      <c r="DC576" s="59"/>
      <c r="DD576" s="59"/>
      <c r="DE576" s="59"/>
      <c r="DF576" s="59"/>
      <c r="DG576" s="59"/>
      <c r="DH576" s="59"/>
      <c r="DI576" s="59"/>
      <c r="DJ576" s="59"/>
      <c r="DK576" s="59"/>
      <c r="DL576" s="59"/>
      <c r="DM576" s="59"/>
      <c r="DN576" s="59"/>
      <c r="DO576" s="59"/>
      <c r="DP576" s="59"/>
      <c r="DQ576" s="59"/>
      <c r="DR576" s="59"/>
      <c r="DS576" s="59"/>
      <c r="DT576" s="59"/>
      <c r="DU576" s="59"/>
      <c r="DV576" s="59"/>
      <c r="DW576" s="59"/>
      <c r="DX576" s="59"/>
      <c r="DY576" s="59"/>
      <c r="DZ576" s="59"/>
      <c r="EA576" s="59"/>
    </row>
    <row r="577" spans="14:131" s="60" customFormat="1">
      <c r="N577" s="59"/>
      <c r="O577" s="59"/>
      <c r="P577" s="59"/>
      <c r="Q577" s="59"/>
      <c r="R577" s="59"/>
      <c r="S577" s="59"/>
      <c r="T577" s="59"/>
      <c r="U577" s="59"/>
      <c r="V577" s="59"/>
      <c r="W577" s="59"/>
      <c r="X577" s="59"/>
      <c r="Y577" s="59"/>
      <c r="Z577" s="59"/>
      <c r="AA577" s="59"/>
      <c r="AB577" s="59"/>
      <c r="AC577" s="59"/>
      <c r="AD577" s="59"/>
      <c r="AE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c r="CR577" s="59"/>
      <c r="CS577" s="59"/>
      <c r="CT577" s="59"/>
      <c r="CU577" s="59"/>
      <c r="CV577" s="59"/>
      <c r="CW577" s="59"/>
      <c r="CX577" s="59"/>
      <c r="CY577" s="59"/>
      <c r="CZ577" s="59"/>
      <c r="DA577" s="59"/>
      <c r="DB577" s="59"/>
      <c r="DC577" s="59"/>
      <c r="DD577" s="59"/>
      <c r="DE577" s="59"/>
      <c r="DF577" s="59"/>
      <c r="DG577" s="59"/>
      <c r="DH577" s="59"/>
      <c r="DI577" s="59"/>
      <c r="DJ577" s="59"/>
      <c r="DK577" s="59"/>
      <c r="DL577" s="59"/>
      <c r="DM577" s="59"/>
      <c r="DN577" s="59"/>
      <c r="DO577" s="59"/>
      <c r="DP577" s="59"/>
      <c r="DQ577" s="59"/>
      <c r="DR577" s="59"/>
      <c r="DS577" s="59"/>
      <c r="DT577" s="59"/>
      <c r="DU577" s="59"/>
      <c r="DV577" s="59"/>
      <c r="DW577" s="59"/>
      <c r="DX577" s="59"/>
      <c r="DY577" s="59"/>
      <c r="DZ577" s="59"/>
      <c r="EA577" s="59"/>
    </row>
    <row r="578" spans="14:131" s="60" customFormat="1">
      <c r="N578" s="59"/>
      <c r="O578" s="59"/>
      <c r="P578" s="59"/>
      <c r="Q578" s="59"/>
      <c r="R578" s="59"/>
      <c r="S578" s="59"/>
      <c r="T578" s="59"/>
      <c r="U578" s="59"/>
      <c r="V578" s="59"/>
      <c r="W578" s="59"/>
      <c r="X578" s="59"/>
      <c r="Y578" s="59"/>
      <c r="Z578" s="59"/>
      <c r="AA578" s="59"/>
      <c r="AB578" s="59"/>
      <c r="AC578" s="59"/>
      <c r="AD578" s="59"/>
      <c r="AE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c r="CR578" s="59"/>
      <c r="CS578" s="59"/>
      <c r="CT578" s="59"/>
      <c r="CU578" s="59"/>
      <c r="CV578" s="59"/>
      <c r="CW578" s="59"/>
      <c r="CX578" s="59"/>
      <c r="CY578" s="59"/>
      <c r="CZ578" s="59"/>
      <c r="DA578" s="59"/>
      <c r="DB578" s="59"/>
      <c r="DC578" s="59"/>
      <c r="DD578" s="59"/>
      <c r="DE578" s="59"/>
      <c r="DF578" s="59"/>
      <c r="DG578" s="59"/>
      <c r="DH578" s="59"/>
      <c r="DI578" s="59"/>
      <c r="DJ578" s="59"/>
      <c r="DK578" s="59"/>
      <c r="DL578" s="59"/>
      <c r="DM578" s="59"/>
      <c r="DN578" s="59"/>
      <c r="DO578" s="59"/>
      <c r="DP578" s="59"/>
      <c r="DQ578" s="59"/>
      <c r="DR578" s="59"/>
      <c r="DS578" s="59"/>
      <c r="DT578" s="59"/>
      <c r="DU578" s="59"/>
      <c r="DV578" s="59"/>
      <c r="DW578" s="59"/>
      <c r="DX578" s="59"/>
      <c r="DY578" s="59"/>
      <c r="DZ578" s="59"/>
      <c r="EA578" s="59"/>
    </row>
    <row r="579" spans="14:131" s="60" customFormat="1">
      <c r="N579" s="59"/>
      <c r="O579" s="59"/>
      <c r="P579" s="59"/>
      <c r="Q579" s="59"/>
      <c r="R579" s="59"/>
      <c r="S579" s="59"/>
      <c r="T579" s="59"/>
      <c r="U579" s="59"/>
      <c r="V579" s="59"/>
      <c r="W579" s="59"/>
      <c r="X579" s="59"/>
      <c r="Y579" s="59"/>
      <c r="Z579" s="59"/>
      <c r="AA579" s="59"/>
      <c r="AB579" s="59"/>
      <c r="AC579" s="59"/>
      <c r="AD579" s="59"/>
      <c r="AE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c r="CR579" s="59"/>
      <c r="CS579" s="59"/>
      <c r="CT579" s="59"/>
      <c r="CU579" s="59"/>
      <c r="CV579" s="59"/>
      <c r="CW579" s="59"/>
      <c r="CX579" s="59"/>
      <c r="CY579" s="59"/>
      <c r="CZ579" s="59"/>
      <c r="DA579" s="59"/>
      <c r="DB579" s="59"/>
      <c r="DC579" s="59"/>
      <c r="DD579" s="59"/>
      <c r="DE579" s="59"/>
      <c r="DF579" s="59"/>
      <c r="DG579" s="59"/>
      <c r="DH579" s="59"/>
      <c r="DI579" s="59"/>
      <c r="DJ579" s="59"/>
      <c r="DK579" s="59"/>
      <c r="DL579" s="59"/>
      <c r="DM579" s="59"/>
      <c r="DN579" s="59"/>
      <c r="DO579" s="59"/>
      <c r="DP579" s="59"/>
      <c r="DQ579" s="59"/>
      <c r="DR579" s="59"/>
      <c r="DS579" s="59"/>
      <c r="DT579" s="59"/>
      <c r="DU579" s="59"/>
      <c r="DV579" s="59"/>
      <c r="DW579" s="59"/>
      <c r="DX579" s="59"/>
      <c r="DY579" s="59"/>
      <c r="DZ579" s="59"/>
      <c r="EA579" s="59"/>
    </row>
    <row r="580" spans="14:131" s="60" customFormat="1">
      <c r="N580" s="59"/>
      <c r="O580" s="59"/>
      <c r="P580" s="59"/>
      <c r="Q580" s="59"/>
      <c r="R580" s="59"/>
      <c r="S580" s="59"/>
      <c r="T580" s="59"/>
      <c r="U580" s="59"/>
      <c r="V580" s="59"/>
      <c r="W580" s="59"/>
      <c r="X580" s="59"/>
      <c r="Y580" s="59"/>
      <c r="Z580" s="59"/>
      <c r="AA580" s="59"/>
      <c r="AB580" s="59"/>
      <c r="AC580" s="59"/>
      <c r="AD580" s="59"/>
      <c r="AE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c r="CR580" s="59"/>
      <c r="CS580" s="59"/>
      <c r="CT580" s="59"/>
      <c r="CU580" s="59"/>
      <c r="CV580" s="59"/>
      <c r="CW580" s="59"/>
      <c r="CX580" s="59"/>
      <c r="CY580" s="59"/>
      <c r="CZ580" s="59"/>
      <c r="DA580" s="59"/>
      <c r="DB580" s="59"/>
      <c r="DC580" s="59"/>
      <c r="DD580" s="59"/>
      <c r="DE580" s="59"/>
      <c r="DF580" s="59"/>
      <c r="DG580" s="59"/>
      <c r="DH580" s="59"/>
      <c r="DI580" s="59"/>
      <c r="DJ580" s="59"/>
      <c r="DK580" s="59"/>
      <c r="DL580" s="59"/>
      <c r="DM580" s="59"/>
      <c r="DN580" s="59"/>
      <c r="DO580" s="59"/>
      <c r="DP580" s="59"/>
      <c r="DQ580" s="59"/>
      <c r="DR580" s="59"/>
      <c r="DS580" s="59"/>
      <c r="DT580" s="59"/>
      <c r="DU580" s="59"/>
      <c r="DV580" s="59"/>
      <c r="DW580" s="59"/>
      <c r="DX580" s="59"/>
      <c r="DY580" s="59"/>
      <c r="DZ580" s="59"/>
      <c r="EA580" s="59"/>
    </row>
    <row r="581" spans="14:131" s="60" customFormat="1">
      <c r="N581" s="59"/>
      <c r="O581" s="59"/>
      <c r="P581" s="59"/>
      <c r="Q581" s="59"/>
      <c r="R581" s="59"/>
      <c r="S581" s="59"/>
      <c r="T581" s="59"/>
      <c r="U581" s="59"/>
      <c r="V581" s="59"/>
      <c r="W581" s="59"/>
      <c r="X581" s="59"/>
      <c r="Y581" s="59"/>
      <c r="Z581" s="59"/>
      <c r="AA581" s="59"/>
      <c r="AB581" s="59"/>
      <c r="AC581" s="59"/>
      <c r="AD581" s="59"/>
      <c r="AE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c r="CR581" s="59"/>
      <c r="CS581" s="59"/>
      <c r="CT581" s="59"/>
      <c r="CU581" s="59"/>
      <c r="CV581" s="59"/>
      <c r="CW581" s="59"/>
      <c r="CX581" s="59"/>
      <c r="CY581" s="59"/>
      <c r="CZ581" s="59"/>
      <c r="DA581" s="59"/>
      <c r="DB581" s="59"/>
      <c r="DC581" s="59"/>
      <c r="DD581" s="59"/>
      <c r="DE581" s="59"/>
      <c r="DF581" s="59"/>
      <c r="DG581" s="59"/>
      <c r="DH581" s="59"/>
      <c r="DI581" s="59"/>
      <c r="DJ581" s="59"/>
      <c r="DK581" s="59"/>
      <c r="DL581" s="59"/>
      <c r="DM581" s="59"/>
      <c r="DN581" s="59"/>
      <c r="DO581" s="59"/>
      <c r="DP581" s="59"/>
      <c r="DQ581" s="59"/>
      <c r="DR581" s="59"/>
      <c r="DS581" s="59"/>
      <c r="DT581" s="59"/>
      <c r="DU581" s="59"/>
      <c r="DV581" s="59"/>
      <c r="DW581" s="59"/>
      <c r="DX581" s="59"/>
      <c r="DY581" s="59"/>
      <c r="DZ581" s="59"/>
      <c r="EA581" s="59"/>
    </row>
    <row r="582" spans="14:131" s="60" customFormat="1">
      <c r="N582" s="59"/>
      <c r="O582" s="59"/>
      <c r="P582" s="59"/>
      <c r="Q582" s="59"/>
      <c r="R582" s="59"/>
      <c r="S582" s="59"/>
      <c r="T582" s="59"/>
      <c r="U582" s="59"/>
      <c r="V582" s="59"/>
      <c r="W582" s="59"/>
      <c r="X582" s="59"/>
      <c r="Y582" s="59"/>
      <c r="Z582" s="59"/>
      <c r="AA582" s="59"/>
      <c r="AB582" s="59"/>
      <c r="AC582" s="59"/>
      <c r="AD582" s="59"/>
      <c r="AE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c r="CR582" s="59"/>
      <c r="CS582" s="59"/>
      <c r="CT582" s="59"/>
      <c r="CU582" s="59"/>
      <c r="CV582" s="59"/>
      <c r="CW582" s="59"/>
      <c r="CX582" s="59"/>
      <c r="CY582" s="59"/>
      <c r="CZ582" s="59"/>
      <c r="DA582" s="59"/>
      <c r="DB582" s="59"/>
      <c r="DC582" s="59"/>
      <c r="DD582" s="59"/>
      <c r="DE582" s="59"/>
      <c r="DF582" s="59"/>
      <c r="DG582" s="59"/>
      <c r="DH582" s="59"/>
      <c r="DI582" s="59"/>
      <c r="DJ582" s="59"/>
      <c r="DK582" s="59"/>
      <c r="DL582" s="59"/>
      <c r="DM582" s="59"/>
      <c r="DN582" s="59"/>
      <c r="DO582" s="59"/>
      <c r="DP582" s="59"/>
      <c r="DQ582" s="59"/>
      <c r="DR582" s="59"/>
      <c r="DS582" s="59"/>
      <c r="DT582" s="59"/>
      <c r="DU582" s="59"/>
      <c r="DV582" s="59"/>
      <c r="DW582" s="59"/>
      <c r="DX582" s="59"/>
      <c r="DY582" s="59"/>
      <c r="DZ582" s="59"/>
      <c r="EA582" s="59"/>
    </row>
    <row r="583" spans="14:131" s="60" customFormat="1">
      <c r="N583" s="59"/>
      <c r="O583" s="59"/>
      <c r="P583" s="59"/>
      <c r="Q583" s="59"/>
      <c r="R583" s="59"/>
      <c r="S583" s="59"/>
      <c r="T583" s="59"/>
      <c r="U583" s="59"/>
      <c r="V583" s="59"/>
      <c r="W583" s="59"/>
      <c r="X583" s="59"/>
      <c r="Y583" s="59"/>
      <c r="Z583" s="59"/>
      <c r="AA583" s="59"/>
      <c r="AB583" s="59"/>
      <c r="AC583" s="59"/>
      <c r="AD583" s="59"/>
      <c r="AE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c r="CR583" s="59"/>
      <c r="CS583" s="59"/>
      <c r="CT583" s="59"/>
      <c r="CU583" s="59"/>
      <c r="CV583" s="59"/>
      <c r="CW583" s="59"/>
      <c r="CX583" s="59"/>
      <c r="CY583" s="59"/>
      <c r="CZ583" s="59"/>
      <c r="DA583" s="59"/>
      <c r="DB583" s="59"/>
      <c r="DC583" s="59"/>
      <c r="DD583" s="59"/>
      <c r="DE583" s="59"/>
      <c r="DF583" s="59"/>
      <c r="DG583" s="59"/>
      <c r="DH583" s="59"/>
      <c r="DI583" s="59"/>
      <c r="DJ583" s="59"/>
      <c r="DK583" s="59"/>
      <c r="DL583" s="59"/>
      <c r="DM583" s="59"/>
      <c r="DN583" s="59"/>
      <c r="DO583" s="59"/>
      <c r="DP583" s="59"/>
      <c r="DQ583" s="59"/>
      <c r="DR583" s="59"/>
      <c r="DS583" s="59"/>
      <c r="DT583" s="59"/>
      <c r="DU583" s="59"/>
      <c r="DV583" s="59"/>
      <c r="DW583" s="59"/>
      <c r="DX583" s="59"/>
      <c r="DY583" s="59"/>
      <c r="DZ583" s="59"/>
      <c r="EA583" s="59"/>
    </row>
    <row r="584" spans="14:131" s="60" customFormat="1">
      <c r="N584" s="59"/>
      <c r="O584" s="59"/>
      <c r="P584" s="59"/>
      <c r="Q584" s="59"/>
      <c r="R584" s="59"/>
      <c r="S584" s="59"/>
      <c r="T584" s="59"/>
      <c r="U584" s="59"/>
      <c r="V584" s="59"/>
      <c r="W584" s="59"/>
      <c r="X584" s="59"/>
      <c r="Y584" s="59"/>
      <c r="Z584" s="59"/>
      <c r="AA584" s="59"/>
      <c r="AB584" s="59"/>
      <c r="AC584" s="59"/>
      <c r="AD584" s="59"/>
      <c r="AE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c r="CR584" s="59"/>
      <c r="CS584" s="59"/>
      <c r="CT584" s="59"/>
      <c r="CU584" s="59"/>
      <c r="CV584" s="59"/>
      <c r="CW584" s="59"/>
      <c r="CX584" s="59"/>
      <c r="CY584" s="59"/>
      <c r="CZ584" s="59"/>
      <c r="DA584" s="59"/>
      <c r="DB584" s="59"/>
      <c r="DC584" s="59"/>
      <c r="DD584" s="59"/>
      <c r="DE584" s="59"/>
      <c r="DF584" s="59"/>
      <c r="DG584" s="59"/>
      <c r="DH584" s="59"/>
      <c r="DI584" s="59"/>
      <c r="DJ584" s="59"/>
      <c r="DK584" s="59"/>
      <c r="DL584" s="59"/>
      <c r="DM584" s="59"/>
      <c r="DN584" s="59"/>
      <c r="DO584" s="59"/>
      <c r="DP584" s="59"/>
      <c r="DQ584" s="59"/>
      <c r="DR584" s="59"/>
      <c r="DS584" s="59"/>
      <c r="DT584" s="59"/>
      <c r="DU584" s="59"/>
      <c r="DV584" s="59"/>
      <c r="DW584" s="59"/>
      <c r="DX584" s="59"/>
      <c r="DY584" s="59"/>
      <c r="DZ584" s="59"/>
      <c r="EA584" s="59"/>
    </row>
    <row r="585" spans="14:131" s="60" customFormat="1">
      <c r="N585" s="59"/>
      <c r="O585" s="59"/>
      <c r="P585" s="59"/>
      <c r="Q585" s="59"/>
      <c r="R585" s="59"/>
      <c r="S585" s="59"/>
      <c r="T585" s="59"/>
      <c r="U585" s="59"/>
      <c r="V585" s="59"/>
      <c r="W585" s="59"/>
      <c r="X585" s="59"/>
      <c r="Y585" s="59"/>
      <c r="Z585" s="59"/>
      <c r="AA585" s="59"/>
      <c r="AB585" s="59"/>
      <c r="AC585" s="59"/>
      <c r="AD585" s="59"/>
      <c r="AE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c r="CR585" s="59"/>
      <c r="CS585" s="59"/>
      <c r="CT585" s="59"/>
      <c r="CU585" s="59"/>
      <c r="CV585" s="59"/>
      <c r="CW585" s="59"/>
      <c r="CX585" s="59"/>
      <c r="CY585" s="59"/>
      <c r="CZ585" s="59"/>
      <c r="DA585" s="59"/>
      <c r="DB585" s="59"/>
      <c r="DC585" s="59"/>
      <c r="DD585" s="59"/>
      <c r="DE585" s="59"/>
      <c r="DF585" s="59"/>
      <c r="DG585" s="59"/>
      <c r="DH585" s="59"/>
      <c r="DI585" s="59"/>
      <c r="DJ585" s="59"/>
      <c r="DK585" s="59"/>
      <c r="DL585" s="59"/>
      <c r="DM585" s="59"/>
      <c r="DN585" s="59"/>
      <c r="DO585" s="59"/>
      <c r="DP585" s="59"/>
      <c r="DQ585" s="59"/>
      <c r="DR585" s="59"/>
      <c r="DS585" s="59"/>
      <c r="DT585" s="59"/>
      <c r="DU585" s="59"/>
      <c r="DV585" s="59"/>
      <c r="DW585" s="59"/>
      <c r="DX585" s="59"/>
      <c r="DY585" s="59"/>
      <c r="DZ585" s="59"/>
      <c r="EA585" s="59"/>
    </row>
    <row r="586" spans="14:131" s="60" customFormat="1">
      <c r="N586" s="59"/>
      <c r="O586" s="59"/>
      <c r="P586" s="59"/>
      <c r="Q586" s="59"/>
      <c r="R586" s="59"/>
      <c r="S586" s="59"/>
      <c r="T586" s="59"/>
      <c r="U586" s="59"/>
      <c r="V586" s="59"/>
      <c r="W586" s="59"/>
      <c r="X586" s="59"/>
      <c r="Y586" s="59"/>
      <c r="Z586" s="59"/>
      <c r="AA586" s="59"/>
      <c r="AB586" s="59"/>
      <c r="AC586" s="59"/>
      <c r="AD586" s="59"/>
      <c r="AE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c r="CR586" s="59"/>
      <c r="CS586" s="59"/>
      <c r="CT586" s="59"/>
      <c r="CU586" s="59"/>
      <c r="CV586" s="59"/>
      <c r="CW586" s="59"/>
      <c r="CX586" s="59"/>
      <c r="CY586" s="59"/>
      <c r="CZ586" s="59"/>
      <c r="DA586" s="59"/>
      <c r="DB586" s="59"/>
      <c r="DC586" s="59"/>
      <c r="DD586" s="59"/>
      <c r="DE586" s="59"/>
      <c r="DF586" s="59"/>
      <c r="DG586" s="59"/>
      <c r="DH586" s="59"/>
      <c r="DI586" s="59"/>
      <c r="DJ586" s="59"/>
      <c r="DK586" s="59"/>
      <c r="DL586" s="59"/>
      <c r="DM586" s="59"/>
      <c r="DN586" s="59"/>
      <c r="DO586" s="59"/>
      <c r="DP586" s="59"/>
      <c r="DQ586" s="59"/>
      <c r="DR586" s="59"/>
      <c r="DS586" s="59"/>
      <c r="DT586" s="59"/>
      <c r="DU586" s="59"/>
      <c r="DV586" s="59"/>
      <c r="DW586" s="59"/>
      <c r="DX586" s="59"/>
      <c r="DY586" s="59"/>
      <c r="DZ586" s="59"/>
      <c r="EA586" s="59"/>
    </row>
    <row r="587" spans="14:131" s="60" customFormat="1">
      <c r="N587" s="59"/>
      <c r="O587" s="59"/>
      <c r="P587" s="59"/>
      <c r="Q587" s="59"/>
      <c r="R587" s="59"/>
      <c r="S587" s="59"/>
      <c r="T587" s="59"/>
      <c r="U587" s="59"/>
      <c r="V587" s="59"/>
      <c r="W587" s="59"/>
      <c r="X587" s="59"/>
      <c r="Y587" s="59"/>
      <c r="Z587" s="59"/>
      <c r="AA587" s="59"/>
      <c r="AB587" s="59"/>
      <c r="AC587" s="59"/>
      <c r="AD587" s="59"/>
      <c r="AE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c r="CR587" s="59"/>
      <c r="CS587" s="59"/>
      <c r="CT587" s="59"/>
      <c r="CU587" s="59"/>
      <c r="CV587" s="59"/>
      <c r="CW587" s="59"/>
      <c r="CX587" s="59"/>
      <c r="CY587" s="59"/>
      <c r="CZ587" s="59"/>
      <c r="DA587" s="59"/>
      <c r="DB587" s="59"/>
      <c r="DC587" s="59"/>
      <c r="DD587" s="59"/>
      <c r="DE587" s="59"/>
      <c r="DF587" s="59"/>
      <c r="DG587" s="59"/>
      <c r="DH587" s="59"/>
      <c r="DI587" s="59"/>
      <c r="DJ587" s="59"/>
      <c r="DK587" s="59"/>
      <c r="DL587" s="59"/>
      <c r="DM587" s="59"/>
      <c r="DN587" s="59"/>
      <c r="DO587" s="59"/>
      <c r="DP587" s="59"/>
      <c r="DQ587" s="59"/>
      <c r="DR587" s="59"/>
      <c r="DS587" s="59"/>
      <c r="DT587" s="59"/>
      <c r="DU587" s="59"/>
      <c r="DV587" s="59"/>
      <c r="DW587" s="59"/>
      <c r="DX587" s="59"/>
      <c r="DY587" s="59"/>
      <c r="DZ587" s="59"/>
      <c r="EA587" s="59"/>
    </row>
    <row r="588" spans="14:131" s="60" customFormat="1">
      <c r="N588" s="59"/>
      <c r="O588" s="59"/>
      <c r="P588" s="59"/>
      <c r="Q588" s="59"/>
      <c r="R588" s="59"/>
      <c r="S588" s="59"/>
      <c r="T588" s="59"/>
      <c r="U588" s="59"/>
      <c r="V588" s="59"/>
      <c r="W588" s="59"/>
      <c r="X588" s="59"/>
      <c r="Y588" s="59"/>
      <c r="Z588" s="59"/>
      <c r="AA588" s="59"/>
      <c r="AB588" s="59"/>
      <c r="AC588" s="59"/>
      <c r="AD588" s="59"/>
      <c r="AE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c r="CR588" s="59"/>
      <c r="CS588" s="59"/>
      <c r="CT588" s="59"/>
      <c r="CU588" s="59"/>
      <c r="CV588" s="59"/>
      <c r="CW588" s="59"/>
      <c r="CX588" s="59"/>
      <c r="CY588" s="59"/>
      <c r="CZ588" s="59"/>
      <c r="DA588" s="59"/>
      <c r="DB588" s="59"/>
      <c r="DC588" s="59"/>
      <c r="DD588" s="59"/>
      <c r="DE588" s="59"/>
      <c r="DF588" s="59"/>
      <c r="DG588" s="59"/>
      <c r="DH588" s="59"/>
      <c r="DI588" s="59"/>
      <c r="DJ588" s="59"/>
      <c r="DK588" s="59"/>
      <c r="DL588" s="59"/>
      <c r="DM588" s="59"/>
      <c r="DN588" s="59"/>
      <c r="DO588" s="59"/>
      <c r="DP588" s="59"/>
      <c r="DQ588" s="59"/>
      <c r="DR588" s="59"/>
      <c r="DS588" s="59"/>
      <c r="DT588" s="59"/>
      <c r="DU588" s="59"/>
      <c r="DV588" s="59"/>
      <c r="DW588" s="59"/>
      <c r="DX588" s="59"/>
      <c r="DY588" s="59"/>
      <c r="DZ588" s="59"/>
      <c r="EA588" s="59"/>
    </row>
    <row r="589" spans="14:131" s="60" customFormat="1">
      <c r="N589" s="59"/>
      <c r="O589" s="59"/>
      <c r="P589" s="59"/>
      <c r="Q589" s="59"/>
      <c r="R589" s="59"/>
      <c r="S589" s="59"/>
      <c r="T589" s="59"/>
      <c r="U589" s="59"/>
      <c r="V589" s="59"/>
      <c r="W589" s="59"/>
      <c r="X589" s="59"/>
      <c r="Y589" s="59"/>
      <c r="Z589" s="59"/>
      <c r="AA589" s="59"/>
      <c r="AB589" s="59"/>
      <c r="AC589" s="59"/>
      <c r="AD589" s="59"/>
      <c r="AE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c r="CR589" s="59"/>
      <c r="CS589" s="59"/>
      <c r="CT589" s="59"/>
      <c r="CU589" s="59"/>
      <c r="CV589" s="59"/>
      <c r="CW589" s="59"/>
      <c r="CX589" s="59"/>
      <c r="CY589" s="59"/>
      <c r="CZ589" s="59"/>
      <c r="DA589" s="59"/>
      <c r="DB589" s="59"/>
      <c r="DC589" s="59"/>
      <c r="DD589" s="59"/>
      <c r="DE589" s="59"/>
      <c r="DF589" s="59"/>
      <c r="DG589" s="59"/>
      <c r="DH589" s="59"/>
      <c r="DI589" s="59"/>
      <c r="DJ589" s="59"/>
      <c r="DK589" s="59"/>
      <c r="DL589" s="59"/>
      <c r="DM589" s="59"/>
      <c r="DN589" s="59"/>
      <c r="DO589" s="59"/>
      <c r="DP589" s="59"/>
      <c r="DQ589" s="59"/>
      <c r="DR589" s="59"/>
      <c r="DS589" s="59"/>
      <c r="DT589" s="59"/>
      <c r="DU589" s="59"/>
      <c r="DV589" s="59"/>
      <c r="DW589" s="59"/>
      <c r="DX589" s="59"/>
      <c r="DY589" s="59"/>
      <c r="DZ589" s="59"/>
      <c r="EA589" s="59"/>
    </row>
    <row r="590" spans="14:131" s="60" customFormat="1">
      <c r="N590" s="59"/>
      <c r="O590" s="59"/>
      <c r="P590" s="59"/>
      <c r="Q590" s="59"/>
      <c r="R590" s="59"/>
      <c r="S590" s="59"/>
      <c r="T590" s="59"/>
      <c r="U590" s="59"/>
      <c r="V590" s="59"/>
      <c r="W590" s="59"/>
      <c r="X590" s="59"/>
      <c r="Y590" s="59"/>
      <c r="Z590" s="59"/>
      <c r="AA590" s="59"/>
      <c r="AB590" s="59"/>
      <c r="AC590" s="59"/>
      <c r="AD590" s="59"/>
      <c r="AE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c r="CR590" s="59"/>
      <c r="CS590" s="59"/>
      <c r="CT590" s="59"/>
      <c r="CU590" s="59"/>
      <c r="CV590" s="59"/>
      <c r="CW590" s="59"/>
      <c r="CX590" s="59"/>
      <c r="CY590" s="59"/>
      <c r="CZ590" s="59"/>
      <c r="DA590" s="59"/>
      <c r="DB590" s="59"/>
      <c r="DC590" s="59"/>
      <c r="DD590" s="59"/>
      <c r="DE590" s="59"/>
      <c r="DF590" s="59"/>
      <c r="DG590" s="59"/>
      <c r="DH590" s="59"/>
      <c r="DI590" s="59"/>
      <c r="DJ590" s="59"/>
      <c r="DK590" s="59"/>
      <c r="DL590" s="59"/>
      <c r="DM590" s="59"/>
      <c r="DN590" s="59"/>
      <c r="DO590" s="59"/>
      <c r="DP590" s="59"/>
      <c r="DQ590" s="59"/>
      <c r="DR590" s="59"/>
      <c r="DS590" s="59"/>
      <c r="DT590" s="59"/>
      <c r="DU590" s="59"/>
      <c r="DV590" s="59"/>
      <c r="DW590" s="59"/>
      <c r="DX590" s="59"/>
      <c r="DY590" s="59"/>
      <c r="DZ590" s="59"/>
      <c r="EA590" s="59"/>
    </row>
    <row r="591" spans="14:131" s="60" customFormat="1">
      <c r="N591" s="59"/>
      <c r="O591" s="59"/>
      <c r="P591" s="59"/>
      <c r="Q591" s="59"/>
      <c r="R591" s="59"/>
      <c r="S591" s="59"/>
      <c r="T591" s="59"/>
      <c r="U591" s="59"/>
      <c r="V591" s="59"/>
      <c r="W591" s="59"/>
      <c r="X591" s="59"/>
      <c r="Y591" s="59"/>
      <c r="Z591" s="59"/>
      <c r="AA591" s="59"/>
      <c r="AB591" s="59"/>
      <c r="AC591" s="59"/>
      <c r="AD591" s="59"/>
      <c r="AE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c r="CR591" s="59"/>
      <c r="CS591" s="59"/>
      <c r="CT591" s="59"/>
      <c r="CU591" s="59"/>
      <c r="CV591" s="59"/>
      <c r="CW591" s="59"/>
      <c r="CX591" s="59"/>
      <c r="CY591" s="59"/>
      <c r="CZ591" s="59"/>
      <c r="DA591" s="59"/>
      <c r="DB591" s="59"/>
      <c r="DC591" s="59"/>
      <c r="DD591" s="59"/>
      <c r="DE591" s="59"/>
      <c r="DF591" s="59"/>
      <c r="DG591" s="59"/>
      <c r="DH591" s="59"/>
      <c r="DI591" s="59"/>
      <c r="DJ591" s="59"/>
      <c r="DK591" s="59"/>
      <c r="DL591" s="59"/>
      <c r="DM591" s="59"/>
      <c r="DN591" s="59"/>
      <c r="DO591" s="59"/>
      <c r="DP591" s="59"/>
      <c r="DQ591" s="59"/>
      <c r="DR591" s="59"/>
      <c r="DS591" s="59"/>
      <c r="DT591" s="59"/>
      <c r="DU591" s="59"/>
      <c r="DV591" s="59"/>
      <c r="DW591" s="59"/>
      <c r="DX591" s="59"/>
      <c r="DY591" s="59"/>
      <c r="DZ591" s="59"/>
      <c r="EA591" s="59"/>
    </row>
    <row r="592" spans="14:131" s="60" customFormat="1">
      <c r="N592" s="59"/>
      <c r="O592" s="59"/>
      <c r="P592" s="59"/>
      <c r="Q592" s="59"/>
      <c r="R592" s="59"/>
      <c r="S592" s="59"/>
      <c r="T592" s="59"/>
      <c r="U592" s="59"/>
      <c r="V592" s="59"/>
      <c r="W592" s="59"/>
      <c r="X592" s="59"/>
      <c r="Y592" s="59"/>
      <c r="Z592" s="59"/>
      <c r="AA592" s="59"/>
      <c r="AB592" s="59"/>
      <c r="AC592" s="59"/>
      <c r="AD592" s="59"/>
      <c r="AE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c r="CR592" s="59"/>
      <c r="CS592" s="59"/>
      <c r="CT592" s="59"/>
      <c r="CU592" s="59"/>
      <c r="CV592" s="59"/>
      <c r="CW592" s="59"/>
      <c r="CX592" s="59"/>
      <c r="CY592" s="59"/>
      <c r="CZ592" s="59"/>
      <c r="DA592" s="59"/>
      <c r="DB592" s="59"/>
      <c r="DC592" s="59"/>
      <c r="DD592" s="59"/>
      <c r="DE592" s="59"/>
      <c r="DF592" s="59"/>
      <c r="DG592" s="59"/>
      <c r="DH592" s="59"/>
      <c r="DI592" s="59"/>
      <c r="DJ592" s="59"/>
      <c r="DK592" s="59"/>
      <c r="DL592" s="59"/>
      <c r="DM592" s="59"/>
      <c r="DN592" s="59"/>
      <c r="DO592" s="59"/>
      <c r="DP592" s="59"/>
      <c r="DQ592" s="59"/>
      <c r="DR592" s="59"/>
      <c r="DS592" s="59"/>
      <c r="DT592" s="59"/>
      <c r="DU592" s="59"/>
      <c r="DV592" s="59"/>
      <c r="DW592" s="59"/>
      <c r="DX592" s="59"/>
      <c r="DY592" s="59"/>
      <c r="DZ592" s="59"/>
      <c r="EA592" s="59"/>
    </row>
    <row r="593" spans="14:131" s="60" customFormat="1">
      <c r="N593" s="59"/>
      <c r="O593" s="59"/>
      <c r="P593" s="59"/>
      <c r="Q593" s="59"/>
      <c r="R593" s="59"/>
      <c r="S593" s="59"/>
      <c r="T593" s="59"/>
      <c r="U593" s="59"/>
      <c r="V593" s="59"/>
      <c r="W593" s="59"/>
      <c r="X593" s="59"/>
      <c r="Y593" s="59"/>
      <c r="Z593" s="59"/>
      <c r="AA593" s="59"/>
      <c r="AB593" s="59"/>
      <c r="AC593" s="59"/>
      <c r="AD593" s="59"/>
      <c r="AE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c r="CR593" s="59"/>
      <c r="CS593" s="59"/>
      <c r="CT593" s="59"/>
      <c r="CU593" s="59"/>
      <c r="CV593" s="59"/>
      <c r="CW593" s="59"/>
      <c r="CX593" s="59"/>
      <c r="CY593" s="59"/>
      <c r="CZ593" s="59"/>
      <c r="DA593" s="59"/>
      <c r="DB593" s="59"/>
      <c r="DC593" s="59"/>
      <c r="DD593" s="59"/>
      <c r="DE593" s="59"/>
      <c r="DF593" s="59"/>
      <c r="DG593" s="59"/>
      <c r="DH593" s="59"/>
      <c r="DI593" s="59"/>
      <c r="DJ593" s="59"/>
      <c r="DK593" s="59"/>
      <c r="DL593" s="59"/>
      <c r="DM593" s="59"/>
      <c r="DN593" s="59"/>
      <c r="DO593" s="59"/>
      <c r="DP593" s="59"/>
      <c r="DQ593" s="59"/>
      <c r="DR593" s="59"/>
      <c r="DS593" s="59"/>
      <c r="DT593" s="59"/>
      <c r="DU593" s="59"/>
      <c r="DV593" s="59"/>
      <c r="DW593" s="59"/>
      <c r="DX593" s="59"/>
      <c r="DY593" s="59"/>
      <c r="DZ593" s="59"/>
      <c r="EA593" s="59"/>
    </row>
    <row r="594" spans="14:131" s="60" customFormat="1">
      <c r="N594" s="59"/>
      <c r="O594" s="59"/>
      <c r="P594" s="59"/>
      <c r="Q594" s="59"/>
      <c r="R594" s="59"/>
      <c r="S594" s="59"/>
      <c r="T594" s="59"/>
      <c r="U594" s="59"/>
      <c r="V594" s="59"/>
      <c r="W594" s="59"/>
      <c r="X594" s="59"/>
      <c r="Y594" s="59"/>
      <c r="Z594" s="59"/>
      <c r="AA594" s="59"/>
      <c r="AB594" s="59"/>
      <c r="AC594" s="59"/>
      <c r="AD594" s="59"/>
      <c r="AE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c r="CR594" s="59"/>
      <c r="CS594" s="59"/>
      <c r="CT594" s="59"/>
      <c r="CU594" s="59"/>
      <c r="CV594" s="59"/>
      <c r="CW594" s="59"/>
      <c r="CX594" s="59"/>
      <c r="CY594" s="59"/>
      <c r="CZ594" s="59"/>
      <c r="DA594" s="59"/>
      <c r="DB594" s="59"/>
      <c r="DC594" s="59"/>
      <c r="DD594" s="59"/>
      <c r="DE594" s="59"/>
      <c r="DF594" s="59"/>
      <c r="DG594" s="59"/>
      <c r="DH594" s="59"/>
      <c r="DI594" s="59"/>
      <c r="DJ594" s="59"/>
      <c r="DK594" s="59"/>
      <c r="DL594" s="59"/>
      <c r="DM594" s="59"/>
      <c r="DN594" s="59"/>
      <c r="DO594" s="59"/>
      <c r="DP594" s="59"/>
      <c r="DQ594" s="59"/>
      <c r="DR594" s="59"/>
      <c r="DS594" s="59"/>
      <c r="DT594" s="59"/>
      <c r="DU594" s="59"/>
      <c r="DV594" s="59"/>
      <c r="DW594" s="59"/>
      <c r="DX594" s="59"/>
      <c r="DY594" s="59"/>
      <c r="DZ594" s="59"/>
      <c r="EA594" s="59"/>
    </row>
    <row r="595" spans="14:131" s="60" customFormat="1">
      <c r="N595" s="59"/>
      <c r="O595" s="59"/>
      <c r="P595" s="59"/>
      <c r="Q595" s="59"/>
      <c r="R595" s="59"/>
      <c r="S595" s="59"/>
      <c r="T595" s="59"/>
      <c r="U595" s="59"/>
      <c r="V595" s="59"/>
      <c r="W595" s="59"/>
      <c r="X595" s="59"/>
      <c r="Y595" s="59"/>
      <c r="Z595" s="59"/>
      <c r="AA595" s="59"/>
      <c r="AB595" s="59"/>
      <c r="AC595" s="59"/>
      <c r="AD595" s="59"/>
      <c r="AE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c r="CR595" s="59"/>
      <c r="CS595" s="59"/>
      <c r="CT595" s="59"/>
      <c r="CU595" s="59"/>
      <c r="CV595" s="59"/>
      <c r="CW595" s="59"/>
      <c r="CX595" s="59"/>
      <c r="CY595" s="59"/>
      <c r="CZ595" s="59"/>
      <c r="DA595" s="59"/>
      <c r="DB595" s="59"/>
      <c r="DC595" s="59"/>
      <c r="DD595" s="59"/>
      <c r="DE595" s="59"/>
      <c r="DF595" s="59"/>
      <c r="DG595" s="59"/>
      <c r="DH595" s="59"/>
      <c r="DI595" s="59"/>
      <c r="DJ595" s="59"/>
      <c r="DK595" s="59"/>
      <c r="DL595" s="59"/>
      <c r="DM595" s="59"/>
      <c r="DN595" s="59"/>
      <c r="DO595" s="59"/>
      <c r="DP595" s="59"/>
      <c r="DQ595" s="59"/>
      <c r="DR595" s="59"/>
      <c r="DS595" s="59"/>
      <c r="DT595" s="59"/>
      <c r="DU595" s="59"/>
      <c r="DV595" s="59"/>
      <c r="DW595" s="59"/>
      <c r="DX595" s="59"/>
      <c r="DY595" s="59"/>
      <c r="DZ595" s="59"/>
      <c r="EA595" s="59"/>
    </row>
    <row r="596" spans="14:131" s="60" customFormat="1">
      <c r="N596" s="59"/>
      <c r="O596" s="59"/>
      <c r="P596" s="59"/>
      <c r="Q596" s="59"/>
      <c r="R596" s="59"/>
      <c r="S596" s="59"/>
      <c r="T596" s="59"/>
      <c r="U596" s="59"/>
      <c r="V596" s="59"/>
      <c r="W596" s="59"/>
      <c r="X596" s="59"/>
      <c r="Y596" s="59"/>
      <c r="Z596" s="59"/>
      <c r="AA596" s="59"/>
      <c r="AB596" s="59"/>
      <c r="AC596" s="59"/>
      <c r="AD596" s="59"/>
      <c r="AE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c r="CR596" s="59"/>
      <c r="CS596" s="59"/>
      <c r="CT596" s="59"/>
      <c r="CU596" s="59"/>
      <c r="CV596" s="59"/>
      <c r="CW596" s="59"/>
      <c r="CX596" s="59"/>
      <c r="CY596" s="59"/>
      <c r="CZ596" s="59"/>
      <c r="DA596" s="59"/>
      <c r="DB596" s="59"/>
      <c r="DC596" s="59"/>
      <c r="DD596" s="59"/>
      <c r="DE596" s="59"/>
      <c r="DF596" s="59"/>
      <c r="DG596" s="59"/>
      <c r="DH596" s="59"/>
      <c r="DI596" s="59"/>
      <c r="DJ596" s="59"/>
      <c r="DK596" s="59"/>
      <c r="DL596" s="59"/>
      <c r="DM596" s="59"/>
      <c r="DN596" s="59"/>
      <c r="DO596" s="59"/>
      <c r="DP596" s="59"/>
      <c r="DQ596" s="59"/>
      <c r="DR596" s="59"/>
      <c r="DS596" s="59"/>
      <c r="DT596" s="59"/>
      <c r="DU596" s="59"/>
      <c r="DV596" s="59"/>
      <c r="DW596" s="59"/>
      <c r="DX596" s="59"/>
      <c r="DY596" s="59"/>
      <c r="DZ596" s="59"/>
      <c r="EA596" s="59"/>
    </row>
    <row r="597" spans="14:131" s="60" customFormat="1">
      <c r="N597" s="59"/>
      <c r="O597" s="59"/>
      <c r="P597" s="59"/>
      <c r="Q597" s="59"/>
      <c r="R597" s="59"/>
      <c r="S597" s="59"/>
      <c r="T597" s="59"/>
      <c r="U597" s="59"/>
      <c r="V597" s="59"/>
      <c r="W597" s="59"/>
      <c r="X597" s="59"/>
      <c r="Y597" s="59"/>
      <c r="Z597" s="59"/>
      <c r="AA597" s="59"/>
      <c r="AB597" s="59"/>
      <c r="AC597" s="59"/>
      <c r="AD597" s="59"/>
      <c r="AE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c r="CR597" s="59"/>
      <c r="CS597" s="59"/>
      <c r="CT597" s="59"/>
      <c r="CU597" s="59"/>
      <c r="CV597" s="59"/>
      <c r="CW597" s="59"/>
      <c r="CX597" s="59"/>
      <c r="CY597" s="59"/>
      <c r="CZ597" s="59"/>
      <c r="DA597" s="59"/>
      <c r="DB597" s="59"/>
      <c r="DC597" s="59"/>
      <c r="DD597" s="59"/>
      <c r="DE597" s="59"/>
      <c r="DF597" s="59"/>
      <c r="DG597" s="59"/>
      <c r="DH597" s="59"/>
      <c r="DI597" s="59"/>
      <c r="DJ597" s="59"/>
      <c r="DK597" s="59"/>
      <c r="DL597" s="59"/>
      <c r="DM597" s="59"/>
      <c r="DN597" s="59"/>
      <c r="DO597" s="59"/>
      <c r="DP597" s="59"/>
      <c r="DQ597" s="59"/>
      <c r="DR597" s="59"/>
      <c r="DS597" s="59"/>
      <c r="DT597" s="59"/>
      <c r="DU597" s="59"/>
      <c r="DV597" s="59"/>
      <c r="DW597" s="59"/>
      <c r="DX597" s="59"/>
      <c r="DY597" s="59"/>
      <c r="DZ597" s="59"/>
      <c r="EA597" s="59"/>
    </row>
    <row r="598" spans="14:131" s="60" customFormat="1">
      <c r="N598" s="59"/>
      <c r="O598" s="59"/>
      <c r="P598" s="59"/>
      <c r="Q598" s="59"/>
      <c r="R598" s="59"/>
      <c r="S598" s="59"/>
      <c r="T598" s="59"/>
      <c r="U598" s="59"/>
      <c r="V598" s="59"/>
      <c r="W598" s="59"/>
      <c r="X598" s="59"/>
      <c r="Y598" s="59"/>
      <c r="Z598" s="59"/>
      <c r="AA598" s="59"/>
      <c r="AB598" s="59"/>
      <c r="AC598" s="59"/>
      <c r="AD598" s="59"/>
      <c r="AE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c r="CR598" s="59"/>
      <c r="CS598" s="59"/>
      <c r="CT598" s="59"/>
      <c r="CU598" s="59"/>
      <c r="CV598" s="59"/>
      <c r="CW598" s="59"/>
      <c r="CX598" s="59"/>
      <c r="CY598" s="59"/>
      <c r="CZ598" s="59"/>
      <c r="DA598" s="59"/>
      <c r="DB598" s="59"/>
      <c r="DC598" s="59"/>
      <c r="DD598" s="59"/>
      <c r="DE598" s="59"/>
      <c r="DF598" s="59"/>
      <c r="DG598" s="59"/>
      <c r="DH598" s="59"/>
      <c r="DI598" s="59"/>
      <c r="DJ598" s="59"/>
      <c r="DK598" s="59"/>
      <c r="DL598" s="59"/>
      <c r="DM598" s="59"/>
      <c r="DN598" s="59"/>
      <c r="DO598" s="59"/>
      <c r="DP598" s="59"/>
      <c r="DQ598" s="59"/>
      <c r="DR598" s="59"/>
      <c r="DS598" s="59"/>
      <c r="DT598" s="59"/>
      <c r="DU598" s="59"/>
      <c r="DV598" s="59"/>
      <c r="DW598" s="59"/>
      <c r="DX598" s="59"/>
      <c r="DY598" s="59"/>
      <c r="DZ598" s="59"/>
      <c r="EA598" s="59"/>
    </row>
    <row r="599" spans="14:131" s="60" customFormat="1">
      <c r="N599" s="59"/>
      <c r="O599" s="59"/>
      <c r="P599" s="59"/>
      <c r="Q599" s="59"/>
      <c r="R599" s="59"/>
      <c r="S599" s="59"/>
      <c r="T599" s="59"/>
      <c r="U599" s="59"/>
      <c r="V599" s="59"/>
      <c r="W599" s="59"/>
      <c r="X599" s="59"/>
      <c r="Y599" s="59"/>
      <c r="Z599" s="59"/>
      <c r="AA599" s="59"/>
      <c r="AB599" s="59"/>
      <c r="AC599" s="59"/>
      <c r="AD599" s="59"/>
      <c r="AE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c r="CR599" s="59"/>
      <c r="CS599" s="59"/>
      <c r="CT599" s="59"/>
      <c r="CU599" s="59"/>
      <c r="CV599" s="59"/>
      <c r="CW599" s="59"/>
      <c r="CX599" s="59"/>
      <c r="CY599" s="59"/>
      <c r="CZ599" s="59"/>
      <c r="DA599" s="59"/>
      <c r="DB599" s="59"/>
      <c r="DC599" s="59"/>
      <c r="DD599" s="59"/>
      <c r="DE599" s="59"/>
      <c r="DF599" s="59"/>
      <c r="DG599" s="59"/>
      <c r="DH599" s="59"/>
      <c r="DI599" s="59"/>
      <c r="DJ599" s="59"/>
      <c r="DK599" s="59"/>
      <c r="DL599" s="59"/>
      <c r="DM599" s="59"/>
      <c r="DN599" s="59"/>
      <c r="DO599" s="59"/>
      <c r="DP599" s="59"/>
      <c r="DQ599" s="59"/>
      <c r="DR599" s="59"/>
      <c r="DS599" s="59"/>
      <c r="DT599" s="59"/>
      <c r="DU599" s="59"/>
      <c r="DV599" s="59"/>
      <c r="DW599" s="59"/>
      <c r="DX599" s="59"/>
      <c r="DY599" s="59"/>
      <c r="DZ599" s="59"/>
      <c r="EA599" s="59"/>
    </row>
    <row r="600" spans="14:131" s="60" customFormat="1">
      <c r="N600" s="59"/>
      <c r="O600" s="59"/>
      <c r="P600" s="59"/>
      <c r="Q600" s="59"/>
      <c r="R600" s="59"/>
      <c r="S600" s="59"/>
      <c r="T600" s="59"/>
      <c r="U600" s="59"/>
      <c r="V600" s="59"/>
      <c r="W600" s="59"/>
      <c r="X600" s="59"/>
      <c r="Y600" s="59"/>
      <c r="Z600" s="59"/>
      <c r="AA600" s="59"/>
      <c r="AB600" s="59"/>
      <c r="AC600" s="59"/>
      <c r="AD600" s="59"/>
      <c r="AE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c r="CR600" s="59"/>
      <c r="CS600" s="59"/>
      <c r="CT600" s="59"/>
      <c r="CU600" s="59"/>
      <c r="CV600" s="59"/>
      <c r="CW600" s="59"/>
      <c r="CX600" s="59"/>
      <c r="CY600" s="59"/>
      <c r="CZ600" s="59"/>
      <c r="DA600" s="59"/>
      <c r="DB600" s="59"/>
      <c r="DC600" s="59"/>
      <c r="DD600" s="59"/>
      <c r="DE600" s="59"/>
      <c r="DF600" s="59"/>
      <c r="DG600" s="59"/>
      <c r="DH600" s="59"/>
      <c r="DI600" s="59"/>
      <c r="DJ600" s="59"/>
      <c r="DK600" s="59"/>
      <c r="DL600" s="59"/>
      <c r="DM600" s="59"/>
      <c r="DN600" s="59"/>
      <c r="DO600" s="59"/>
      <c r="DP600" s="59"/>
      <c r="DQ600" s="59"/>
      <c r="DR600" s="59"/>
      <c r="DS600" s="59"/>
      <c r="DT600" s="59"/>
      <c r="DU600" s="59"/>
      <c r="DV600" s="59"/>
      <c r="DW600" s="59"/>
      <c r="DX600" s="59"/>
      <c r="DY600" s="59"/>
      <c r="DZ600" s="59"/>
      <c r="EA600" s="59"/>
    </row>
    <row r="601" spans="14:131" s="60" customFormat="1">
      <c r="N601" s="59"/>
      <c r="O601" s="59"/>
      <c r="P601" s="59"/>
      <c r="Q601" s="59"/>
      <c r="R601" s="59"/>
      <c r="S601" s="59"/>
      <c r="T601" s="59"/>
      <c r="U601" s="59"/>
      <c r="V601" s="59"/>
      <c r="W601" s="59"/>
      <c r="X601" s="59"/>
      <c r="Y601" s="59"/>
      <c r="Z601" s="59"/>
      <c r="AA601" s="59"/>
      <c r="AB601" s="59"/>
      <c r="AC601" s="59"/>
      <c r="AD601" s="59"/>
      <c r="AE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c r="CR601" s="59"/>
      <c r="CS601" s="59"/>
      <c r="CT601" s="59"/>
      <c r="CU601" s="59"/>
      <c r="CV601" s="59"/>
      <c r="CW601" s="59"/>
      <c r="CX601" s="59"/>
      <c r="CY601" s="59"/>
      <c r="CZ601" s="59"/>
      <c r="DA601" s="59"/>
      <c r="DB601" s="59"/>
      <c r="DC601" s="59"/>
      <c r="DD601" s="59"/>
      <c r="DE601" s="59"/>
      <c r="DF601" s="59"/>
      <c r="DG601" s="59"/>
      <c r="DH601" s="59"/>
      <c r="DI601" s="59"/>
      <c r="DJ601" s="59"/>
      <c r="DK601" s="59"/>
      <c r="DL601" s="59"/>
      <c r="DM601" s="59"/>
      <c r="DN601" s="59"/>
      <c r="DO601" s="59"/>
      <c r="DP601" s="59"/>
      <c r="DQ601" s="59"/>
      <c r="DR601" s="59"/>
      <c r="DS601" s="59"/>
      <c r="DT601" s="59"/>
      <c r="DU601" s="59"/>
      <c r="DV601" s="59"/>
      <c r="DW601" s="59"/>
      <c r="DX601" s="59"/>
      <c r="DY601" s="59"/>
      <c r="DZ601" s="59"/>
      <c r="EA601" s="59"/>
    </row>
    <row r="602" spans="14:131" s="60" customFormat="1">
      <c r="N602" s="59"/>
      <c r="O602" s="59"/>
      <c r="P602" s="59"/>
      <c r="Q602" s="59"/>
      <c r="R602" s="59"/>
      <c r="S602" s="59"/>
      <c r="T602" s="59"/>
      <c r="U602" s="59"/>
      <c r="V602" s="59"/>
      <c r="W602" s="59"/>
      <c r="X602" s="59"/>
      <c r="Y602" s="59"/>
      <c r="Z602" s="59"/>
      <c r="AA602" s="59"/>
      <c r="AB602" s="59"/>
      <c r="AC602" s="59"/>
      <c r="AD602" s="59"/>
      <c r="AE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c r="CR602" s="59"/>
      <c r="CS602" s="59"/>
      <c r="CT602" s="59"/>
      <c r="CU602" s="59"/>
      <c r="CV602" s="59"/>
      <c r="CW602" s="59"/>
      <c r="CX602" s="59"/>
      <c r="CY602" s="59"/>
      <c r="CZ602" s="59"/>
      <c r="DA602" s="59"/>
      <c r="DB602" s="59"/>
      <c r="DC602" s="59"/>
      <c r="DD602" s="59"/>
      <c r="DE602" s="59"/>
      <c r="DF602" s="59"/>
      <c r="DG602" s="59"/>
      <c r="DH602" s="59"/>
      <c r="DI602" s="59"/>
      <c r="DJ602" s="59"/>
      <c r="DK602" s="59"/>
      <c r="DL602" s="59"/>
      <c r="DM602" s="59"/>
      <c r="DN602" s="59"/>
      <c r="DO602" s="59"/>
      <c r="DP602" s="59"/>
      <c r="DQ602" s="59"/>
      <c r="DR602" s="59"/>
      <c r="DS602" s="59"/>
      <c r="DT602" s="59"/>
      <c r="DU602" s="59"/>
      <c r="DV602" s="59"/>
      <c r="DW602" s="59"/>
      <c r="DX602" s="59"/>
      <c r="DY602" s="59"/>
      <c r="DZ602" s="59"/>
      <c r="EA602" s="59"/>
    </row>
    <row r="603" spans="14:131" s="60" customFormat="1">
      <c r="N603" s="59"/>
      <c r="O603" s="59"/>
      <c r="P603" s="59"/>
      <c r="Q603" s="59"/>
      <c r="R603" s="59"/>
      <c r="S603" s="59"/>
      <c r="T603" s="59"/>
      <c r="U603" s="59"/>
      <c r="V603" s="59"/>
      <c r="W603" s="59"/>
      <c r="X603" s="59"/>
      <c r="Y603" s="59"/>
      <c r="Z603" s="59"/>
      <c r="AA603" s="59"/>
      <c r="AB603" s="59"/>
      <c r="AC603" s="59"/>
      <c r="AD603" s="59"/>
      <c r="AE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c r="CR603" s="59"/>
      <c r="CS603" s="59"/>
      <c r="CT603" s="59"/>
      <c r="CU603" s="59"/>
      <c r="CV603" s="59"/>
      <c r="CW603" s="59"/>
      <c r="CX603" s="59"/>
      <c r="CY603" s="59"/>
      <c r="CZ603" s="59"/>
      <c r="DA603" s="59"/>
      <c r="DB603" s="59"/>
      <c r="DC603" s="59"/>
      <c r="DD603" s="59"/>
      <c r="DE603" s="59"/>
      <c r="DF603" s="59"/>
      <c r="DG603" s="59"/>
      <c r="DH603" s="59"/>
      <c r="DI603" s="59"/>
      <c r="DJ603" s="59"/>
      <c r="DK603" s="59"/>
      <c r="DL603" s="59"/>
      <c r="DM603" s="59"/>
      <c r="DN603" s="59"/>
      <c r="DO603" s="59"/>
      <c r="DP603" s="59"/>
      <c r="DQ603" s="59"/>
      <c r="DR603" s="59"/>
      <c r="DS603" s="59"/>
      <c r="DT603" s="59"/>
      <c r="DU603" s="59"/>
      <c r="DV603" s="59"/>
      <c r="DW603" s="59"/>
      <c r="DX603" s="59"/>
      <c r="DY603" s="59"/>
      <c r="DZ603" s="59"/>
      <c r="EA603" s="59"/>
    </row>
    <row r="604" spans="14:131" s="60" customFormat="1">
      <c r="N604" s="59"/>
      <c r="O604" s="59"/>
      <c r="P604" s="59"/>
      <c r="Q604" s="59"/>
      <c r="R604" s="59"/>
      <c r="S604" s="59"/>
      <c r="T604" s="59"/>
      <c r="U604" s="59"/>
      <c r="V604" s="59"/>
      <c r="W604" s="59"/>
      <c r="X604" s="59"/>
      <c r="Y604" s="59"/>
      <c r="Z604" s="59"/>
      <c r="AA604" s="59"/>
      <c r="AB604" s="59"/>
      <c r="AC604" s="59"/>
      <c r="AD604" s="59"/>
      <c r="AE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c r="CR604" s="59"/>
      <c r="CS604" s="59"/>
      <c r="CT604" s="59"/>
      <c r="CU604" s="59"/>
      <c r="CV604" s="59"/>
      <c r="CW604" s="59"/>
      <c r="CX604" s="59"/>
      <c r="CY604" s="59"/>
      <c r="CZ604" s="59"/>
      <c r="DA604" s="59"/>
      <c r="DB604" s="59"/>
      <c r="DC604" s="59"/>
      <c r="DD604" s="59"/>
      <c r="DE604" s="59"/>
      <c r="DF604" s="59"/>
      <c r="DG604" s="59"/>
      <c r="DH604" s="59"/>
      <c r="DI604" s="59"/>
      <c r="DJ604" s="59"/>
      <c r="DK604" s="59"/>
      <c r="DL604" s="59"/>
      <c r="DM604" s="59"/>
      <c r="DN604" s="59"/>
      <c r="DO604" s="59"/>
      <c r="DP604" s="59"/>
      <c r="DQ604" s="59"/>
      <c r="DR604" s="59"/>
      <c r="DS604" s="59"/>
      <c r="DT604" s="59"/>
      <c r="DU604" s="59"/>
      <c r="DV604" s="59"/>
      <c r="DW604" s="59"/>
      <c r="DX604" s="59"/>
      <c r="DY604" s="59"/>
      <c r="DZ604" s="59"/>
      <c r="EA604" s="59"/>
    </row>
    <row r="605" spans="14:131" s="60" customFormat="1">
      <c r="N605" s="59"/>
      <c r="O605" s="59"/>
      <c r="P605" s="59"/>
      <c r="Q605" s="59"/>
      <c r="R605" s="59"/>
      <c r="S605" s="59"/>
      <c r="T605" s="59"/>
      <c r="U605" s="59"/>
      <c r="V605" s="59"/>
      <c r="W605" s="59"/>
      <c r="X605" s="59"/>
      <c r="Y605" s="59"/>
      <c r="Z605" s="59"/>
      <c r="AA605" s="59"/>
      <c r="AB605" s="59"/>
      <c r="AC605" s="59"/>
      <c r="AD605" s="59"/>
      <c r="AE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c r="CR605" s="59"/>
      <c r="CS605" s="59"/>
      <c r="CT605" s="59"/>
      <c r="CU605" s="59"/>
      <c r="CV605" s="59"/>
      <c r="CW605" s="59"/>
      <c r="CX605" s="59"/>
      <c r="CY605" s="59"/>
      <c r="CZ605" s="59"/>
      <c r="DA605" s="59"/>
      <c r="DB605" s="59"/>
      <c r="DC605" s="59"/>
      <c r="DD605" s="59"/>
      <c r="DE605" s="59"/>
      <c r="DF605" s="59"/>
      <c r="DG605" s="59"/>
      <c r="DH605" s="59"/>
      <c r="DI605" s="59"/>
      <c r="DJ605" s="59"/>
      <c r="DK605" s="59"/>
      <c r="DL605" s="59"/>
      <c r="DM605" s="59"/>
      <c r="DN605" s="59"/>
      <c r="DO605" s="59"/>
      <c r="DP605" s="59"/>
      <c r="DQ605" s="59"/>
      <c r="DR605" s="59"/>
      <c r="DS605" s="59"/>
      <c r="DT605" s="59"/>
      <c r="DU605" s="59"/>
      <c r="DV605" s="59"/>
      <c r="DW605" s="59"/>
      <c r="DX605" s="59"/>
      <c r="DY605" s="59"/>
      <c r="DZ605" s="59"/>
      <c r="EA605" s="59"/>
    </row>
    <row r="606" spans="14:131" s="60" customFormat="1">
      <c r="N606" s="59"/>
      <c r="O606" s="59"/>
      <c r="P606" s="59"/>
      <c r="Q606" s="59"/>
      <c r="R606" s="59"/>
      <c r="S606" s="59"/>
      <c r="T606" s="59"/>
      <c r="U606" s="59"/>
      <c r="V606" s="59"/>
      <c r="W606" s="59"/>
      <c r="X606" s="59"/>
      <c r="Y606" s="59"/>
      <c r="Z606" s="59"/>
      <c r="AA606" s="59"/>
      <c r="AB606" s="59"/>
      <c r="AC606" s="59"/>
      <c r="AD606" s="59"/>
      <c r="AE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c r="CR606" s="59"/>
      <c r="CS606" s="59"/>
      <c r="CT606" s="59"/>
      <c r="CU606" s="59"/>
      <c r="CV606" s="59"/>
      <c r="CW606" s="59"/>
      <c r="CX606" s="59"/>
      <c r="CY606" s="59"/>
      <c r="CZ606" s="59"/>
      <c r="DA606" s="59"/>
      <c r="DB606" s="59"/>
      <c r="DC606" s="59"/>
      <c r="DD606" s="59"/>
      <c r="DE606" s="59"/>
      <c r="DF606" s="59"/>
      <c r="DG606" s="59"/>
      <c r="DH606" s="59"/>
      <c r="DI606" s="59"/>
      <c r="DJ606" s="59"/>
      <c r="DK606" s="59"/>
      <c r="DL606" s="59"/>
      <c r="DM606" s="59"/>
      <c r="DN606" s="59"/>
      <c r="DO606" s="59"/>
      <c r="DP606" s="59"/>
      <c r="DQ606" s="59"/>
      <c r="DR606" s="59"/>
      <c r="DS606" s="59"/>
      <c r="DT606" s="59"/>
      <c r="DU606" s="59"/>
      <c r="DV606" s="59"/>
      <c r="DW606" s="59"/>
      <c r="DX606" s="59"/>
      <c r="DY606" s="59"/>
      <c r="DZ606" s="59"/>
      <c r="EA606" s="59"/>
    </row>
    <row r="607" spans="14:131" s="60" customFormat="1">
      <c r="N607" s="59"/>
      <c r="O607" s="59"/>
      <c r="P607" s="59"/>
      <c r="Q607" s="59"/>
      <c r="R607" s="59"/>
      <c r="S607" s="59"/>
      <c r="T607" s="59"/>
      <c r="U607" s="59"/>
      <c r="V607" s="59"/>
      <c r="W607" s="59"/>
      <c r="X607" s="59"/>
      <c r="Y607" s="59"/>
      <c r="Z607" s="59"/>
      <c r="AA607" s="59"/>
      <c r="AB607" s="59"/>
      <c r="AC607" s="59"/>
      <c r="AD607" s="59"/>
      <c r="AE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c r="CR607" s="59"/>
      <c r="CS607" s="59"/>
      <c r="CT607" s="59"/>
      <c r="CU607" s="59"/>
      <c r="CV607" s="59"/>
      <c r="CW607" s="59"/>
      <c r="CX607" s="59"/>
      <c r="CY607" s="59"/>
      <c r="CZ607" s="59"/>
      <c r="DA607" s="59"/>
      <c r="DB607" s="59"/>
      <c r="DC607" s="59"/>
      <c r="DD607" s="59"/>
      <c r="DE607" s="59"/>
      <c r="DF607" s="59"/>
      <c r="DG607" s="59"/>
      <c r="DH607" s="59"/>
      <c r="DI607" s="59"/>
      <c r="DJ607" s="59"/>
      <c r="DK607" s="59"/>
      <c r="DL607" s="59"/>
      <c r="DM607" s="59"/>
      <c r="DN607" s="59"/>
      <c r="DO607" s="59"/>
      <c r="DP607" s="59"/>
      <c r="DQ607" s="59"/>
      <c r="DR607" s="59"/>
      <c r="DS607" s="59"/>
      <c r="DT607" s="59"/>
      <c r="DU607" s="59"/>
      <c r="DV607" s="59"/>
      <c r="DW607" s="59"/>
      <c r="DX607" s="59"/>
      <c r="DY607" s="59"/>
      <c r="DZ607" s="59"/>
      <c r="EA607" s="59"/>
    </row>
    <row r="608" spans="14:131" s="60" customFormat="1">
      <c r="N608" s="59"/>
      <c r="O608" s="59"/>
      <c r="P608" s="59"/>
      <c r="Q608" s="59"/>
      <c r="R608" s="59"/>
      <c r="S608" s="59"/>
      <c r="T608" s="59"/>
      <c r="U608" s="59"/>
      <c r="V608" s="59"/>
      <c r="W608" s="59"/>
      <c r="X608" s="59"/>
      <c r="Y608" s="59"/>
      <c r="Z608" s="59"/>
      <c r="AA608" s="59"/>
      <c r="AB608" s="59"/>
      <c r="AC608" s="59"/>
      <c r="AD608" s="59"/>
      <c r="AE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c r="CR608" s="59"/>
      <c r="CS608" s="59"/>
      <c r="CT608" s="59"/>
      <c r="CU608" s="59"/>
      <c r="CV608" s="59"/>
      <c r="CW608" s="59"/>
      <c r="CX608" s="59"/>
      <c r="CY608" s="59"/>
      <c r="CZ608" s="59"/>
      <c r="DA608" s="59"/>
      <c r="DB608" s="59"/>
      <c r="DC608" s="59"/>
      <c r="DD608" s="59"/>
      <c r="DE608" s="59"/>
      <c r="DF608" s="59"/>
      <c r="DG608" s="59"/>
      <c r="DH608" s="59"/>
      <c r="DI608" s="59"/>
      <c r="DJ608" s="59"/>
      <c r="DK608" s="59"/>
      <c r="DL608" s="59"/>
      <c r="DM608" s="59"/>
      <c r="DN608" s="59"/>
      <c r="DO608" s="59"/>
      <c r="DP608" s="59"/>
      <c r="DQ608" s="59"/>
      <c r="DR608" s="59"/>
      <c r="DS608" s="59"/>
      <c r="DT608" s="59"/>
      <c r="DU608" s="59"/>
      <c r="DV608" s="59"/>
      <c r="DW608" s="59"/>
      <c r="DX608" s="59"/>
      <c r="DY608" s="59"/>
      <c r="DZ608" s="59"/>
      <c r="EA608" s="59"/>
    </row>
    <row r="609" spans="14:131" s="60" customFormat="1">
      <c r="N609" s="59"/>
      <c r="O609" s="59"/>
      <c r="P609" s="59"/>
      <c r="Q609" s="59"/>
      <c r="R609" s="59"/>
      <c r="S609" s="59"/>
      <c r="T609" s="59"/>
      <c r="U609" s="59"/>
      <c r="V609" s="59"/>
      <c r="W609" s="59"/>
      <c r="X609" s="59"/>
      <c r="Y609" s="59"/>
      <c r="Z609" s="59"/>
      <c r="AA609" s="59"/>
      <c r="AB609" s="59"/>
      <c r="AC609" s="59"/>
      <c r="AD609" s="59"/>
      <c r="AE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c r="CR609" s="59"/>
      <c r="CS609" s="59"/>
      <c r="CT609" s="59"/>
      <c r="CU609" s="59"/>
      <c r="CV609" s="59"/>
      <c r="CW609" s="59"/>
      <c r="CX609" s="59"/>
      <c r="CY609" s="59"/>
      <c r="CZ609" s="59"/>
      <c r="DA609" s="59"/>
      <c r="DB609" s="59"/>
      <c r="DC609" s="59"/>
      <c r="DD609" s="59"/>
      <c r="DE609" s="59"/>
      <c r="DF609" s="59"/>
      <c r="DG609" s="59"/>
      <c r="DH609" s="59"/>
      <c r="DI609" s="59"/>
      <c r="DJ609" s="59"/>
      <c r="DK609" s="59"/>
      <c r="DL609" s="59"/>
      <c r="DM609" s="59"/>
      <c r="DN609" s="59"/>
      <c r="DO609" s="59"/>
      <c r="DP609" s="59"/>
      <c r="DQ609" s="59"/>
      <c r="DR609" s="59"/>
      <c r="DS609" s="59"/>
      <c r="DT609" s="59"/>
      <c r="DU609" s="59"/>
      <c r="DV609" s="59"/>
      <c r="DW609" s="59"/>
      <c r="DX609" s="59"/>
      <c r="DY609" s="59"/>
      <c r="DZ609" s="59"/>
      <c r="EA609" s="59"/>
    </row>
    <row r="610" spans="14:131" s="60" customFormat="1">
      <c r="N610" s="59"/>
      <c r="O610" s="59"/>
      <c r="P610" s="59"/>
      <c r="Q610" s="59"/>
      <c r="R610" s="59"/>
      <c r="S610" s="59"/>
      <c r="T610" s="59"/>
      <c r="U610" s="59"/>
      <c r="V610" s="59"/>
      <c r="W610" s="59"/>
      <c r="X610" s="59"/>
      <c r="Y610" s="59"/>
      <c r="Z610" s="59"/>
      <c r="AA610" s="59"/>
      <c r="AB610" s="59"/>
      <c r="AC610" s="59"/>
      <c r="AD610" s="59"/>
      <c r="AE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c r="CR610" s="59"/>
      <c r="CS610" s="59"/>
      <c r="CT610" s="59"/>
      <c r="CU610" s="59"/>
      <c r="CV610" s="59"/>
      <c r="CW610" s="59"/>
      <c r="CX610" s="59"/>
      <c r="CY610" s="59"/>
      <c r="CZ610" s="59"/>
      <c r="DA610" s="59"/>
      <c r="DB610" s="59"/>
      <c r="DC610" s="59"/>
      <c r="DD610" s="59"/>
      <c r="DE610" s="59"/>
      <c r="DF610" s="59"/>
      <c r="DG610" s="59"/>
      <c r="DH610" s="59"/>
      <c r="DI610" s="59"/>
      <c r="DJ610" s="59"/>
      <c r="DK610" s="59"/>
      <c r="DL610" s="59"/>
      <c r="DM610" s="59"/>
      <c r="DN610" s="59"/>
      <c r="DO610" s="59"/>
      <c r="DP610" s="59"/>
      <c r="DQ610" s="59"/>
      <c r="DR610" s="59"/>
      <c r="DS610" s="59"/>
      <c r="DT610" s="59"/>
      <c r="DU610" s="59"/>
      <c r="DV610" s="59"/>
      <c r="DW610" s="59"/>
      <c r="DX610" s="59"/>
      <c r="DY610" s="59"/>
      <c r="DZ610" s="59"/>
      <c r="EA610" s="59"/>
    </row>
    <row r="611" spans="14:131" s="60" customFormat="1">
      <c r="N611" s="59"/>
      <c r="O611" s="59"/>
      <c r="P611" s="59"/>
      <c r="Q611" s="59"/>
      <c r="R611" s="59"/>
      <c r="S611" s="59"/>
      <c r="T611" s="59"/>
      <c r="U611" s="59"/>
      <c r="V611" s="59"/>
      <c r="W611" s="59"/>
      <c r="X611" s="59"/>
      <c r="Y611" s="59"/>
      <c r="Z611" s="59"/>
      <c r="AA611" s="59"/>
      <c r="AB611" s="59"/>
      <c r="AC611" s="59"/>
      <c r="AD611" s="59"/>
      <c r="AE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c r="CR611" s="59"/>
      <c r="CS611" s="59"/>
      <c r="CT611" s="59"/>
      <c r="CU611" s="59"/>
      <c r="CV611" s="59"/>
      <c r="CW611" s="59"/>
      <c r="CX611" s="59"/>
      <c r="CY611" s="59"/>
      <c r="CZ611" s="59"/>
      <c r="DA611" s="59"/>
      <c r="DB611" s="59"/>
      <c r="DC611" s="59"/>
      <c r="DD611" s="59"/>
      <c r="DE611" s="59"/>
      <c r="DF611" s="59"/>
      <c r="DG611" s="59"/>
      <c r="DH611" s="59"/>
      <c r="DI611" s="59"/>
      <c r="DJ611" s="59"/>
      <c r="DK611" s="59"/>
      <c r="DL611" s="59"/>
      <c r="DM611" s="59"/>
      <c r="DN611" s="59"/>
      <c r="DO611" s="59"/>
      <c r="DP611" s="59"/>
      <c r="DQ611" s="59"/>
      <c r="DR611" s="59"/>
      <c r="DS611" s="59"/>
      <c r="DT611" s="59"/>
      <c r="DU611" s="59"/>
      <c r="DV611" s="59"/>
      <c r="DW611" s="59"/>
      <c r="DX611" s="59"/>
      <c r="DY611" s="59"/>
      <c r="DZ611" s="59"/>
      <c r="EA611" s="59"/>
    </row>
    <row r="612" spans="14:131" s="60" customFormat="1">
      <c r="N612" s="59"/>
      <c r="O612" s="59"/>
      <c r="P612" s="59"/>
      <c r="Q612" s="59"/>
      <c r="R612" s="59"/>
      <c r="S612" s="59"/>
      <c r="T612" s="59"/>
      <c r="U612" s="59"/>
      <c r="V612" s="59"/>
      <c r="W612" s="59"/>
      <c r="X612" s="59"/>
      <c r="Y612" s="59"/>
      <c r="Z612" s="59"/>
      <c r="AA612" s="59"/>
      <c r="AB612" s="59"/>
      <c r="AC612" s="59"/>
      <c r="AD612" s="59"/>
      <c r="AE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c r="CR612" s="59"/>
      <c r="CS612" s="59"/>
      <c r="CT612" s="59"/>
      <c r="CU612" s="59"/>
      <c r="CV612" s="59"/>
      <c r="CW612" s="59"/>
      <c r="CX612" s="59"/>
      <c r="CY612" s="59"/>
      <c r="CZ612" s="59"/>
      <c r="DA612" s="59"/>
      <c r="DB612" s="59"/>
      <c r="DC612" s="59"/>
      <c r="DD612" s="59"/>
      <c r="DE612" s="59"/>
      <c r="DF612" s="59"/>
      <c r="DG612" s="59"/>
      <c r="DH612" s="59"/>
      <c r="DI612" s="59"/>
      <c r="DJ612" s="59"/>
      <c r="DK612" s="59"/>
      <c r="DL612" s="59"/>
      <c r="DM612" s="59"/>
      <c r="DN612" s="59"/>
      <c r="DO612" s="59"/>
      <c r="DP612" s="59"/>
      <c r="DQ612" s="59"/>
      <c r="DR612" s="59"/>
      <c r="DS612" s="59"/>
      <c r="DT612" s="59"/>
      <c r="DU612" s="59"/>
      <c r="DV612" s="59"/>
      <c r="DW612" s="59"/>
      <c r="DX612" s="59"/>
      <c r="DY612" s="59"/>
      <c r="DZ612" s="59"/>
      <c r="EA612" s="59"/>
    </row>
    <row r="613" spans="14:131" s="60" customFormat="1">
      <c r="N613" s="59"/>
      <c r="O613" s="59"/>
      <c r="P613" s="59"/>
      <c r="Q613" s="59"/>
      <c r="R613" s="59"/>
      <c r="S613" s="59"/>
      <c r="T613" s="59"/>
      <c r="U613" s="59"/>
      <c r="V613" s="59"/>
      <c r="W613" s="59"/>
      <c r="X613" s="59"/>
      <c r="Y613" s="59"/>
      <c r="Z613" s="59"/>
      <c r="AA613" s="59"/>
      <c r="AB613" s="59"/>
      <c r="AC613" s="59"/>
      <c r="AD613" s="59"/>
      <c r="AE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c r="CR613" s="59"/>
      <c r="CS613" s="59"/>
      <c r="CT613" s="59"/>
      <c r="CU613" s="59"/>
      <c r="CV613" s="59"/>
      <c r="CW613" s="59"/>
      <c r="CX613" s="59"/>
      <c r="CY613" s="59"/>
      <c r="CZ613" s="59"/>
      <c r="DA613" s="59"/>
      <c r="DB613" s="59"/>
      <c r="DC613" s="59"/>
      <c r="DD613" s="59"/>
      <c r="DE613" s="59"/>
      <c r="DF613" s="59"/>
      <c r="DG613" s="59"/>
      <c r="DH613" s="59"/>
      <c r="DI613" s="59"/>
      <c r="DJ613" s="59"/>
      <c r="DK613" s="59"/>
      <c r="DL613" s="59"/>
      <c r="DM613" s="59"/>
      <c r="DN613" s="59"/>
      <c r="DO613" s="59"/>
      <c r="DP613" s="59"/>
      <c r="DQ613" s="59"/>
      <c r="DR613" s="59"/>
      <c r="DS613" s="59"/>
      <c r="DT613" s="59"/>
      <c r="DU613" s="59"/>
      <c r="DV613" s="59"/>
      <c r="DW613" s="59"/>
      <c r="DX613" s="59"/>
      <c r="DY613" s="59"/>
      <c r="DZ613" s="59"/>
      <c r="EA613" s="59"/>
    </row>
    <row r="614" spans="14:131" s="60" customFormat="1">
      <c r="N614" s="59"/>
      <c r="O614" s="59"/>
      <c r="P614" s="59"/>
      <c r="Q614" s="59"/>
      <c r="R614" s="59"/>
      <c r="S614" s="59"/>
      <c r="T614" s="59"/>
      <c r="U614" s="59"/>
      <c r="V614" s="59"/>
      <c r="W614" s="59"/>
      <c r="X614" s="59"/>
      <c r="Y614" s="59"/>
      <c r="Z614" s="59"/>
      <c r="AA614" s="59"/>
      <c r="AB614" s="59"/>
      <c r="AC614" s="59"/>
      <c r="AD614" s="59"/>
      <c r="AE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c r="CR614" s="59"/>
      <c r="CS614" s="59"/>
      <c r="CT614" s="59"/>
      <c r="CU614" s="59"/>
      <c r="CV614" s="59"/>
      <c r="CW614" s="59"/>
      <c r="CX614" s="59"/>
      <c r="CY614" s="59"/>
      <c r="CZ614" s="59"/>
      <c r="DA614" s="59"/>
      <c r="DB614" s="59"/>
      <c r="DC614" s="59"/>
      <c r="DD614" s="59"/>
      <c r="DE614" s="59"/>
      <c r="DF614" s="59"/>
      <c r="DG614" s="59"/>
      <c r="DH614" s="59"/>
      <c r="DI614" s="59"/>
      <c r="DJ614" s="59"/>
      <c r="DK614" s="59"/>
      <c r="DL614" s="59"/>
      <c r="DM614" s="59"/>
      <c r="DN614" s="59"/>
      <c r="DO614" s="59"/>
      <c r="DP614" s="59"/>
      <c r="DQ614" s="59"/>
      <c r="DR614" s="59"/>
      <c r="DS614" s="59"/>
      <c r="DT614" s="59"/>
      <c r="DU614" s="59"/>
      <c r="DV614" s="59"/>
      <c r="DW614" s="59"/>
      <c r="DX614" s="59"/>
      <c r="DY614" s="59"/>
      <c r="DZ614" s="59"/>
      <c r="EA614" s="59"/>
    </row>
    <row r="615" spans="14:131" s="60" customFormat="1">
      <c r="N615" s="59"/>
      <c r="O615" s="59"/>
      <c r="P615" s="59"/>
      <c r="Q615" s="59"/>
      <c r="R615" s="59"/>
      <c r="S615" s="59"/>
      <c r="T615" s="59"/>
      <c r="U615" s="59"/>
      <c r="V615" s="59"/>
      <c r="W615" s="59"/>
      <c r="X615" s="59"/>
      <c r="Y615" s="59"/>
      <c r="Z615" s="59"/>
      <c r="AA615" s="59"/>
      <c r="AB615" s="59"/>
      <c r="AC615" s="59"/>
      <c r="AD615" s="59"/>
      <c r="AE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c r="CR615" s="59"/>
      <c r="CS615" s="59"/>
      <c r="CT615" s="59"/>
      <c r="CU615" s="59"/>
      <c r="CV615" s="59"/>
      <c r="CW615" s="59"/>
      <c r="CX615" s="59"/>
      <c r="CY615" s="59"/>
      <c r="CZ615" s="59"/>
      <c r="DA615" s="59"/>
      <c r="DB615" s="59"/>
      <c r="DC615" s="59"/>
      <c r="DD615" s="59"/>
      <c r="DE615" s="59"/>
      <c r="DF615" s="59"/>
      <c r="DG615" s="59"/>
      <c r="DH615" s="59"/>
      <c r="DI615" s="59"/>
      <c r="DJ615" s="59"/>
      <c r="DK615" s="59"/>
      <c r="DL615" s="59"/>
      <c r="DM615" s="59"/>
      <c r="DN615" s="59"/>
      <c r="DO615" s="59"/>
      <c r="DP615" s="59"/>
      <c r="DQ615" s="59"/>
      <c r="DR615" s="59"/>
      <c r="DS615" s="59"/>
      <c r="DT615" s="59"/>
      <c r="DU615" s="59"/>
      <c r="DV615" s="59"/>
      <c r="DW615" s="59"/>
      <c r="DX615" s="59"/>
      <c r="DY615" s="59"/>
      <c r="DZ615" s="59"/>
      <c r="EA615" s="59"/>
    </row>
    <row r="616" spans="14:131" s="60" customFormat="1">
      <c r="N616" s="59"/>
      <c r="O616" s="59"/>
      <c r="P616" s="59"/>
      <c r="Q616" s="59"/>
      <c r="R616" s="59"/>
      <c r="S616" s="59"/>
      <c r="T616" s="59"/>
      <c r="U616" s="59"/>
      <c r="V616" s="59"/>
      <c r="W616" s="59"/>
      <c r="X616" s="59"/>
      <c r="Y616" s="59"/>
      <c r="Z616" s="59"/>
      <c r="AA616" s="59"/>
      <c r="AB616" s="59"/>
      <c r="AC616" s="59"/>
      <c r="AD616" s="59"/>
      <c r="AE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c r="CR616" s="59"/>
      <c r="CS616" s="59"/>
      <c r="CT616" s="59"/>
      <c r="CU616" s="59"/>
      <c r="CV616" s="59"/>
      <c r="CW616" s="59"/>
      <c r="CX616" s="59"/>
      <c r="CY616" s="59"/>
      <c r="CZ616" s="59"/>
      <c r="DA616" s="59"/>
      <c r="DB616" s="59"/>
      <c r="DC616" s="59"/>
      <c r="DD616" s="59"/>
      <c r="DE616" s="59"/>
      <c r="DF616" s="59"/>
      <c r="DG616" s="59"/>
      <c r="DH616" s="59"/>
      <c r="DI616" s="59"/>
      <c r="DJ616" s="59"/>
      <c r="DK616" s="59"/>
      <c r="DL616" s="59"/>
      <c r="DM616" s="59"/>
      <c r="DN616" s="59"/>
      <c r="DO616" s="59"/>
      <c r="DP616" s="59"/>
      <c r="DQ616" s="59"/>
      <c r="DR616" s="59"/>
      <c r="DS616" s="59"/>
      <c r="DT616" s="59"/>
      <c r="DU616" s="59"/>
      <c r="DV616" s="59"/>
      <c r="DW616" s="59"/>
      <c r="DX616" s="59"/>
      <c r="DY616" s="59"/>
      <c r="DZ616" s="59"/>
      <c r="EA616" s="59"/>
    </row>
    <row r="617" spans="14:131" s="60" customFormat="1">
      <c r="N617" s="59"/>
      <c r="O617" s="59"/>
      <c r="P617" s="59"/>
      <c r="Q617" s="59"/>
      <c r="R617" s="59"/>
      <c r="S617" s="59"/>
      <c r="T617" s="59"/>
      <c r="U617" s="59"/>
      <c r="V617" s="59"/>
      <c r="W617" s="59"/>
      <c r="X617" s="59"/>
      <c r="Y617" s="59"/>
      <c r="Z617" s="59"/>
      <c r="AA617" s="59"/>
      <c r="AB617" s="59"/>
      <c r="AC617" s="59"/>
      <c r="AD617" s="59"/>
      <c r="AE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c r="CR617" s="59"/>
      <c r="CS617" s="59"/>
      <c r="CT617" s="59"/>
      <c r="CU617" s="59"/>
      <c r="CV617" s="59"/>
      <c r="CW617" s="59"/>
      <c r="CX617" s="59"/>
      <c r="CY617" s="59"/>
      <c r="CZ617" s="59"/>
      <c r="DA617" s="59"/>
      <c r="DB617" s="59"/>
      <c r="DC617" s="59"/>
      <c r="DD617" s="59"/>
      <c r="DE617" s="59"/>
      <c r="DF617" s="59"/>
      <c r="DG617" s="59"/>
      <c r="DH617" s="59"/>
      <c r="DI617" s="59"/>
      <c r="DJ617" s="59"/>
      <c r="DK617" s="59"/>
      <c r="DL617" s="59"/>
      <c r="DM617" s="59"/>
      <c r="DN617" s="59"/>
      <c r="DO617" s="59"/>
      <c r="DP617" s="59"/>
      <c r="DQ617" s="59"/>
      <c r="DR617" s="59"/>
      <c r="DS617" s="59"/>
      <c r="DT617" s="59"/>
      <c r="DU617" s="59"/>
      <c r="DV617" s="59"/>
      <c r="DW617" s="59"/>
      <c r="DX617" s="59"/>
      <c r="DY617" s="59"/>
      <c r="DZ617" s="59"/>
      <c r="EA617" s="59"/>
    </row>
    <row r="618" spans="14:131" s="60" customFormat="1">
      <c r="N618" s="59"/>
      <c r="O618" s="59"/>
      <c r="P618" s="59"/>
      <c r="Q618" s="59"/>
      <c r="R618" s="59"/>
      <c r="S618" s="59"/>
      <c r="T618" s="59"/>
      <c r="U618" s="59"/>
      <c r="V618" s="59"/>
      <c r="W618" s="59"/>
      <c r="X618" s="59"/>
      <c r="Y618" s="59"/>
      <c r="Z618" s="59"/>
      <c r="AA618" s="59"/>
      <c r="AB618" s="59"/>
      <c r="AC618" s="59"/>
      <c r="AD618" s="59"/>
      <c r="AE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c r="CD618" s="59"/>
      <c r="CE618" s="59"/>
      <c r="CF618" s="59"/>
      <c r="CG618" s="59"/>
      <c r="CH618" s="59"/>
      <c r="CI618" s="59"/>
      <c r="CJ618" s="59"/>
      <c r="CK618" s="59"/>
      <c r="CL618" s="59"/>
      <c r="CM618" s="59"/>
      <c r="CN618" s="59"/>
      <c r="CO618" s="59"/>
      <c r="CP618" s="59"/>
      <c r="CQ618" s="59"/>
      <c r="CR618" s="59"/>
      <c r="CS618" s="59"/>
      <c r="CT618" s="59"/>
      <c r="CU618" s="59"/>
      <c r="CV618" s="59"/>
      <c r="CW618" s="59"/>
      <c r="CX618" s="59"/>
      <c r="CY618" s="59"/>
      <c r="CZ618" s="59"/>
      <c r="DA618" s="59"/>
      <c r="DB618" s="59"/>
      <c r="DC618" s="59"/>
      <c r="DD618" s="59"/>
      <c r="DE618" s="59"/>
      <c r="DF618" s="59"/>
      <c r="DG618" s="59"/>
      <c r="DH618" s="59"/>
      <c r="DI618" s="59"/>
      <c r="DJ618" s="59"/>
      <c r="DK618" s="59"/>
      <c r="DL618" s="59"/>
      <c r="DM618" s="59"/>
      <c r="DN618" s="59"/>
      <c r="DO618" s="59"/>
      <c r="DP618" s="59"/>
      <c r="DQ618" s="59"/>
      <c r="DR618" s="59"/>
      <c r="DS618" s="59"/>
      <c r="DT618" s="59"/>
      <c r="DU618" s="59"/>
      <c r="DV618" s="59"/>
      <c r="DW618" s="59"/>
      <c r="DX618" s="59"/>
      <c r="DY618" s="59"/>
      <c r="DZ618" s="59"/>
      <c r="EA618" s="59"/>
    </row>
    <row r="619" spans="14:131" s="60" customFormat="1">
      <c r="N619" s="59"/>
      <c r="O619" s="59"/>
      <c r="P619" s="59"/>
      <c r="Q619" s="59"/>
      <c r="R619" s="59"/>
      <c r="S619" s="59"/>
      <c r="T619" s="59"/>
      <c r="U619" s="59"/>
      <c r="V619" s="59"/>
      <c r="W619" s="59"/>
      <c r="X619" s="59"/>
      <c r="Y619" s="59"/>
      <c r="Z619" s="59"/>
      <c r="AA619" s="59"/>
      <c r="AB619" s="59"/>
      <c r="AC619" s="59"/>
      <c r="AD619" s="59"/>
      <c r="AE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c r="CD619" s="59"/>
      <c r="CE619" s="59"/>
      <c r="CF619" s="59"/>
      <c r="CG619" s="59"/>
      <c r="CH619" s="59"/>
      <c r="CI619" s="59"/>
      <c r="CJ619" s="59"/>
      <c r="CK619" s="59"/>
      <c r="CL619" s="59"/>
      <c r="CM619" s="59"/>
      <c r="CN619" s="59"/>
      <c r="CO619" s="59"/>
      <c r="CP619" s="59"/>
      <c r="CQ619" s="59"/>
      <c r="CR619" s="59"/>
      <c r="CS619" s="59"/>
      <c r="CT619" s="59"/>
      <c r="CU619" s="59"/>
      <c r="CV619" s="59"/>
      <c r="CW619" s="59"/>
      <c r="CX619" s="59"/>
      <c r="CY619" s="59"/>
      <c r="CZ619" s="59"/>
      <c r="DA619" s="59"/>
      <c r="DB619" s="59"/>
      <c r="DC619" s="59"/>
      <c r="DD619" s="59"/>
      <c r="DE619" s="59"/>
      <c r="DF619" s="59"/>
      <c r="DG619" s="59"/>
      <c r="DH619" s="59"/>
      <c r="DI619" s="59"/>
      <c r="DJ619" s="59"/>
      <c r="DK619" s="59"/>
      <c r="DL619" s="59"/>
      <c r="DM619" s="59"/>
      <c r="DN619" s="59"/>
      <c r="DO619" s="59"/>
      <c r="DP619" s="59"/>
      <c r="DQ619" s="59"/>
      <c r="DR619" s="59"/>
      <c r="DS619" s="59"/>
      <c r="DT619" s="59"/>
      <c r="DU619" s="59"/>
      <c r="DV619" s="59"/>
      <c r="DW619" s="59"/>
      <c r="DX619" s="59"/>
      <c r="DY619" s="59"/>
      <c r="DZ619" s="59"/>
      <c r="EA619" s="59"/>
    </row>
    <row r="620" spans="14:131" s="60" customFormat="1">
      <c r="N620" s="59"/>
      <c r="O620" s="59"/>
      <c r="P620" s="59"/>
      <c r="Q620" s="59"/>
      <c r="R620" s="59"/>
      <c r="S620" s="59"/>
      <c r="T620" s="59"/>
      <c r="U620" s="59"/>
      <c r="V620" s="59"/>
      <c r="W620" s="59"/>
      <c r="X620" s="59"/>
      <c r="Y620" s="59"/>
      <c r="Z620" s="59"/>
      <c r="AA620" s="59"/>
      <c r="AB620" s="59"/>
      <c r="AC620" s="59"/>
      <c r="AD620" s="59"/>
      <c r="AE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c r="CD620" s="59"/>
      <c r="CE620" s="59"/>
      <c r="CF620" s="59"/>
      <c r="CG620" s="59"/>
      <c r="CH620" s="59"/>
      <c r="CI620" s="59"/>
      <c r="CJ620" s="59"/>
      <c r="CK620" s="59"/>
      <c r="CL620" s="59"/>
      <c r="CM620" s="59"/>
      <c r="CN620" s="59"/>
      <c r="CO620" s="59"/>
      <c r="CP620" s="59"/>
      <c r="CQ620" s="59"/>
      <c r="CR620" s="59"/>
      <c r="CS620" s="59"/>
      <c r="CT620" s="59"/>
      <c r="CU620" s="59"/>
      <c r="CV620" s="59"/>
      <c r="CW620" s="59"/>
      <c r="CX620" s="59"/>
      <c r="CY620" s="59"/>
      <c r="CZ620" s="59"/>
      <c r="DA620" s="59"/>
      <c r="DB620" s="59"/>
      <c r="DC620" s="59"/>
      <c r="DD620" s="59"/>
      <c r="DE620" s="59"/>
      <c r="DF620" s="59"/>
      <c r="DG620" s="59"/>
      <c r="DH620" s="59"/>
      <c r="DI620" s="59"/>
      <c r="DJ620" s="59"/>
      <c r="DK620" s="59"/>
      <c r="DL620" s="59"/>
      <c r="DM620" s="59"/>
      <c r="DN620" s="59"/>
      <c r="DO620" s="59"/>
      <c r="DP620" s="59"/>
      <c r="DQ620" s="59"/>
      <c r="DR620" s="59"/>
      <c r="DS620" s="59"/>
      <c r="DT620" s="59"/>
      <c r="DU620" s="59"/>
      <c r="DV620" s="59"/>
      <c r="DW620" s="59"/>
      <c r="DX620" s="59"/>
      <c r="DY620" s="59"/>
      <c r="DZ620" s="59"/>
      <c r="EA620" s="59"/>
    </row>
    <row r="621" spans="14:131" s="60" customFormat="1">
      <c r="N621" s="59"/>
      <c r="O621" s="59"/>
      <c r="P621" s="59"/>
      <c r="Q621" s="59"/>
      <c r="R621" s="59"/>
      <c r="S621" s="59"/>
      <c r="T621" s="59"/>
      <c r="U621" s="59"/>
      <c r="V621" s="59"/>
      <c r="W621" s="59"/>
      <c r="X621" s="59"/>
      <c r="Y621" s="59"/>
      <c r="Z621" s="59"/>
      <c r="AA621" s="59"/>
      <c r="AB621" s="59"/>
      <c r="AC621" s="59"/>
      <c r="AD621" s="59"/>
      <c r="AE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c r="CR621" s="59"/>
      <c r="CS621" s="59"/>
      <c r="CT621" s="59"/>
      <c r="CU621" s="59"/>
      <c r="CV621" s="59"/>
      <c r="CW621" s="59"/>
      <c r="CX621" s="59"/>
      <c r="CY621" s="59"/>
      <c r="CZ621" s="59"/>
      <c r="DA621" s="59"/>
      <c r="DB621" s="59"/>
      <c r="DC621" s="59"/>
      <c r="DD621" s="59"/>
      <c r="DE621" s="59"/>
      <c r="DF621" s="59"/>
      <c r="DG621" s="59"/>
      <c r="DH621" s="59"/>
      <c r="DI621" s="59"/>
      <c r="DJ621" s="59"/>
      <c r="DK621" s="59"/>
      <c r="DL621" s="59"/>
      <c r="DM621" s="59"/>
      <c r="DN621" s="59"/>
      <c r="DO621" s="59"/>
      <c r="DP621" s="59"/>
      <c r="DQ621" s="59"/>
      <c r="DR621" s="59"/>
      <c r="DS621" s="59"/>
      <c r="DT621" s="59"/>
      <c r="DU621" s="59"/>
      <c r="DV621" s="59"/>
      <c r="DW621" s="59"/>
      <c r="DX621" s="59"/>
      <c r="DY621" s="59"/>
      <c r="DZ621" s="59"/>
      <c r="EA621" s="59"/>
    </row>
    <row r="622" spans="14:131" s="60" customFormat="1">
      <c r="N622" s="59"/>
      <c r="O622" s="59"/>
      <c r="P622" s="59"/>
      <c r="Q622" s="59"/>
      <c r="R622" s="59"/>
      <c r="S622" s="59"/>
      <c r="T622" s="59"/>
      <c r="U622" s="59"/>
      <c r="V622" s="59"/>
      <c r="W622" s="59"/>
      <c r="X622" s="59"/>
      <c r="Y622" s="59"/>
      <c r="Z622" s="59"/>
      <c r="AA622" s="59"/>
      <c r="AB622" s="59"/>
      <c r="AC622" s="59"/>
      <c r="AD622" s="59"/>
      <c r="AE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c r="CR622" s="59"/>
      <c r="CS622" s="59"/>
      <c r="CT622" s="59"/>
      <c r="CU622" s="59"/>
      <c r="CV622" s="59"/>
      <c r="CW622" s="59"/>
      <c r="CX622" s="59"/>
      <c r="CY622" s="59"/>
      <c r="CZ622" s="59"/>
      <c r="DA622" s="59"/>
      <c r="DB622" s="59"/>
      <c r="DC622" s="59"/>
      <c r="DD622" s="59"/>
      <c r="DE622" s="59"/>
      <c r="DF622" s="59"/>
      <c r="DG622" s="59"/>
      <c r="DH622" s="59"/>
      <c r="DI622" s="59"/>
      <c r="DJ622" s="59"/>
      <c r="DK622" s="59"/>
      <c r="DL622" s="59"/>
      <c r="DM622" s="59"/>
      <c r="DN622" s="59"/>
      <c r="DO622" s="59"/>
      <c r="DP622" s="59"/>
      <c r="DQ622" s="59"/>
      <c r="DR622" s="59"/>
      <c r="DS622" s="59"/>
      <c r="DT622" s="59"/>
      <c r="DU622" s="59"/>
      <c r="DV622" s="59"/>
      <c r="DW622" s="59"/>
      <c r="DX622" s="59"/>
      <c r="DY622" s="59"/>
      <c r="DZ622" s="59"/>
      <c r="EA622" s="59"/>
    </row>
    <row r="623" spans="14:131" s="60" customFormat="1">
      <c r="N623" s="59"/>
      <c r="O623" s="59"/>
      <c r="P623" s="59"/>
      <c r="Q623" s="59"/>
      <c r="R623" s="59"/>
      <c r="S623" s="59"/>
      <c r="T623" s="59"/>
      <c r="U623" s="59"/>
      <c r="V623" s="59"/>
      <c r="W623" s="59"/>
      <c r="X623" s="59"/>
      <c r="Y623" s="59"/>
      <c r="Z623" s="59"/>
      <c r="AA623" s="59"/>
      <c r="AB623" s="59"/>
      <c r="AC623" s="59"/>
      <c r="AD623" s="59"/>
      <c r="AE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c r="CR623" s="59"/>
      <c r="CS623" s="59"/>
      <c r="CT623" s="59"/>
      <c r="CU623" s="59"/>
      <c r="CV623" s="59"/>
      <c r="CW623" s="59"/>
      <c r="CX623" s="59"/>
      <c r="CY623" s="59"/>
      <c r="CZ623" s="59"/>
      <c r="DA623" s="59"/>
      <c r="DB623" s="59"/>
      <c r="DC623" s="59"/>
      <c r="DD623" s="59"/>
      <c r="DE623" s="59"/>
      <c r="DF623" s="59"/>
      <c r="DG623" s="59"/>
      <c r="DH623" s="59"/>
      <c r="DI623" s="59"/>
      <c r="DJ623" s="59"/>
      <c r="DK623" s="59"/>
      <c r="DL623" s="59"/>
      <c r="DM623" s="59"/>
      <c r="DN623" s="59"/>
      <c r="DO623" s="59"/>
      <c r="DP623" s="59"/>
      <c r="DQ623" s="59"/>
      <c r="DR623" s="59"/>
      <c r="DS623" s="59"/>
      <c r="DT623" s="59"/>
      <c r="DU623" s="59"/>
      <c r="DV623" s="59"/>
      <c r="DW623" s="59"/>
      <c r="DX623" s="59"/>
      <c r="DY623" s="59"/>
      <c r="DZ623" s="59"/>
      <c r="EA623" s="59"/>
    </row>
    <row r="624" spans="14:131" s="60" customFormat="1">
      <c r="N624" s="59"/>
      <c r="O624" s="59"/>
      <c r="P624" s="59"/>
      <c r="Q624" s="59"/>
      <c r="R624" s="59"/>
      <c r="S624" s="59"/>
      <c r="T624" s="59"/>
      <c r="U624" s="59"/>
      <c r="V624" s="59"/>
      <c r="W624" s="59"/>
      <c r="X624" s="59"/>
      <c r="Y624" s="59"/>
      <c r="Z624" s="59"/>
      <c r="AA624" s="59"/>
      <c r="AB624" s="59"/>
      <c r="AC624" s="59"/>
      <c r="AD624" s="59"/>
      <c r="AE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c r="CR624" s="59"/>
      <c r="CS624" s="59"/>
      <c r="CT624" s="59"/>
      <c r="CU624" s="59"/>
      <c r="CV624" s="59"/>
      <c r="CW624" s="59"/>
      <c r="CX624" s="59"/>
      <c r="CY624" s="59"/>
      <c r="CZ624" s="59"/>
      <c r="DA624" s="59"/>
      <c r="DB624" s="59"/>
      <c r="DC624" s="59"/>
      <c r="DD624" s="59"/>
      <c r="DE624" s="59"/>
      <c r="DF624" s="59"/>
      <c r="DG624" s="59"/>
      <c r="DH624" s="59"/>
      <c r="DI624" s="59"/>
      <c r="DJ624" s="59"/>
      <c r="DK624" s="59"/>
      <c r="DL624" s="59"/>
      <c r="DM624" s="59"/>
      <c r="DN624" s="59"/>
      <c r="DO624" s="59"/>
      <c r="DP624" s="59"/>
      <c r="DQ624" s="59"/>
      <c r="DR624" s="59"/>
      <c r="DS624" s="59"/>
      <c r="DT624" s="59"/>
      <c r="DU624" s="59"/>
      <c r="DV624" s="59"/>
      <c r="DW624" s="59"/>
      <c r="DX624" s="59"/>
      <c r="DY624" s="59"/>
      <c r="DZ624" s="59"/>
      <c r="EA624" s="59"/>
    </row>
    <row r="625" spans="14:131" s="60" customFormat="1">
      <c r="N625" s="59"/>
      <c r="O625" s="59"/>
      <c r="P625" s="59"/>
      <c r="Q625" s="59"/>
      <c r="R625" s="59"/>
      <c r="S625" s="59"/>
      <c r="T625" s="59"/>
      <c r="U625" s="59"/>
      <c r="V625" s="59"/>
      <c r="W625" s="59"/>
      <c r="X625" s="59"/>
      <c r="Y625" s="59"/>
      <c r="Z625" s="59"/>
      <c r="AA625" s="59"/>
      <c r="AB625" s="59"/>
      <c r="AC625" s="59"/>
      <c r="AD625" s="59"/>
      <c r="AE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c r="CR625" s="59"/>
      <c r="CS625" s="59"/>
      <c r="CT625" s="59"/>
      <c r="CU625" s="59"/>
      <c r="CV625" s="59"/>
      <c r="CW625" s="59"/>
      <c r="CX625" s="59"/>
      <c r="CY625" s="59"/>
      <c r="CZ625" s="59"/>
      <c r="DA625" s="59"/>
      <c r="DB625" s="59"/>
      <c r="DC625" s="59"/>
      <c r="DD625" s="59"/>
      <c r="DE625" s="59"/>
      <c r="DF625" s="59"/>
      <c r="DG625" s="59"/>
      <c r="DH625" s="59"/>
      <c r="DI625" s="59"/>
      <c r="DJ625" s="59"/>
      <c r="DK625" s="59"/>
      <c r="DL625" s="59"/>
      <c r="DM625" s="59"/>
      <c r="DN625" s="59"/>
      <c r="DO625" s="59"/>
      <c r="DP625" s="59"/>
      <c r="DQ625" s="59"/>
      <c r="DR625" s="59"/>
      <c r="DS625" s="59"/>
      <c r="DT625" s="59"/>
      <c r="DU625" s="59"/>
      <c r="DV625" s="59"/>
      <c r="DW625" s="59"/>
      <c r="DX625" s="59"/>
      <c r="DY625" s="59"/>
      <c r="DZ625" s="59"/>
      <c r="EA625" s="59"/>
    </row>
    <row r="626" spans="14:131" s="60" customFormat="1">
      <c r="N626" s="59"/>
      <c r="O626" s="59"/>
      <c r="P626" s="59"/>
      <c r="Q626" s="59"/>
      <c r="R626" s="59"/>
      <c r="S626" s="59"/>
      <c r="T626" s="59"/>
      <c r="U626" s="59"/>
      <c r="V626" s="59"/>
      <c r="W626" s="59"/>
      <c r="X626" s="59"/>
      <c r="Y626" s="59"/>
      <c r="Z626" s="59"/>
      <c r="AA626" s="59"/>
      <c r="AB626" s="59"/>
      <c r="AC626" s="59"/>
      <c r="AD626" s="59"/>
      <c r="AE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c r="CR626" s="59"/>
      <c r="CS626" s="59"/>
      <c r="CT626" s="59"/>
      <c r="CU626" s="59"/>
      <c r="CV626" s="59"/>
      <c r="CW626" s="59"/>
      <c r="CX626" s="59"/>
      <c r="CY626" s="59"/>
      <c r="CZ626" s="59"/>
      <c r="DA626" s="59"/>
      <c r="DB626" s="59"/>
      <c r="DC626" s="59"/>
      <c r="DD626" s="59"/>
      <c r="DE626" s="59"/>
      <c r="DF626" s="59"/>
      <c r="DG626" s="59"/>
      <c r="DH626" s="59"/>
      <c r="DI626" s="59"/>
      <c r="DJ626" s="59"/>
      <c r="DK626" s="59"/>
      <c r="DL626" s="59"/>
      <c r="DM626" s="59"/>
      <c r="DN626" s="59"/>
      <c r="DO626" s="59"/>
      <c r="DP626" s="59"/>
      <c r="DQ626" s="59"/>
      <c r="DR626" s="59"/>
      <c r="DS626" s="59"/>
      <c r="DT626" s="59"/>
      <c r="DU626" s="59"/>
      <c r="DV626" s="59"/>
      <c r="DW626" s="59"/>
      <c r="DX626" s="59"/>
      <c r="DY626" s="59"/>
      <c r="DZ626" s="59"/>
      <c r="EA626" s="59"/>
    </row>
    <row r="627" spans="14:131" s="60" customFormat="1">
      <c r="N627" s="59"/>
      <c r="O627" s="59"/>
      <c r="P627" s="59"/>
      <c r="Q627" s="59"/>
      <c r="R627" s="59"/>
      <c r="S627" s="59"/>
      <c r="T627" s="59"/>
      <c r="U627" s="59"/>
      <c r="V627" s="59"/>
      <c r="W627" s="59"/>
      <c r="X627" s="59"/>
      <c r="Y627" s="59"/>
      <c r="Z627" s="59"/>
      <c r="AA627" s="59"/>
      <c r="AB627" s="59"/>
      <c r="AC627" s="59"/>
      <c r="AD627" s="59"/>
      <c r="AE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c r="CR627" s="59"/>
      <c r="CS627" s="59"/>
      <c r="CT627" s="59"/>
      <c r="CU627" s="59"/>
      <c r="CV627" s="59"/>
      <c r="CW627" s="59"/>
      <c r="CX627" s="59"/>
      <c r="CY627" s="59"/>
      <c r="CZ627" s="59"/>
      <c r="DA627" s="59"/>
      <c r="DB627" s="59"/>
      <c r="DC627" s="59"/>
      <c r="DD627" s="59"/>
      <c r="DE627" s="59"/>
      <c r="DF627" s="59"/>
      <c r="DG627" s="59"/>
      <c r="DH627" s="59"/>
      <c r="DI627" s="59"/>
      <c r="DJ627" s="59"/>
      <c r="DK627" s="59"/>
      <c r="DL627" s="59"/>
      <c r="DM627" s="59"/>
      <c r="DN627" s="59"/>
      <c r="DO627" s="59"/>
      <c r="DP627" s="59"/>
      <c r="DQ627" s="59"/>
      <c r="DR627" s="59"/>
      <c r="DS627" s="59"/>
      <c r="DT627" s="59"/>
      <c r="DU627" s="59"/>
      <c r="DV627" s="59"/>
      <c r="DW627" s="59"/>
      <c r="DX627" s="59"/>
      <c r="DY627" s="59"/>
      <c r="DZ627" s="59"/>
      <c r="EA627" s="59"/>
    </row>
    <row r="628" spans="14:131" s="60" customFormat="1">
      <c r="N628" s="59"/>
      <c r="O628" s="59"/>
      <c r="P628" s="59"/>
      <c r="Q628" s="59"/>
      <c r="R628" s="59"/>
      <c r="S628" s="59"/>
      <c r="T628" s="59"/>
      <c r="U628" s="59"/>
      <c r="V628" s="59"/>
      <c r="W628" s="59"/>
      <c r="X628" s="59"/>
      <c r="Y628" s="59"/>
      <c r="Z628" s="59"/>
      <c r="AA628" s="59"/>
      <c r="AB628" s="59"/>
      <c r="AC628" s="59"/>
      <c r="AD628" s="59"/>
      <c r="AE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c r="CR628" s="59"/>
      <c r="CS628" s="59"/>
      <c r="CT628" s="59"/>
      <c r="CU628" s="59"/>
      <c r="CV628" s="59"/>
      <c r="CW628" s="59"/>
      <c r="CX628" s="59"/>
      <c r="CY628" s="59"/>
      <c r="CZ628" s="59"/>
      <c r="DA628" s="59"/>
      <c r="DB628" s="59"/>
      <c r="DC628" s="59"/>
      <c r="DD628" s="59"/>
      <c r="DE628" s="59"/>
      <c r="DF628" s="59"/>
      <c r="DG628" s="59"/>
      <c r="DH628" s="59"/>
      <c r="DI628" s="59"/>
      <c r="DJ628" s="59"/>
      <c r="DK628" s="59"/>
      <c r="DL628" s="59"/>
      <c r="DM628" s="59"/>
      <c r="DN628" s="59"/>
      <c r="DO628" s="59"/>
      <c r="DP628" s="59"/>
      <c r="DQ628" s="59"/>
      <c r="DR628" s="59"/>
      <c r="DS628" s="59"/>
      <c r="DT628" s="59"/>
      <c r="DU628" s="59"/>
      <c r="DV628" s="59"/>
      <c r="DW628" s="59"/>
      <c r="DX628" s="59"/>
      <c r="DY628" s="59"/>
      <c r="DZ628" s="59"/>
      <c r="EA628" s="59"/>
    </row>
    <row r="629" spans="14:131" s="60" customFormat="1">
      <c r="N629" s="59"/>
      <c r="O629" s="59"/>
      <c r="P629" s="59"/>
      <c r="Q629" s="59"/>
      <c r="R629" s="59"/>
      <c r="S629" s="59"/>
      <c r="T629" s="59"/>
      <c r="U629" s="59"/>
      <c r="V629" s="59"/>
      <c r="W629" s="59"/>
      <c r="X629" s="59"/>
      <c r="Y629" s="59"/>
      <c r="Z629" s="59"/>
      <c r="AA629" s="59"/>
      <c r="AB629" s="59"/>
      <c r="AC629" s="59"/>
      <c r="AD629" s="59"/>
      <c r="AE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c r="CR629" s="59"/>
      <c r="CS629" s="59"/>
      <c r="CT629" s="59"/>
      <c r="CU629" s="59"/>
      <c r="CV629" s="59"/>
      <c r="CW629" s="59"/>
      <c r="CX629" s="59"/>
      <c r="CY629" s="59"/>
      <c r="CZ629" s="59"/>
      <c r="DA629" s="59"/>
      <c r="DB629" s="59"/>
      <c r="DC629" s="59"/>
      <c r="DD629" s="59"/>
      <c r="DE629" s="59"/>
      <c r="DF629" s="59"/>
      <c r="DG629" s="59"/>
      <c r="DH629" s="59"/>
      <c r="DI629" s="59"/>
      <c r="DJ629" s="59"/>
      <c r="DK629" s="59"/>
      <c r="DL629" s="59"/>
      <c r="DM629" s="59"/>
      <c r="DN629" s="59"/>
      <c r="DO629" s="59"/>
      <c r="DP629" s="59"/>
      <c r="DQ629" s="59"/>
      <c r="DR629" s="59"/>
      <c r="DS629" s="59"/>
      <c r="DT629" s="59"/>
      <c r="DU629" s="59"/>
      <c r="DV629" s="59"/>
      <c r="DW629" s="59"/>
      <c r="DX629" s="59"/>
      <c r="DY629" s="59"/>
      <c r="DZ629" s="59"/>
      <c r="EA629" s="59"/>
    </row>
    <row r="630" spans="14:131" s="60" customFormat="1">
      <c r="N630" s="59"/>
      <c r="O630" s="59"/>
      <c r="P630" s="59"/>
      <c r="Q630" s="59"/>
      <c r="R630" s="59"/>
      <c r="S630" s="59"/>
      <c r="T630" s="59"/>
      <c r="U630" s="59"/>
      <c r="V630" s="59"/>
      <c r="W630" s="59"/>
      <c r="X630" s="59"/>
      <c r="Y630" s="59"/>
      <c r="Z630" s="59"/>
      <c r="AA630" s="59"/>
      <c r="AB630" s="59"/>
      <c r="AC630" s="59"/>
      <c r="AD630" s="59"/>
      <c r="AE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c r="CR630" s="59"/>
      <c r="CS630" s="59"/>
      <c r="CT630" s="59"/>
      <c r="CU630" s="59"/>
      <c r="CV630" s="59"/>
      <c r="CW630" s="59"/>
      <c r="CX630" s="59"/>
      <c r="CY630" s="59"/>
      <c r="CZ630" s="59"/>
      <c r="DA630" s="59"/>
      <c r="DB630" s="59"/>
      <c r="DC630" s="59"/>
      <c r="DD630" s="59"/>
      <c r="DE630" s="59"/>
      <c r="DF630" s="59"/>
      <c r="DG630" s="59"/>
      <c r="DH630" s="59"/>
      <c r="DI630" s="59"/>
      <c r="DJ630" s="59"/>
      <c r="DK630" s="59"/>
      <c r="DL630" s="59"/>
      <c r="DM630" s="59"/>
      <c r="DN630" s="59"/>
      <c r="DO630" s="59"/>
      <c r="DP630" s="59"/>
      <c r="DQ630" s="59"/>
      <c r="DR630" s="59"/>
      <c r="DS630" s="59"/>
      <c r="DT630" s="59"/>
      <c r="DU630" s="59"/>
      <c r="DV630" s="59"/>
      <c r="DW630" s="59"/>
      <c r="DX630" s="59"/>
      <c r="DY630" s="59"/>
      <c r="DZ630" s="59"/>
      <c r="EA630" s="59"/>
    </row>
    <row r="631" spans="14:131" s="60" customFormat="1">
      <c r="N631" s="59"/>
      <c r="O631" s="59"/>
      <c r="P631" s="59"/>
      <c r="Q631" s="59"/>
      <c r="R631" s="59"/>
      <c r="S631" s="59"/>
      <c r="T631" s="59"/>
      <c r="U631" s="59"/>
      <c r="V631" s="59"/>
      <c r="W631" s="59"/>
      <c r="X631" s="59"/>
      <c r="Y631" s="59"/>
      <c r="Z631" s="59"/>
      <c r="AA631" s="59"/>
      <c r="AB631" s="59"/>
      <c r="AC631" s="59"/>
      <c r="AD631" s="59"/>
      <c r="AE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c r="CR631" s="59"/>
      <c r="CS631" s="59"/>
      <c r="CT631" s="59"/>
      <c r="CU631" s="59"/>
      <c r="CV631" s="59"/>
      <c r="CW631" s="59"/>
      <c r="CX631" s="59"/>
      <c r="CY631" s="59"/>
      <c r="CZ631" s="59"/>
      <c r="DA631" s="59"/>
      <c r="DB631" s="59"/>
      <c r="DC631" s="59"/>
      <c r="DD631" s="59"/>
      <c r="DE631" s="59"/>
      <c r="DF631" s="59"/>
      <c r="DG631" s="59"/>
      <c r="DH631" s="59"/>
      <c r="DI631" s="59"/>
      <c r="DJ631" s="59"/>
      <c r="DK631" s="59"/>
      <c r="DL631" s="59"/>
      <c r="DM631" s="59"/>
      <c r="DN631" s="59"/>
      <c r="DO631" s="59"/>
      <c r="DP631" s="59"/>
      <c r="DQ631" s="59"/>
      <c r="DR631" s="59"/>
      <c r="DS631" s="59"/>
      <c r="DT631" s="59"/>
      <c r="DU631" s="59"/>
      <c r="DV631" s="59"/>
      <c r="DW631" s="59"/>
      <c r="DX631" s="59"/>
      <c r="DY631" s="59"/>
      <c r="DZ631" s="59"/>
      <c r="EA631" s="59"/>
    </row>
    <row r="632" spans="14:131" s="60" customFormat="1">
      <c r="N632" s="59"/>
      <c r="O632" s="59"/>
      <c r="P632" s="59"/>
      <c r="Q632" s="59"/>
      <c r="R632" s="59"/>
      <c r="S632" s="59"/>
      <c r="T632" s="59"/>
      <c r="U632" s="59"/>
      <c r="V632" s="59"/>
      <c r="W632" s="59"/>
      <c r="X632" s="59"/>
      <c r="Y632" s="59"/>
      <c r="Z632" s="59"/>
      <c r="AA632" s="59"/>
      <c r="AB632" s="59"/>
      <c r="AC632" s="59"/>
      <c r="AD632" s="59"/>
      <c r="AE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c r="CR632" s="59"/>
      <c r="CS632" s="59"/>
      <c r="CT632" s="59"/>
      <c r="CU632" s="59"/>
      <c r="CV632" s="59"/>
      <c r="CW632" s="59"/>
      <c r="CX632" s="59"/>
      <c r="CY632" s="59"/>
      <c r="CZ632" s="59"/>
      <c r="DA632" s="59"/>
      <c r="DB632" s="59"/>
      <c r="DC632" s="59"/>
      <c r="DD632" s="59"/>
      <c r="DE632" s="59"/>
      <c r="DF632" s="59"/>
      <c r="DG632" s="59"/>
      <c r="DH632" s="59"/>
      <c r="DI632" s="59"/>
      <c r="DJ632" s="59"/>
      <c r="DK632" s="59"/>
      <c r="DL632" s="59"/>
      <c r="DM632" s="59"/>
      <c r="DN632" s="59"/>
      <c r="DO632" s="59"/>
      <c r="DP632" s="59"/>
      <c r="DQ632" s="59"/>
      <c r="DR632" s="59"/>
      <c r="DS632" s="59"/>
      <c r="DT632" s="59"/>
      <c r="DU632" s="59"/>
      <c r="DV632" s="59"/>
      <c r="DW632" s="59"/>
      <c r="DX632" s="59"/>
      <c r="DY632" s="59"/>
      <c r="DZ632" s="59"/>
      <c r="EA632" s="59"/>
    </row>
    <row r="633" spans="14:131" s="60" customFormat="1">
      <c r="N633" s="59"/>
      <c r="O633" s="59"/>
      <c r="P633" s="59"/>
      <c r="Q633" s="59"/>
      <c r="R633" s="59"/>
      <c r="S633" s="59"/>
      <c r="T633" s="59"/>
      <c r="U633" s="59"/>
      <c r="V633" s="59"/>
      <c r="W633" s="59"/>
      <c r="X633" s="59"/>
      <c r="Y633" s="59"/>
      <c r="Z633" s="59"/>
      <c r="AA633" s="59"/>
      <c r="AB633" s="59"/>
      <c r="AC633" s="59"/>
      <c r="AD633" s="59"/>
      <c r="AE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c r="CR633" s="59"/>
      <c r="CS633" s="59"/>
      <c r="CT633" s="59"/>
      <c r="CU633" s="59"/>
      <c r="CV633" s="59"/>
      <c r="CW633" s="59"/>
      <c r="CX633" s="59"/>
      <c r="CY633" s="59"/>
      <c r="CZ633" s="59"/>
      <c r="DA633" s="59"/>
      <c r="DB633" s="59"/>
      <c r="DC633" s="59"/>
      <c r="DD633" s="59"/>
      <c r="DE633" s="59"/>
      <c r="DF633" s="59"/>
      <c r="DG633" s="59"/>
      <c r="DH633" s="59"/>
      <c r="DI633" s="59"/>
      <c r="DJ633" s="59"/>
      <c r="DK633" s="59"/>
      <c r="DL633" s="59"/>
      <c r="DM633" s="59"/>
      <c r="DN633" s="59"/>
      <c r="DO633" s="59"/>
      <c r="DP633" s="59"/>
      <c r="DQ633" s="59"/>
      <c r="DR633" s="59"/>
      <c r="DS633" s="59"/>
      <c r="DT633" s="59"/>
      <c r="DU633" s="59"/>
      <c r="DV633" s="59"/>
      <c r="DW633" s="59"/>
      <c r="DX633" s="59"/>
      <c r="DY633" s="59"/>
      <c r="DZ633" s="59"/>
      <c r="EA633" s="59"/>
    </row>
    <row r="634" spans="14:131" s="60" customFormat="1">
      <c r="N634" s="59"/>
      <c r="O634" s="59"/>
      <c r="P634" s="59"/>
      <c r="Q634" s="59"/>
      <c r="R634" s="59"/>
      <c r="S634" s="59"/>
      <c r="T634" s="59"/>
      <c r="U634" s="59"/>
      <c r="V634" s="59"/>
      <c r="W634" s="59"/>
      <c r="X634" s="59"/>
      <c r="Y634" s="59"/>
      <c r="Z634" s="59"/>
      <c r="AA634" s="59"/>
      <c r="AB634" s="59"/>
      <c r="AC634" s="59"/>
      <c r="AD634" s="59"/>
      <c r="AE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c r="CR634" s="59"/>
      <c r="CS634" s="59"/>
      <c r="CT634" s="59"/>
      <c r="CU634" s="59"/>
      <c r="CV634" s="59"/>
      <c r="CW634" s="59"/>
      <c r="CX634" s="59"/>
      <c r="CY634" s="59"/>
      <c r="CZ634" s="59"/>
      <c r="DA634" s="59"/>
      <c r="DB634" s="59"/>
      <c r="DC634" s="59"/>
      <c r="DD634" s="59"/>
      <c r="DE634" s="59"/>
      <c r="DF634" s="59"/>
      <c r="DG634" s="59"/>
      <c r="DH634" s="59"/>
      <c r="DI634" s="59"/>
      <c r="DJ634" s="59"/>
      <c r="DK634" s="59"/>
      <c r="DL634" s="59"/>
      <c r="DM634" s="59"/>
      <c r="DN634" s="59"/>
      <c r="DO634" s="59"/>
      <c r="DP634" s="59"/>
      <c r="DQ634" s="59"/>
      <c r="DR634" s="59"/>
      <c r="DS634" s="59"/>
      <c r="DT634" s="59"/>
      <c r="DU634" s="59"/>
      <c r="DV634" s="59"/>
      <c r="DW634" s="59"/>
      <c r="DX634" s="59"/>
      <c r="DY634" s="59"/>
      <c r="DZ634" s="59"/>
      <c r="EA634" s="59"/>
    </row>
    <row r="635" spans="14:131" s="60" customFormat="1">
      <c r="N635" s="59"/>
      <c r="O635" s="59"/>
      <c r="P635" s="59"/>
      <c r="Q635" s="59"/>
      <c r="R635" s="59"/>
      <c r="S635" s="59"/>
      <c r="T635" s="59"/>
      <c r="U635" s="59"/>
      <c r="V635" s="59"/>
      <c r="W635" s="59"/>
      <c r="X635" s="59"/>
      <c r="Y635" s="59"/>
      <c r="Z635" s="59"/>
      <c r="AA635" s="59"/>
      <c r="AB635" s="59"/>
      <c r="AC635" s="59"/>
      <c r="AD635" s="59"/>
      <c r="AE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c r="CR635" s="59"/>
      <c r="CS635" s="59"/>
      <c r="CT635" s="59"/>
      <c r="CU635" s="59"/>
      <c r="CV635" s="59"/>
      <c r="CW635" s="59"/>
      <c r="CX635" s="59"/>
      <c r="CY635" s="59"/>
      <c r="CZ635" s="59"/>
      <c r="DA635" s="59"/>
      <c r="DB635" s="59"/>
      <c r="DC635" s="59"/>
      <c r="DD635" s="59"/>
      <c r="DE635" s="59"/>
      <c r="DF635" s="59"/>
      <c r="DG635" s="59"/>
      <c r="DH635" s="59"/>
      <c r="DI635" s="59"/>
      <c r="DJ635" s="59"/>
      <c r="DK635" s="59"/>
      <c r="DL635" s="59"/>
      <c r="DM635" s="59"/>
      <c r="DN635" s="59"/>
      <c r="DO635" s="59"/>
      <c r="DP635" s="59"/>
      <c r="DQ635" s="59"/>
      <c r="DR635" s="59"/>
      <c r="DS635" s="59"/>
      <c r="DT635" s="59"/>
      <c r="DU635" s="59"/>
      <c r="DV635" s="59"/>
      <c r="DW635" s="59"/>
      <c r="DX635" s="59"/>
      <c r="DY635" s="59"/>
      <c r="DZ635" s="59"/>
      <c r="EA635" s="59"/>
    </row>
    <row r="636" spans="14:131" s="60" customFormat="1">
      <c r="N636" s="59"/>
      <c r="O636" s="59"/>
      <c r="P636" s="59"/>
      <c r="Q636" s="59"/>
      <c r="R636" s="59"/>
      <c r="S636" s="59"/>
      <c r="T636" s="59"/>
      <c r="U636" s="59"/>
      <c r="V636" s="59"/>
      <c r="W636" s="59"/>
      <c r="X636" s="59"/>
      <c r="Y636" s="59"/>
      <c r="Z636" s="59"/>
      <c r="AA636" s="59"/>
      <c r="AB636" s="59"/>
      <c r="AC636" s="59"/>
      <c r="AD636" s="59"/>
      <c r="AE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c r="CR636" s="59"/>
      <c r="CS636" s="59"/>
      <c r="CT636" s="59"/>
      <c r="CU636" s="59"/>
      <c r="CV636" s="59"/>
      <c r="CW636" s="59"/>
      <c r="CX636" s="59"/>
      <c r="CY636" s="59"/>
      <c r="CZ636" s="59"/>
      <c r="DA636" s="59"/>
      <c r="DB636" s="59"/>
      <c r="DC636" s="59"/>
      <c r="DD636" s="59"/>
      <c r="DE636" s="59"/>
      <c r="DF636" s="59"/>
      <c r="DG636" s="59"/>
      <c r="DH636" s="59"/>
      <c r="DI636" s="59"/>
      <c r="DJ636" s="59"/>
      <c r="DK636" s="59"/>
      <c r="DL636" s="59"/>
      <c r="DM636" s="59"/>
      <c r="DN636" s="59"/>
      <c r="DO636" s="59"/>
      <c r="DP636" s="59"/>
      <c r="DQ636" s="59"/>
      <c r="DR636" s="59"/>
      <c r="DS636" s="59"/>
      <c r="DT636" s="59"/>
      <c r="DU636" s="59"/>
      <c r="DV636" s="59"/>
      <c r="DW636" s="59"/>
      <c r="DX636" s="59"/>
      <c r="DY636" s="59"/>
      <c r="DZ636" s="59"/>
      <c r="EA636" s="59"/>
    </row>
    <row r="637" spans="14:131" s="60" customFormat="1">
      <c r="N637" s="59"/>
      <c r="O637" s="59"/>
      <c r="P637" s="59"/>
      <c r="Q637" s="59"/>
      <c r="R637" s="59"/>
      <c r="S637" s="59"/>
      <c r="T637" s="59"/>
      <c r="U637" s="59"/>
      <c r="V637" s="59"/>
      <c r="W637" s="59"/>
      <c r="X637" s="59"/>
      <c r="Y637" s="59"/>
      <c r="Z637" s="59"/>
      <c r="AA637" s="59"/>
      <c r="AB637" s="59"/>
      <c r="AC637" s="59"/>
      <c r="AD637" s="59"/>
      <c r="AE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c r="CR637" s="59"/>
      <c r="CS637" s="59"/>
      <c r="CT637" s="59"/>
      <c r="CU637" s="59"/>
      <c r="CV637" s="59"/>
      <c r="CW637" s="59"/>
      <c r="CX637" s="59"/>
      <c r="CY637" s="59"/>
      <c r="CZ637" s="59"/>
      <c r="DA637" s="59"/>
      <c r="DB637" s="59"/>
      <c r="DC637" s="59"/>
      <c r="DD637" s="59"/>
      <c r="DE637" s="59"/>
      <c r="DF637" s="59"/>
      <c r="DG637" s="59"/>
      <c r="DH637" s="59"/>
      <c r="DI637" s="59"/>
      <c r="DJ637" s="59"/>
      <c r="DK637" s="59"/>
      <c r="DL637" s="59"/>
      <c r="DM637" s="59"/>
      <c r="DN637" s="59"/>
      <c r="DO637" s="59"/>
      <c r="DP637" s="59"/>
      <c r="DQ637" s="59"/>
      <c r="DR637" s="59"/>
      <c r="DS637" s="59"/>
      <c r="DT637" s="59"/>
      <c r="DU637" s="59"/>
      <c r="DV637" s="59"/>
      <c r="DW637" s="59"/>
      <c r="DX637" s="59"/>
      <c r="DY637" s="59"/>
      <c r="DZ637" s="59"/>
      <c r="EA637" s="59"/>
    </row>
    <row r="638" spans="14:131" s="60" customFormat="1">
      <c r="N638" s="59"/>
      <c r="O638" s="59"/>
      <c r="P638" s="59"/>
      <c r="Q638" s="59"/>
      <c r="R638" s="59"/>
      <c r="S638" s="59"/>
      <c r="T638" s="59"/>
      <c r="U638" s="59"/>
      <c r="V638" s="59"/>
      <c r="W638" s="59"/>
      <c r="X638" s="59"/>
      <c r="Y638" s="59"/>
      <c r="Z638" s="59"/>
      <c r="AA638" s="59"/>
      <c r="AB638" s="59"/>
      <c r="AC638" s="59"/>
      <c r="AD638" s="59"/>
      <c r="AE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c r="CR638" s="59"/>
      <c r="CS638" s="59"/>
      <c r="CT638" s="59"/>
      <c r="CU638" s="59"/>
      <c r="CV638" s="59"/>
      <c r="CW638" s="59"/>
      <c r="CX638" s="59"/>
      <c r="CY638" s="59"/>
      <c r="CZ638" s="59"/>
      <c r="DA638" s="59"/>
      <c r="DB638" s="59"/>
      <c r="DC638" s="59"/>
      <c r="DD638" s="59"/>
      <c r="DE638" s="59"/>
      <c r="DF638" s="59"/>
      <c r="DG638" s="59"/>
      <c r="DH638" s="59"/>
      <c r="DI638" s="59"/>
      <c r="DJ638" s="59"/>
      <c r="DK638" s="59"/>
      <c r="DL638" s="59"/>
      <c r="DM638" s="59"/>
      <c r="DN638" s="59"/>
      <c r="DO638" s="59"/>
      <c r="DP638" s="59"/>
      <c r="DQ638" s="59"/>
      <c r="DR638" s="59"/>
      <c r="DS638" s="59"/>
      <c r="DT638" s="59"/>
      <c r="DU638" s="59"/>
      <c r="DV638" s="59"/>
      <c r="DW638" s="59"/>
      <c r="DX638" s="59"/>
      <c r="DY638" s="59"/>
      <c r="DZ638" s="59"/>
      <c r="EA638" s="59"/>
    </row>
    <row r="639" spans="14:131" s="60" customFormat="1">
      <c r="N639" s="59"/>
      <c r="O639" s="59"/>
      <c r="P639" s="59"/>
      <c r="Q639" s="59"/>
      <c r="R639" s="59"/>
      <c r="S639" s="59"/>
      <c r="T639" s="59"/>
      <c r="U639" s="59"/>
      <c r="V639" s="59"/>
      <c r="W639" s="59"/>
      <c r="X639" s="59"/>
      <c r="Y639" s="59"/>
      <c r="Z639" s="59"/>
      <c r="AA639" s="59"/>
      <c r="AB639" s="59"/>
      <c r="AC639" s="59"/>
      <c r="AD639" s="59"/>
      <c r="AE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c r="CR639" s="59"/>
      <c r="CS639" s="59"/>
      <c r="CT639" s="59"/>
      <c r="CU639" s="59"/>
      <c r="CV639" s="59"/>
      <c r="CW639" s="59"/>
      <c r="CX639" s="59"/>
      <c r="CY639" s="59"/>
      <c r="CZ639" s="59"/>
      <c r="DA639" s="59"/>
      <c r="DB639" s="59"/>
      <c r="DC639" s="59"/>
      <c r="DD639" s="59"/>
      <c r="DE639" s="59"/>
      <c r="DF639" s="59"/>
      <c r="DG639" s="59"/>
      <c r="DH639" s="59"/>
      <c r="DI639" s="59"/>
      <c r="DJ639" s="59"/>
      <c r="DK639" s="59"/>
      <c r="DL639" s="59"/>
      <c r="DM639" s="59"/>
      <c r="DN639" s="59"/>
      <c r="DO639" s="59"/>
      <c r="DP639" s="59"/>
      <c r="DQ639" s="59"/>
      <c r="DR639" s="59"/>
      <c r="DS639" s="59"/>
      <c r="DT639" s="59"/>
      <c r="DU639" s="59"/>
      <c r="DV639" s="59"/>
      <c r="DW639" s="59"/>
      <c r="DX639" s="59"/>
      <c r="DY639" s="59"/>
      <c r="DZ639" s="59"/>
      <c r="EA639" s="59"/>
    </row>
    <row r="640" spans="14:131" s="60" customFormat="1">
      <c r="N640" s="59"/>
      <c r="O640" s="59"/>
      <c r="P640" s="59"/>
      <c r="Q640" s="59"/>
      <c r="R640" s="59"/>
      <c r="S640" s="59"/>
      <c r="T640" s="59"/>
      <c r="U640" s="59"/>
      <c r="V640" s="59"/>
      <c r="W640" s="59"/>
      <c r="X640" s="59"/>
      <c r="Y640" s="59"/>
      <c r="Z640" s="59"/>
      <c r="AA640" s="59"/>
      <c r="AB640" s="59"/>
      <c r="AC640" s="59"/>
      <c r="AD640" s="59"/>
      <c r="AE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c r="CR640" s="59"/>
      <c r="CS640" s="59"/>
      <c r="CT640" s="59"/>
      <c r="CU640" s="59"/>
      <c r="CV640" s="59"/>
      <c r="CW640" s="59"/>
      <c r="CX640" s="59"/>
      <c r="CY640" s="59"/>
      <c r="CZ640" s="59"/>
      <c r="DA640" s="59"/>
      <c r="DB640" s="59"/>
      <c r="DC640" s="59"/>
      <c r="DD640" s="59"/>
      <c r="DE640" s="59"/>
      <c r="DF640" s="59"/>
      <c r="DG640" s="59"/>
      <c r="DH640" s="59"/>
      <c r="DI640" s="59"/>
      <c r="DJ640" s="59"/>
      <c r="DK640" s="59"/>
      <c r="DL640" s="59"/>
      <c r="DM640" s="59"/>
      <c r="DN640" s="59"/>
      <c r="DO640" s="59"/>
      <c r="DP640" s="59"/>
      <c r="DQ640" s="59"/>
      <c r="DR640" s="59"/>
      <c r="DS640" s="59"/>
      <c r="DT640" s="59"/>
      <c r="DU640" s="59"/>
      <c r="DV640" s="59"/>
      <c r="DW640" s="59"/>
      <c r="DX640" s="59"/>
      <c r="DY640" s="59"/>
      <c r="DZ640" s="59"/>
      <c r="EA640" s="59"/>
    </row>
    <row r="641" spans="14:131" s="60" customFormat="1">
      <c r="N641" s="59"/>
      <c r="O641" s="59"/>
      <c r="P641" s="59"/>
      <c r="Q641" s="59"/>
      <c r="R641" s="59"/>
      <c r="S641" s="59"/>
      <c r="T641" s="59"/>
      <c r="U641" s="59"/>
      <c r="V641" s="59"/>
      <c r="W641" s="59"/>
      <c r="X641" s="59"/>
      <c r="Y641" s="59"/>
      <c r="Z641" s="59"/>
      <c r="AA641" s="59"/>
      <c r="AB641" s="59"/>
      <c r="AC641" s="59"/>
      <c r="AD641" s="59"/>
      <c r="AE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c r="CR641" s="59"/>
      <c r="CS641" s="59"/>
      <c r="CT641" s="59"/>
      <c r="CU641" s="59"/>
      <c r="CV641" s="59"/>
      <c r="CW641" s="59"/>
      <c r="CX641" s="59"/>
      <c r="CY641" s="59"/>
      <c r="CZ641" s="59"/>
      <c r="DA641" s="59"/>
      <c r="DB641" s="59"/>
      <c r="DC641" s="59"/>
      <c r="DD641" s="59"/>
      <c r="DE641" s="59"/>
      <c r="DF641" s="59"/>
      <c r="DG641" s="59"/>
      <c r="DH641" s="59"/>
      <c r="DI641" s="59"/>
      <c r="DJ641" s="59"/>
      <c r="DK641" s="59"/>
      <c r="DL641" s="59"/>
      <c r="DM641" s="59"/>
      <c r="DN641" s="59"/>
      <c r="DO641" s="59"/>
      <c r="DP641" s="59"/>
      <c r="DQ641" s="59"/>
      <c r="DR641" s="59"/>
      <c r="DS641" s="59"/>
      <c r="DT641" s="59"/>
      <c r="DU641" s="59"/>
      <c r="DV641" s="59"/>
      <c r="DW641" s="59"/>
      <c r="DX641" s="59"/>
      <c r="DY641" s="59"/>
      <c r="DZ641" s="59"/>
      <c r="EA641" s="59"/>
    </row>
    <row r="642" spans="14:131" s="60" customFormat="1">
      <c r="N642" s="59"/>
      <c r="O642" s="59"/>
      <c r="P642" s="59"/>
      <c r="Q642" s="59"/>
      <c r="R642" s="59"/>
      <c r="S642" s="59"/>
      <c r="T642" s="59"/>
      <c r="U642" s="59"/>
      <c r="V642" s="59"/>
      <c r="W642" s="59"/>
      <c r="X642" s="59"/>
      <c r="Y642" s="59"/>
      <c r="Z642" s="59"/>
      <c r="AA642" s="59"/>
      <c r="AB642" s="59"/>
      <c r="AC642" s="59"/>
      <c r="AD642" s="59"/>
      <c r="AE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c r="CR642" s="59"/>
      <c r="CS642" s="59"/>
      <c r="CT642" s="59"/>
      <c r="CU642" s="59"/>
      <c r="CV642" s="59"/>
      <c r="CW642" s="59"/>
      <c r="CX642" s="59"/>
      <c r="CY642" s="59"/>
      <c r="CZ642" s="59"/>
      <c r="DA642" s="59"/>
      <c r="DB642" s="59"/>
      <c r="DC642" s="59"/>
      <c r="DD642" s="59"/>
      <c r="DE642" s="59"/>
      <c r="DF642" s="59"/>
      <c r="DG642" s="59"/>
      <c r="DH642" s="59"/>
      <c r="DI642" s="59"/>
      <c r="DJ642" s="59"/>
      <c r="DK642" s="59"/>
      <c r="DL642" s="59"/>
      <c r="DM642" s="59"/>
      <c r="DN642" s="59"/>
      <c r="DO642" s="59"/>
      <c r="DP642" s="59"/>
      <c r="DQ642" s="59"/>
      <c r="DR642" s="59"/>
      <c r="DS642" s="59"/>
      <c r="DT642" s="59"/>
      <c r="DU642" s="59"/>
      <c r="DV642" s="59"/>
      <c r="DW642" s="59"/>
      <c r="DX642" s="59"/>
      <c r="DY642" s="59"/>
      <c r="DZ642" s="59"/>
      <c r="EA642" s="59"/>
    </row>
    <row r="643" spans="14:131" s="60" customFormat="1">
      <c r="N643" s="59"/>
      <c r="O643" s="59"/>
      <c r="P643" s="59"/>
      <c r="Q643" s="59"/>
      <c r="R643" s="59"/>
      <c r="S643" s="59"/>
      <c r="T643" s="59"/>
      <c r="U643" s="59"/>
      <c r="V643" s="59"/>
      <c r="W643" s="59"/>
      <c r="X643" s="59"/>
      <c r="Y643" s="59"/>
      <c r="Z643" s="59"/>
      <c r="AA643" s="59"/>
      <c r="AB643" s="59"/>
      <c r="AC643" s="59"/>
      <c r="AD643" s="59"/>
      <c r="AE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c r="CR643" s="59"/>
      <c r="CS643" s="59"/>
      <c r="CT643" s="59"/>
      <c r="CU643" s="59"/>
      <c r="CV643" s="59"/>
      <c r="CW643" s="59"/>
      <c r="CX643" s="59"/>
      <c r="CY643" s="59"/>
      <c r="CZ643" s="59"/>
      <c r="DA643" s="59"/>
      <c r="DB643" s="59"/>
      <c r="DC643" s="59"/>
      <c r="DD643" s="59"/>
      <c r="DE643" s="59"/>
      <c r="DF643" s="59"/>
      <c r="DG643" s="59"/>
      <c r="DH643" s="59"/>
      <c r="DI643" s="59"/>
      <c r="DJ643" s="59"/>
      <c r="DK643" s="59"/>
      <c r="DL643" s="59"/>
      <c r="DM643" s="59"/>
      <c r="DN643" s="59"/>
      <c r="DO643" s="59"/>
      <c r="DP643" s="59"/>
      <c r="DQ643" s="59"/>
      <c r="DR643" s="59"/>
      <c r="DS643" s="59"/>
      <c r="DT643" s="59"/>
      <c r="DU643" s="59"/>
      <c r="DV643" s="59"/>
      <c r="DW643" s="59"/>
      <c r="DX643" s="59"/>
      <c r="DY643" s="59"/>
      <c r="DZ643" s="59"/>
      <c r="EA643" s="59"/>
    </row>
    <row r="644" spans="14:131" s="60" customFormat="1">
      <c r="N644" s="59"/>
      <c r="O644" s="59"/>
      <c r="P644" s="59"/>
      <c r="Q644" s="59"/>
      <c r="R644" s="59"/>
      <c r="S644" s="59"/>
      <c r="T644" s="59"/>
      <c r="U644" s="59"/>
      <c r="V644" s="59"/>
      <c r="W644" s="59"/>
      <c r="X644" s="59"/>
      <c r="Y644" s="59"/>
      <c r="Z644" s="59"/>
      <c r="AA644" s="59"/>
      <c r="AB644" s="59"/>
      <c r="AC644" s="59"/>
      <c r="AD644" s="59"/>
      <c r="AE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c r="CR644" s="59"/>
      <c r="CS644" s="59"/>
      <c r="CT644" s="59"/>
      <c r="CU644" s="59"/>
      <c r="CV644" s="59"/>
      <c r="CW644" s="59"/>
      <c r="CX644" s="59"/>
      <c r="CY644" s="59"/>
      <c r="CZ644" s="59"/>
      <c r="DA644" s="59"/>
      <c r="DB644" s="59"/>
      <c r="DC644" s="59"/>
      <c r="DD644" s="59"/>
      <c r="DE644" s="59"/>
      <c r="DF644" s="59"/>
      <c r="DG644" s="59"/>
      <c r="DH644" s="59"/>
      <c r="DI644" s="59"/>
      <c r="DJ644" s="59"/>
      <c r="DK644" s="59"/>
      <c r="DL644" s="59"/>
      <c r="DM644" s="59"/>
      <c r="DN644" s="59"/>
      <c r="DO644" s="59"/>
      <c r="DP644" s="59"/>
      <c r="DQ644" s="59"/>
      <c r="DR644" s="59"/>
      <c r="DS644" s="59"/>
      <c r="DT644" s="59"/>
      <c r="DU644" s="59"/>
      <c r="DV644" s="59"/>
      <c r="DW644" s="59"/>
      <c r="DX644" s="59"/>
      <c r="DY644" s="59"/>
      <c r="DZ644" s="59"/>
      <c r="EA644" s="59"/>
    </row>
    <row r="645" spans="14:131" s="60" customFormat="1">
      <c r="N645" s="59"/>
      <c r="O645" s="59"/>
      <c r="P645" s="59"/>
      <c r="Q645" s="59"/>
      <c r="R645" s="59"/>
      <c r="S645" s="59"/>
      <c r="T645" s="59"/>
      <c r="U645" s="59"/>
      <c r="V645" s="59"/>
      <c r="W645" s="59"/>
      <c r="X645" s="59"/>
      <c r="Y645" s="59"/>
      <c r="Z645" s="59"/>
      <c r="AA645" s="59"/>
      <c r="AB645" s="59"/>
      <c r="AC645" s="59"/>
      <c r="AD645" s="59"/>
      <c r="AE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c r="CR645" s="59"/>
      <c r="CS645" s="59"/>
      <c r="CT645" s="59"/>
      <c r="CU645" s="59"/>
      <c r="CV645" s="59"/>
      <c r="CW645" s="59"/>
      <c r="CX645" s="59"/>
      <c r="CY645" s="59"/>
      <c r="CZ645" s="59"/>
      <c r="DA645" s="59"/>
      <c r="DB645" s="59"/>
      <c r="DC645" s="59"/>
      <c r="DD645" s="59"/>
      <c r="DE645" s="59"/>
      <c r="DF645" s="59"/>
      <c r="DG645" s="59"/>
      <c r="DH645" s="59"/>
      <c r="DI645" s="59"/>
      <c r="DJ645" s="59"/>
      <c r="DK645" s="59"/>
      <c r="DL645" s="59"/>
      <c r="DM645" s="59"/>
      <c r="DN645" s="59"/>
      <c r="DO645" s="59"/>
      <c r="DP645" s="59"/>
      <c r="DQ645" s="59"/>
      <c r="DR645" s="59"/>
      <c r="DS645" s="59"/>
      <c r="DT645" s="59"/>
      <c r="DU645" s="59"/>
      <c r="DV645" s="59"/>
      <c r="DW645" s="59"/>
      <c r="DX645" s="59"/>
      <c r="DY645" s="59"/>
      <c r="DZ645" s="59"/>
      <c r="EA645" s="59"/>
    </row>
    <row r="646" spans="14:131" s="60" customFormat="1">
      <c r="N646" s="59"/>
      <c r="O646" s="59"/>
      <c r="P646" s="59"/>
      <c r="Q646" s="59"/>
      <c r="R646" s="59"/>
      <c r="S646" s="59"/>
      <c r="T646" s="59"/>
      <c r="U646" s="59"/>
      <c r="V646" s="59"/>
      <c r="W646" s="59"/>
      <c r="X646" s="59"/>
      <c r="Y646" s="59"/>
      <c r="Z646" s="59"/>
      <c r="AA646" s="59"/>
      <c r="AB646" s="59"/>
      <c r="AC646" s="59"/>
      <c r="AD646" s="59"/>
      <c r="AE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c r="CR646" s="59"/>
      <c r="CS646" s="59"/>
      <c r="CT646" s="59"/>
      <c r="CU646" s="59"/>
      <c r="CV646" s="59"/>
      <c r="CW646" s="59"/>
      <c r="CX646" s="59"/>
      <c r="CY646" s="59"/>
      <c r="CZ646" s="59"/>
      <c r="DA646" s="59"/>
      <c r="DB646" s="59"/>
      <c r="DC646" s="59"/>
      <c r="DD646" s="59"/>
      <c r="DE646" s="59"/>
      <c r="DF646" s="59"/>
      <c r="DG646" s="59"/>
      <c r="DH646" s="59"/>
      <c r="DI646" s="59"/>
      <c r="DJ646" s="59"/>
      <c r="DK646" s="59"/>
      <c r="DL646" s="59"/>
      <c r="DM646" s="59"/>
      <c r="DN646" s="59"/>
      <c r="DO646" s="59"/>
      <c r="DP646" s="59"/>
      <c r="DQ646" s="59"/>
      <c r="DR646" s="59"/>
      <c r="DS646" s="59"/>
      <c r="DT646" s="59"/>
      <c r="DU646" s="59"/>
      <c r="DV646" s="59"/>
      <c r="DW646" s="59"/>
      <c r="DX646" s="59"/>
      <c r="DY646" s="59"/>
      <c r="DZ646" s="59"/>
      <c r="EA646" s="59"/>
    </row>
    <row r="647" spans="14:131" s="60" customFormat="1">
      <c r="N647" s="59"/>
      <c r="O647" s="59"/>
      <c r="P647" s="59"/>
      <c r="Q647" s="59"/>
      <c r="R647" s="59"/>
      <c r="S647" s="59"/>
      <c r="T647" s="59"/>
      <c r="U647" s="59"/>
      <c r="V647" s="59"/>
      <c r="W647" s="59"/>
      <c r="X647" s="59"/>
      <c r="Y647" s="59"/>
      <c r="Z647" s="59"/>
      <c r="AA647" s="59"/>
      <c r="AB647" s="59"/>
      <c r="AC647" s="59"/>
      <c r="AD647" s="59"/>
      <c r="AE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c r="CR647" s="59"/>
      <c r="CS647" s="59"/>
      <c r="CT647" s="59"/>
      <c r="CU647" s="59"/>
      <c r="CV647" s="59"/>
      <c r="CW647" s="59"/>
      <c r="CX647" s="59"/>
      <c r="CY647" s="59"/>
      <c r="CZ647" s="59"/>
      <c r="DA647" s="59"/>
      <c r="DB647" s="59"/>
      <c r="DC647" s="59"/>
      <c r="DD647" s="59"/>
      <c r="DE647" s="59"/>
      <c r="DF647" s="59"/>
      <c r="DG647" s="59"/>
      <c r="DH647" s="59"/>
      <c r="DI647" s="59"/>
      <c r="DJ647" s="59"/>
      <c r="DK647" s="59"/>
      <c r="DL647" s="59"/>
      <c r="DM647" s="59"/>
      <c r="DN647" s="59"/>
      <c r="DO647" s="59"/>
      <c r="DP647" s="59"/>
      <c r="DQ647" s="59"/>
      <c r="DR647" s="59"/>
      <c r="DS647" s="59"/>
      <c r="DT647" s="59"/>
      <c r="DU647" s="59"/>
      <c r="DV647" s="59"/>
      <c r="DW647" s="59"/>
      <c r="DX647" s="59"/>
      <c r="DY647" s="59"/>
      <c r="DZ647" s="59"/>
      <c r="EA647" s="59"/>
    </row>
    <row r="648" spans="14:131" s="60" customFormat="1">
      <c r="N648" s="59"/>
      <c r="O648" s="59"/>
      <c r="P648" s="59"/>
      <c r="Q648" s="59"/>
      <c r="R648" s="59"/>
      <c r="S648" s="59"/>
      <c r="T648" s="59"/>
      <c r="U648" s="59"/>
      <c r="V648" s="59"/>
      <c r="W648" s="59"/>
      <c r="X648" s="59"/>
      <c r="Y648" s="59"/>
      <c r="Z648" s="59"/>
      <c r="AA648" s="59"/>
      <c r="AB648" s="59"/>
      <c r="AC648" s="59"/>
      <c r="AD648" s="59"/>
      <c r="AE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c r="CR648" s="59"/>
      <c r="CS648" s="59"/>
      <c r="CT648" s="59"/>
      <c r="CU648" s="59"/>
      <c r="CV648" s="59"/>
      <c r="CW648" s="59"/>
      <c r="CX648" s="59"/>
      <c r="CY648" s="59"/>
      <c r="CZ648" s="59"/>
      <c r="DA648" s="59"/>
      <c r="DB648" s="59"/>
      <c r="DC648" s="59"/>
      <c r="DD648" s="59"/>
      <c r="DE648" s="59"/>
      <c r="DF648" s="59"/>
      <c r="DG648" s="59"/>
      <c r="DH648" s="59"/>
      <c r="DI648" s="59"/>
      <c r="DJ648" s="59"/>
      <c r="DK648" s="59"/>
      <c r="DL648" s="59"/>
      <c r="DM648" s="59"/>
      <c r="DN648" s="59"/>
      <c r="DO648" s="59"/>
      <c r="DP648" s="59"/>
      <c r="DQ648" s="59"/>
      <c r="DR648" s="59"/>
      <c r="DS648" s="59"/>
      <c r="DT648" s="59"/>
      <c r="DU648" s="59"/>
      <c r="DV648" s="59"/>
      <c r="DW648" s="59"/>
      <c r="DX648" s="59"/>
      <c r="DY648" s="59"/>
      <c r="DZ648" s="59"/>
      <c r="EA648" s="59"/>
    </row>
    <row r="649" spans="14:131" s="60" customFormat="1">
      <c r="N649" s="59"/>
      <c r="O649" s="59"/>
      <c r="P649" s="59"/>
      <c r="Q649" s="59"/>
      <c r="R649" s="59"/>
      <c r="S649" s="59"/>
      <c r="T649" s="59"/>
      <c r="U649" s="59"/>
      <c r="V649" s="59"/>
      <c r="W649" s="59"/>
      <c r="X649" s="59"/>
      <c r="Y649" s="59"/>
      <c r="Z649" s="59"/>
      <c r="AA649" s="59"/>
      <c r="AB649" s="59"/>
      <c r="AC649" s="59"/>
      <c r="AD649" s="59"/>
      <c r="AE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c r="CR649" s="59"/>
      <c r="CS649" s="59"/>
      <c r="CT649" s="59"/>
      <c r="CU649" s="59"/>
      <c r="CV649" s="59"/>
      <c r="CW649" s="59"/>
      <c r="CX649" s="59"/>
      <c r="CY649" s="59"/>
      <c r="CZ649" s="59"/>
      <c r="DA649" s="59"/>
      <c r="DB649" s="59"/>
      <c r="DC649" s="59"/>
      <c r="DD649" s="59"/>
      <c r="DE649" s="59"/>
      <c r="DF649" s="59"/>
      <c r="DG649" s="59"/>
      <c r="DH649" s="59"/>
      <c r="DI649" s="59"/>
      <c r="DJ649" s="59"/>
      <c r="DK649" s="59"/>
      <c r="DL649" s="59"/>
      <c r="DM649" s="59"/>
      <c r="DN649" s="59"/>
      <c r="DO649" s="59"/>
      <c r="DP649" s="59"/>
      <c r="DQ649" s="59"/>
      <c r="DR649" s="59"/>
      <c r="DS649" s="59"/>
      <c r="DT649" s="59"/>
      <c r="DU649" s="59"/>
      <c r="DV649" s="59"/>
      <c r="DW649" s="59"/>
      <c r="DX649" s="59"/>
      <c r="DY649" s="59"/>
      <c r="DZ649" s="59"/>
      <c r="EA649" s="59"/>
    </row>
    <row r="650" spans="14:131" s="60" customFormat="1">
      <c r="N650" s="59"/>
      <c r="O650" s="59"/>
      <c r="P650" s="59"/>
      <c r="Q650" s="59"/>
      <c r="R650" s="59"/>
      <c r="S650" s="59"/>
      <c r="T650" s="59"/>
      <c r="U650" s="59"/>
      <c r="V650" s="59"/>
      <c r="W650" s="59"/>
      <c r="X650" s="59"/>
      <c r="Y650" s="59"/>
      <c r="Z650" s="59"/>
      <c r="AA650" s="59"/>
      <c r="AB650" s="59"/>
      <c r="AC650" s="59"/>
      <c r="AD650" s="59"/>
      <c r="AE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c r="CR650" s="59"/>
      <c r="CS650" s="59"/>
      <c r="CT650" s="59"/>
      <c r="CU650" s="59"/>
      <c r="CV650" s="59"/>
      <c r="CW650" s="59"/>
      <c r="CX650" s="59"/>
      <c r="CY650" s="59"/>
      <c r="CZ650" s="59"/>
      <c r="DA650" s="59"/>
      <c r="DB650" s="59"/>
      <c r="DC650" s="59"/>
      <c r="DD650" s="59"/>
      <c r="DE650" s="59"/>
      <c r="DF650" s="59"/>
      <c r="DG650" s="59"/>
      <c r="DH650" s="59"/>
      <c r="DI650" s="59"/>
      <c r="DJ650" s="59"/>
      <c r="DK650" s="59"/>
      <c r="DL650" s="59"/>
      <c r="DM650" s="59"/>
      <c r="DN650" s="59"/>
      <c r="DO650" s="59"/>
      <c r="DP650" s="59"/>
      <c r="DQ650" s="59"/>
      <c r="DR650" s="59"/>
      <c r="DS650" s="59"/>
      <c r="DT650" s="59"/>
      <c r="DU650" s="59"/>
      <c r="DV650" s="59"/>
      <c r="DW650" s="59"/>
      <c r="DX650" s="59"/>
      <c r="DY650" s="59"/>
      <c r="DZ650" s="59"/>
      <c r="EA650" s="59"/>
    </row>
    <row r="651" spans="14:131" s="60" customFormat="1">
      <c r="N651" s="59"/>
      <c r="O651" s="59"/>
      <c r="P651" s="59"/>
      <c r="Q651" s="59"/>
      <c r="R651" s="59"/>
      <c r="S651" s="59"/>
      <c r="T651" s="59"/>
      <c r="U651" s="59"/>
      <c r="V651" s="59"/>
      <c r="W651" s="59"/>
      <c r="X651" s="59"/>
      <c r="Y651" s="59"/>
      <c r="Z651" s="59"/>
      <c r="AA651" s="59"/>
      <c r="AB651" s="59"/>
      <c r="AC651" s="59"/>
      <c r="AD651" s="59"/>
      <c r="AE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c r="CR651" s="59"/>
      <c r="CS651" s="59"/>
      <c r="CT651" s="59"/>
      <c r="CU651" s="59"/>
      <c r="CV651" s="59"/>
      <c r="CW651" s="59"/>
      <c r="CX651" s="59"/>
      <c r="CY651" s="59"/>
      <c r="CZ651" s="59"/>
      <c r="DA651" s="59"/>
      <c r="DB651" s="59"/>
      <c r="DC651" s="59"/>
      <c r="DD651" s="59"/>
      <c r="DE651" s="59"/>
      <c r="DF651" s="59"/>
      <c r="DG651" s="59"/>
      <c r="DH651" s="59"/>
      <c r="DI651" s="59"/>
      <c r="DJ651" s="59"/>
      <c r="DK651" s="59"/>
      <c r="DL651" s="59"/>
      <c r="DM651" s="59"/>
      <c r="DN651" s="59"/>
      <c r="DO651" s="59"/>
      <c r="DP651" s="59"/>
      <c r="DQ651" s="59"/>
      <c r="DR651" s="59"/>
      <c r="DS651" s="59"/>
      <c r="DT651" s="59"/>
      <c r="DU651" s="59"/>
      <c r="DV651" s="59"/>
      <c r="DW651" s="59"/>
      <c r="DX651" s="59"/>
      <c r="DY651" s="59"/>
      <c r="DZ651" s="59"/>
      <c r="EA651" s="59"/>
    </row>
    <row r="652" spans="14:131" s="60" customFormat="1">
      <c r="N652" s="59"/>
      <c r="O652" s="59"/>
      <c r="P652" s="59"/>
      <c r="Q652" s="59"/>
      <c r="R652" s="59"/>
      <c r="S652" s="59"/>
      <c r="T652" s="59"/>
      <c r="U652" s="59"/>
      <c r="V652" s="59"/>
      <c r="W652" s="59"/>
      <c r="X652" s="59"/>
      <c r="Y652" s="59"/>
      <c r="Z652" s="59"/>
      <c r="AA652" s="59"/>
      <c r="AB652" s="59"/>
      <c r="AC652" s="59"/>
      <c r="AD652" s="59"/>
      <c r="AE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c r="CR652" s="59"/>
      <c r="CS652" s="59"/>
      <c r="CT652" s="59"/>
      <c r="CU652" s="59"/>
      <c r="CV652" s="59"/>
      <c r="CW652" s="59"/>
      <c r="CX652" s="59"/>
      <c r="CY652" s="59"/>
      <c r="CZ652" s="59"/>
      <c r="DA652" s="59"/>
      <c r="DB652" s="59"/>
      <c r="DC652" s="59"/>
      <c r="DD652" s="59"/>
      <c r="DE652" s="59"/>
      <c r="DF652" s="59"/>
      <c r="DG652" s="59"/>
      <c r="DH652" s="59"/>
      <c r="DI652" s="59"/>
      <c r="DJ652" s="59"/>
      <c r="DK652" s="59"/>
      <c r="DL652" s="59"/>
      <c r="DM652" s="59"/>
      <c r="DN652" s="59"/>
      <c r="DO652" s="59"/>
      <c r="DP652" s="59"/>
      <c r="DQ652" s="59"/>
      <c r="DR652" s="59"/>
      <c r="DS652" s="59"/>
      <c r="DT652" s="59"/>
      <c r="DU652" s="59"/>
      <c r="DV652" s="59"/>
      <c r="DW652" s="59"/>
      <c r="DX652" s="59"/>
      <c r="DY652" s="59"/>
      <c r="DZ652" s="59"/>
      <c r="EA652" s="59"/>
    </row>
    <row r="653" spans="14:131" s="60" customFormat="1">
      <c r="N653" s="59"/>
      <c r="O653" s="59"/>
      <c r="P653" s="59"/>
      <c r="Q653" s="59"/>
      <c r="R653" s="59"/>
      <c r="S653" s="59"/>
      <c r="T653" s="59"/>
      <c r="U653" s="59"/>
      <c r="V653" s="59"/>
      <c r="W653" s="59"/>
      <c r="X653" s="59"/>
      <c r="Y653" s="59"/>
      <c r="Z653" s="59"/>
      <c r="AA653" s="59"/>
      <c r="AB653" s="59"/>
      <c r="AC653" s="59"/>
      <c r="AD653" s="59"/>
      <c r="AE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c r="CR653" s="59"/>
      <c r="CS653" s="59"/>
      <c r="CT653" s="59"/>
      <c r="CU653" s="59"/>
      <c r="CV653" s="59"/>
      <c r="CW653" s="59"/>
      <c r="CX653" s="59"/>
      <c r="CY653" s="59"/>
      <c r="CZ653" s="59"/>
      <c r="DA653" s="59"/>
      <c r="DB653" s="59"/>
      <c r="DC653" s="59"/>
      <c r="DD653" s="59"/>
      <c r="DE653" s="59"/>
      <c r="DF653" s="59"/>
      <c r="DG653" s="59"/>
      <c r="DH653" s="59"/>
      <c r="DI653" s="59"/>
      <c r="DJ653" s="59"/>
      <c r="DK653" s="59"/>
      <c r="DL653" s="59"/>
      <c r="DM653" s="59"/>
      <c r="DN653" s="59"/>
      <c r="DO653" s="59"/>
      <c r="DP653" s="59"/>
      <c r="DQ653" s="59"/>
      <c r="DR653" s="59"/>
      <c r="DS653" s="59"/>
      <c r="DT653" s="59"/>
      <c r="DU653" s="59"/>
      <c r="DV653" s="59"/>
      <c r="DW653" s="59"/>
      <c r="DX653" s="59"/>
      <c r="DY653" s="59"/>
      <c r="DZ653" s="59"/>
      <c r="EA653" s="59"/>
    </row>
    <row r="654" spans="14:131" s="60" customFormat="1">
      <c r="N654" s="59"/>
      <c r="O654" s="59"/>
      <c r="P654" s="59"/>
      <c r="Q654" s="59"/>
      <c r="R654" s="59"/>
      <c r="S654" s="59"/>
      <c r="T654" s="59"/>
      <c r="U654" s="59"/>
      <c r="V654" s="59"/>
      <c r="W654" s="59"/>
      <c r="X654" s="59"/>
      <c r="Y654" s="59"/>
      <c r="Z654" s="59"/>
      <c r="AA654" s="59"/>
      <c r="AB654" s="59"/>
      <c r="AC654" s="59"/>
      <c r="AD654" s="59"/>
      <c r="AE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c r="CR654" s="59"/>
      <c r="CS654" s="59"/>
      <c r="CT654" s="59"/>
      <c r="CU654" s="59"/>
      <c r="CV654" s="59"/>
      <c r="CW654" s="59"/>
      <c r="CX654" s="59"/>
      <c r="CY654" s="59"/>
      <c r="CZ654" s="59"/>
      <c r="DA654" s="59"/>
      <c r="DB654" s="59"/>
      <c r="DC654" s="59"/>
      <c r="DD654" s="59"/>
      <c r="DE654" s="59"/>
      <c r="DF654" s="59"/>
      <c r="DG654" s="59"/>
      <c r="DH654" s="59"/>
      <c r="DI654" s="59"/>
      <c r="DJ654" s="59"/>
      <c r="DK654" s="59"/>
      <c r="DL654" s="59"/>
      <c r="DM654" s="59"/>
      <c r="DN654" s="59"/>
      <c r="DO654" s="59"/>
      <c r="DP654" s="59"/>
      <c r="DQ654" s="59"/>
      <c r="DR654" s="59"/>
      <c r="DS654" s="59"/>
      <c r="DT654" s="59"/>
      <c r="DU654" s="59"/>
      <c r="DV654" s="59"/>
      <c r="DW654" s="59"/>
      <c r="DX654" s="59"/>
      <c r="DY654" s="59"/>
      <c r="DZ654" s="59"/>
      <c r="EA654" s="59"/>
    </row>
    <row r="655" spans="14:131" s="60" customFormat="1">
      <c r="N655" s="59"/>
      <c r="O655" s="59"/>
      <c r="P655" s="59"/>
      <c r="Q655" s="59"/>
      <c r="R655" s="59"/>
      <c r="S655" s="59"/>
      <c r="T655" s="59"/>
      <c r="U655" s="59"/>
      <c r="V655" s="59"/>
      <c r="W655" s="59"/>
      <c r="X655" s="59"/>
      <c r="Y655" s="59"/>
      <c r="Z655" s="59"/>
      <c r="AA655" s="59"/>
      <c r="AB655" s="59"/>
      <c r="AC655" s="59"/>
      <c r="AD655" s="59"/>
      <c r="AE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c r="CR655" s="59"/>
      <c r="CS655" s="59"/>
      <c r="CT655" s="59"/>
      <c r="CU655" s="59"/>
      <c r="CV655" s="59"/>
      <c r="CW655" s="59"/>
      <c r="CX655" s="59"/>
      <c r="CY655" s="59"/>
      <c r="CZ655" s="59"/>
      <c r="DA655" s="59"/>
      <c r="DB655" s="59"/>
      <c r="DC655" s="59"/>
      <c r="DD655" s="59"/>
      <c r="DE655" s="59"/>
      <c r="DF655" s="59"/>
      <c r="DG655" s="59"/>
      <c r="DH655" s="59"/>
      <c r="DI655" s="59"/>
      <c r="DJ655" s="59"/>
      <c r="DK655" s="59"/>
      <c r="DL655" s="59"/>
      <c r="DM655" s="59"/>
      <c r="DN655" s="59"/>
      <c r="DO655" s="59"/>
      <c r="DP655" s="59"/>
      <c r="DQ655" s="59"/>
      <c r="DR655" s="59"/>
      <c r="DS655" s="59"/>
      <c r="DT655" s="59"/>
      <c r="DU655" s="59"/>
      <c r="DV655" s="59"/>
      <c r="DW655" s="59"/>
      <c r="DX655" s="59"/>
      <c r="DY655" s="59"/>
      <c r="DZ655" s="59"/>
      <c r="EA655" s="59"/>
    </row>
    <row r="656" spans="14:131" s="60" customFormat="1">
      <c r="N656" s="59"/>
      <c r="O656" s="59"/>
      <c r="P656" s="59"/>
      <c r="Q656" s="59"/>
      <c r="R656" s="59"/>
      <c r="S656" s="59"/>
      <c r="T656" s="59"/>
      <c r="U656" s="59"/>
      <c r="V656" s="59"/>
      <c r="W656" s="59"/>
      <c r="X656" s="59"/>
      <c r="Y656" s="59"/>
      <c r="Z656" s="59"/>
      <c r="AA656" s="59"/>
      <c r="AB656" s="59"/>
      <c r="AC656" s="59"/>
      <c r="AD656" s="59"/>
      <c r="AE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c r="CR656" s="59"/>
      <c r="CS656" s="59"/>
      <c r="CT656" s="59"/>
      <c r="CU656" s="59"/>
      <c r="CV656" s="59"/>
      <c r="CW656" s="59"/>
      <c r="CX656" s="59"/>
      <c r="CY656" s="59"/>
      <c r="CZ656" s="59"/>
      <c r="DA656" s="59"/>
      <c r="DB656" s="59"/>
      <c r="DC656" s="59"/>
      <c r="DD656" s="59"/>
      <c r="DE656" s="59"/>
      <c r="DF656" s="59"/>
      <c r="DG656" s="59"/>
      <c r="DH656" s="59"/>
      <c r="DI656" s="59"/>
      <c r="DJ656" s="59"/>
      <c r="DK656" s="59"/>
      <c r="DL656" s="59"/>
      <c r="DM656" s="59"/>
      <c r="DN656" s="59"/>
      <c r="DO656" s="59"/>
      <c r="DP656" s="59"/>
      <c r="DQ656" s="59"/>
      <c r="DR656" s="59"/>
      <c r="DS656" s="59"/>
      <c r="DT656" s="59"/>
      <c r="DU656" s="59"/>
      <c r="DV656" s="59"/>
      <c r="DW656" s="59"/>
      <c r="DX656" s="59"/>
      <c r="DY656" s="59"/>
      <c r="DZ656" s="59"/>
      <c r="EA656" s="59"/>
    </row>
    <row r="657" spans="14:131" s="60" customFormat="1">
      <c r="N657" s="59"/>
      <c r="O657" s="59"/>
      <c r="P657" s="59"/>
      <c r="Q657" s="59"/>
      <c r="R657" s="59"/>
      <c r="S657" s="59"/>
      <c r="T657" s="59"/>
      <c r="U657" s="59"/>
      <c r="V657" s="59"/>
      <c r="W657" s="59"/>
      <c r="X657" s="59"/>
      <c r="Y657" s="59"/>
      <c r="Z657" s="59"/>
      <c r="AA657" s="59"/>
      <c r="AB657" s="59"/>
      <c r="AC657" s="59"/>
      <c r="AD657" s="59"/>
      <c r="AE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c r="CR657" s="59"/>
      <c r="CS657" s="59"/>
      <c r="CT657" s="59"/>
      <c r="CU657" s="59"/>
      <c r="CV657" s="59"/>
      <c r="CW657" s="59"/>
      <c r="CX657" s="59"/>
      <c r="CY657" s="59"/>
      <c r="CZ657" s="59"/>
      <c r="DA657" s="59"/>
      <c r="DB657" s="59"/>
      <c r="DC657" s="59"/>
      <c r="DD657" s="59"/>
      <c r="DE657" s="59"/>
      <c r="DF657" s="59"/>
      <c r="DG657" s="59"/>
      <c r="DH657" s="59"/>
      <c r="DI657" s="59"/>
      <c r="DJ657" s="59"/>
      <c r="DK657" s="59"/>
      <c r="DL657" s="59"/>
      <c r="DM657" s="59"/>
      <c r="DN657" s="59"/>
      <c r="DO657" s="59"/>
      <c r="DP657" s="59"/>
      <c r="DQ657" s="59"/>
      <c r="DR657" s="59"/>
      <c r="DS657" s="59"/>
      <c r="DT657" s="59"/>
      <c r="DU657" s="59"/>
      <c r="DV657" s="59"/>
      <c r="DW657" s="59"/>
      <c r="DX657" s="59"/>
      <c r="DY657" s="59"/>
      <c r="DZ657" s="59"/>
      <c r="EA657" s="59"/>
    </row>
    <row r="658" spans="14:131" s="60" customFormat="1">
      <c r="N658" s="59"/>
      <c r="O658" s="59"/>
      <c r="P658" s="59"/>
      <c r="Q658" s="59"/>
      <c r="R658" s="59"/>
      <c r="S658" s="59"/>
      <c r="T658" s="59"/>
      <c r="U658" s="59"/>
      <c r="V658" s="59"/>
      <c r="W658" s="59"/>
      <c r="X658" s="59"/>
      <c r="Y658" s="59"/>
      <c r="Z658" s="59"/>
      <c r="AA658" s="59"/>
      <c r="AB658" s="59"/>
      <c r="AC658" s="59"/>
      <c r="AD658" s="59"/>
      <c r="AE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c r="CR658" s="59"/>
      <c r="CS658" s="59"/>
      <c r="CT658" s="59"/>
      <c r="CU658" s="59"/>
      <c r="CV658" s="59"/>
      <c r="CW658" s="59"/>
      <c r="CX658" s="59"/>
      <c r="CY658" s="59"/>
      <c r="CZ658" s="59"/>
      <c r="DA658" s="59"/>
      <c r="DB658" s="59"/>
      <c r="DC658" s="59"/>
      <c r="DD658" s="59"/>
      <c r="DE658" s="59"/>
      <c r="DF658" s="59"/>
      <c r="DG658" s="59"/>
      <c r="DH658" s="59"/>
      <c r="DI658" s="59"/>
      <c r="DJ658" s="59"/>
      <c r="DK658" s="59"/>
      <c r="DL658" s="59"/>
      <c r="DM658" s="59"/>
      <c r="DN658" s="59"/>
      <c r="DO658" s="59"/>
      <c r="DP658" s="59"/>
      <c r="DQ658" s="59"/>
      <c r="DR658" s="59"/>
      <c r="DS658" s="59"/>
      <c r="DT658" s="59"/>
      <c r="DU658" s="59"/>
      <c r="DV658" s="59"/>
      <c r="DW658" s="59"/>
      <c r="DX658" s="59"/>
      <c r="DY658" s="59"/>
      <c r="DZ658" s="59"/>
      <c r="EA658" s="59"/>
    </row>
    <row r="659" spans="14:131" s="60" customFormat="1">
      <c r="N659" s="59"/>
      <c r="O659" s="59"/>
      <c r="P659" s="59"/>
      <c r="Q659" s="59"/>
      <c r="R659" s="59"/>
      <c r="S659" s="59"/>
      <c r="T659" s="59"/>
      <c r="U659" s="59"/>
      <c r="V659" s="59"/>
      <c r="W659" s="59"/>
      <c r="X659" s="59"/>
      <c r="Y659" s="59"/>
      <c r="Z659" s="59"/>
      <c r="AA659" s="59"/>
      <c r="AB659" s="59"/>
      <c r="AC659" s="59"/>
      <c r="AD659" s="59"/>
      <c r="AE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c r="CR659" s="59"/>
      <c r="CS659" s="59"/>
      <c r="CT659" s="59"/>
      <c r="CU659" s="59"/>
      <c r="CV659" s="59"/>
      <c r="CW659" s="59"/>
      <c r="CX659" s="59"/>
      <c r="CY659" s="59"/>
      <c r="CZ659" s="59"/>
      <c r="DA659" s="59"/>
      <c r="DB659" s="59"/>
      <c r="DC659" s="59"/>
      <c r="DD659" s="59"/>
      <c r="DE659" s="59"/>
      <c r="DF659" s="59"/>
      <c r="DG659" s="59"/>
      <c r="DH659" s="59"/>
      <c r="DI659" s="59"/>
      <c r="DJ659" s="59"/>
      <c r="DK659" s="59"/>
      <c r="DL659" s="59"/>
      <c r="DM659" s="59"/>
      <c r="DN659" s="59"/>
      <c r="DO659" s="59"/>
      <c r="DP659" s="59"/>
      <c r="DQ659" s="59"/>
      <c r="DR659" s="59"/>
      <c r="DS659" s="59"/>
      <c r="DT659" s="59"/>
      <c r="DU659" s="59"/>
      <c r="DV659" s="59"/>
      <c r="DW659" s="59"/>
      <c r="DX659" s="59"/>
      <c r="DY659" s="59"/>
      <c r="DZ659" s="59"/>
      <c r="EA659" s="59"/>
    </row>
    <row r="660" spans="14:131" s="60" customFormat="1">
      <c r="N660" s="59"/>
      <c r="O660" s="59"/>
      <c r="P660" s="59"/>
      <c r="Q660" s="59"/>
      <c r="R660" s="59"/>
      <c r="S660" s="59"/>
      <c r="T660" s="59"/>
      <c r="U660" s="59"/>
      <c r="V660" s="59"/>
      <c r="W660" s="59"/>
      <c r="X660" s="59"/>
      <c r="Y660" s="59"/>
      <c r="Z660" s="59"/>
      <c r="AA660" s="59"/>
      <c r="AB660" s="59"/>
      <c r="AC660" s="59"/>
      <c r="AD660" s="59"/>
      <c r="AE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c r="CR660" s="59"/>
      <c r="CS660" s="59"/>
      <c r="CT660" s="59"/>
      <c r="CU660" s="59"/>
      <c r="CV660" s="59"/>
      <c r="CW660" s="59"/>
      <c r="CX660" s="59"/>
      <c r="CY660" s="59"/>
      <c r="CZ660" s="59"/>
      <c r="DA660" s="59"/>
      <c r="DB660" s="59"/>
      <c r="DC660" s="59"/>
      <c r="DD660" s="59"/>
      <c r="DE660" s="59"/>
      <c r="DF660" s="59"/>
      <c r="DG660" s="59"/>
      <c r="DH660" s="59"/>
      <c r="DI660" s="59"/>
      <c r="DJ660" s="59"/>
      <c r="DK660" s="59"/>
      <c r="DL660" s="59"/>
      <c r="DM660" s="59"/>
      <c r="DN660" s="59"/>
      <c r="DO660" s="59"/>
      <c r="DP660" s="59"/>
      <c r="DQ660" s="59"/>
      <c r="DR660" s="59"/>
      <c r="DS660" s="59"/>
      <c r="DT660" s="59"/>
      <c r="DU660" s="59"/>
      <c r="DV660" s="59"/>
      <c r="DW660" s="59"/>
      <c r="DX660" s="59"/>
      <c r="DY660" s="59"/>
      <c r="DZ660" s="59"/>
      <c r="EA660" s="59"/>
    </row>
    <row r="661" spans="14:131" s="60" customFormat="1">
      <c r="N661" s="59"/>
      <c r="O661" s="59"/>
      <c r="P661" s="59"/>
      <c r="Q661" s="59"/>
      <c r="R661" s="59"/>
      <c r="S661" s="59"/>
      <c r="T661" s="59"/>
      <c r="U661" s="59"/>
      <c r="V661" s="59"/>
      <c r="W661" s="59"/>
      <c r="X661" s="59"/>
      <c r="Y661" s="59"/>
      <c r="Z661" s="59"/>
      <c r="AA661" s="59"/>
      <c r="AB661" s="59"/>
      <c r="AC661" s="59"/>
      <c r="AD661" s="59"/>
      <c r="AE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c r="CR661" s="59"/>
      <c r="CS661" s="59"/>
      <c r="CT661" s="59"/>
      <c r="CU661" s="59"/>
      <c r="CV661" s="59"/>
      <c r="CW661" s="59"/>
      <c r="CX661" s="59"/>
      <c r="CY661" s="59"/>
      <c r="CZ661" s="59"/>
      <c r="DA661" s="59"/>
      <c r="DB661" s="59"/>
      <c r="DC661" s="59"/>
      <c r="DD661" s="59"/>
      <c r="DE661" s="59"/>
      <c r="DF661" s="59"/>
      <c r="DG661" s="59"/>
      <c r="DH661" s="59"/>
      <c r="DI661" s="59"/>
      <c r="DJ661" s="59"/>
      <c r="DK661" s="59"/>
      <c r="DL661" s="59"/>
      <c r="DM661" s="59"/>
      <c r="DN661" s="59"/>
      <c r="DO661" s="59"/>
      <c r="DP661" s="59"/>
      <c r="DQ661" s="59"/>
      <c r="DR661" s="59"/>
      <c r="DS661" s="59"/>
      <c r="DT661" s="59"/>
      <c r="DU661" s="59"/>
      <c r="DV661" s="59"/>
      <c r="DW661" s="59"/>
      <c r="DX661" s="59"/>
      <c r="DY661" s="59"/>
      <c r="DZ661" s="59"/>
      <c r="EA661" s="59"/>
    </row>
    <row r="662" spans="14:131" s="60" customFormat="1">
      <c r="N662" s="59"/>
      <c r="O662" s="59"/>
      <c r="P662" s="59"/>
      <c r="Q662" s="59"/>
      <c r="R662" s="59"/>
      <c r="S662" s="59"/>
      <c r="T662" s="59"/>
      <c r="U662" s="59"/>
      <c r="V662" s="59"/>
      <c r="W662" s="59"/>
      <c r="X662" s="59"/>
      <c r="Y662" s="59"/>
      <c r="Z662" s="59"/>
      <c r="AA662" s="59"/>
      <c r="AB662" s="59"/>
      <c r="AC662" s="59"/>
      <c r="AD662" s="59"/>
      <c r="AE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c r="CR662" s="59"/>
      <c r="CS662" s="59"/>
      <c r="CT662" s="59"/>
      <c r="CU662" s="59"/>
      <c r="CV662" s="59"/>
      <c r="CW662" s="59"/>
      <c r="CX662" s="59"/>
      <c r="CY662" s="59"/>
      <c r="CZ662" s="59"/>
      <c r="DA662" s="59"/>
      <c r="DB662" s="59"/>
      <c r="DC662" s="59"/>
      <c r="DD662" s="59"/>
      <c r="DE662" s="59"/>
      <c r="DF662" s="59"/>
      <c r="DG662" s="59"/>
      <c r="DH662" s="59"/>
      <c r="DI662" s="59"/>
      <c r="DJ662" s="59"/>
      <c r="DK662" s="59"/>
      <c r="DL662" s="59"/>
      <c r="DM662" s="59"/>
      <c r="DN662" s="59"/>
      <c r="DO662" s="59"/>
      <c r="DP662" s="59"/>
      <c r="DQ662" s="59"/>
      <c r="DR662" s="59"/>
      <c r="DS662" s="59"/>
      <c r="DT662" s="59"/>
      <c r="DU662" s="59"/>
      <c r="DV662" s="59"/>
      <c r="DW662" s="59"/>
      <c r="DX662" s="59"/>
      <c r="DY662" s="59"/>
      <c r="DZ662" s="59"/>
      <c r="EA662" s="59"/>
    </row>
    <row r="663" spans="14:131" s="60" customFormat="1">
      <c r="N663" s="59"/>
      <c r="O663" s="59"/>
      <c r="P663" s="59"/>
      <c r="Q663" s="59"/>
      <c r="R663" s="59"/>
      <c r="S663" s="59"/>
      <c r="T663" s="59"/>
      <c r="U663" s="59"/>
      <c r="V663" s="59"/>
      <c r="W663" s="59"/>
      <c r="X663" s="59"/>
      <c r="Y663" s="59"/>
      <c r="Z663" s="59"/>
      <c r="AA663" s="59"/>
      <c r="AB663" s="59"/>
      <c r="AC663" s="59"/>
      <c r="AD663" s="59"/>
      <c r="AE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c r="CR663" s="59"/>
      <c r="CS663" s="59"/>
      <c r="CT663" s="59"/>
      <c r="CU663" s="59"/>
      <c r="CV663" s="59"/>
      <c r="CW663" s="59"/>
      <c r="CX663" s="59"/>
      <c r="CY663" s="59"/>
      <c r="CZ663" s="59"/>
      <c r="DA663" s="59"/>
      <c r="DB663" s="59"/>
      <c r="DC663" s="59"/>
      <c r="DD663" s="59"/>
      <c r="DE663" s="59"/>
      <c r="DF663" s="59"/>
      <c r="DG663" s="59"/>
      <c r="DH663" s="59"/>
      <c r="DI663" s="59"/>
      <c r="DJ663" s="59"/>
      <c r="DK663" s="59"/>
      <c r="DL663" s="59"/>
      <c r="DM663" s="59"/>
      <c r="DN663" s="59"/>
      <c r="DO663" s="59"/>
      <c r="DP663" s="59"/>
      <c r="DQ663" s="59"/>
      <c r="DR663" s="59"/>
      <c r="DS663" s="59"/>
      <c r="DT663" s="59"/>
      <c r="DU663" s="59"/>
      <c r="DV663" s="59"/>
      <c r="DW663" s="59"/>
      <c r="DX663" s="59"/>
      <c r="DY663" s="59"/>
      <c r="DZ663" s="59"/>
      <c r="EA663" s="59"/>
    </row>
    <row r="664" spans="14:131" s="60" customFormat="1">
      <c r="N664" s="59"/>
      <c r="O664" s="59"/>
      <c r="P664" s="59"/>
      <c r="Q664" s="59"/>
      <c r="R664" s="59"/>
      <c r="S664" s="59"/>
      <c r="T664" s="59"/>
      <c r="U664" s="59"/>
      <c r="V664" s="59"/>
      <c r="W664" s="59"/>
      <c r="X664" s="59"/>
      <c r="Y664" s="59"/>
      <c r="Z664" s="59"/>
      <c r="AA664" s="59"/>
      <c r="AB664" s="59"/>
      <c r="AC664" s="59"/>
      <c r="AD664" s="59"/>
      <c r="AE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c r="CR664" s="59"/>
      <c r="CS664" s="59"/>
      <c r="CT664" s="59"/>
      <c r="CU664" s="59"/>
      <c r="CV664" s="59"/>
      <c r="CW664" s="59"/>
      <c r="CX664" s="59"/>
      <c r="CY664" s="59"/>
      <c r="CZ664" s="59"/>
      <c r="DA664" s="59"/>
      <c r="DB664" s="59"/>
      <c r="DC664" s="59"/>
      <c r="DD664" s="59"/>
      <c r="DE664" s="59"/>
      <c r="DF664" s="59"/>
      <c r="DG664" s="59"/>
      <c r="DH664" s="59"/>
      <c r="DI664" s="59"/>
      <c r="DJ664" s="59"/>
      <c r="DK664" s="59"/>
      <c r="DL664" s="59"/>
      <c r="DM664" s="59"/>
      <c r="DN664" s="59"/>
      <c r="DO664" s="59"/>
      <c r="DP664" s="59"/>
      <c r="DQ664" s="59"/>
      <c r="DR664" s="59"/>
      <c r="DS664" s="59"/>
      <c r="DT664" s="59"/>
      <c r="DU664" s="59"/>
      <c r="DV664" s="59"/>
      <c r="DW664" s="59"/>
      <c r="DX664" s="59"/>
      <c r="DY664" s="59"/>
      <c r="DZ664" s="59"/>
      <c r="EA664" s="59"/>
    </row>
    <row r="665" spans="14:131" s="60" customFormat="1">
      <c r="N665" s="59"/>
      <c r="O665" s="59"/>
      <c r="P665" s="59"/>
      <c r="Q665" s="59"/>
      <c r="R665" s="59"/>
      <c r="S665" s="59"/>
      <c r="T665" s="59"/>
      <c r="U665" s="59"/>
      <c r="V665" s="59"/>
      <c r="W665" s="59"/>
      <c r="X665" s="59"/>
      <c r="Y665" s="59"/>
      <c r="Z665" s="59"/>
      <c r="AA665" s="59"/>
      <c r="AB665" s="59"/>
      <c r="AC665" s="59"/>
      <c r="AD665" s="59"/>
      <c r="AE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c r="CR665" s="59"/>
      <c r="CS665" s="59"/>
      <c r="CT665" s="59"/>
      <c r="CU665" s="59"/>
      <c r="CV665" s="59"/>
      <c r="CW665" s="59"/>
      <c r="CX665" s="59"/>
      <c r="CY665" s="59"/>
      <c r="CZ665" s="59"/>
      <c r="DA665" s="59"/>
      <c r="DB665" s="59"/>
      <c r="DC665" s="59"/>
      <c r="DD665" s="59"/>
      <c r="DE665" s="59"/>
      <c r="DF665" s="59"/>
      <c r="DG665" s="59"/>
      <c r="DH665" s="59"/>
      <c r="DI665" s="59"/>
      <c r="DJ665" s="59"/>
      <c r="DK665" s="59"/>
      <c r="DL665" s="59"/>
      <c r="DM665" s="59"/>
      <c r="DN665" s="59"/>
      <c r="DO665" s="59"/>
      <c r="DP665" s="59"/>
      <c r="DQ665" s="59"/>
      <c r="DR665" s="59"/>
      <c r="DS665" s="59"/>
      <c r="DT665" s="59"/>
      <c r="DU665" s="59"/>
      <c r="DV665" s="59"/>
      <c r="DW665" s="59"/>
      <c r="DX665" s="59"/>
      <c r="DY665" s="59"/>
      <c r="DZ665" s="59"/>
      <c r="EA665" s="59"/>
    </row>
    <row r="666" spans="14:131" s="60" customFormat="1">
      <c r="N666" s="59"/>
      <c r="O666" s="59"/>
      <c r="P666" s="59"/>
      <c r="Q666" s="59"/>
      <c r="R666" s="59"/>
      <c r="S666" s="59"/>
      <c r="T666" s="59"/>
      <c r="U666" s="59"/>
      <c r="V666" s="59"/>
      <c r="W666" s="59"/>
      <c r="X666" s="59"/>
      <c r="Y666" s="59"/>
      <c r="Z666" s="59"/>
      <c r="AA666" s="59"/>
      <c r="AB666" s="59"/>
      <c r="AC666" s="59"/>
      <c r="AD666" s="59"/>
      <c r="AE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c r="CR666" s="59"/>
      <c r="CS666" s="59"/>
      <c r="CT666" s="59"/>
      <c r="CU666" s="59"/>
      <c r="CV666" s="59"/>
      <c r="CW666" s="59"/>
      <c r="CX666" s="59"/>
      <c r="CY666" s="59"/>
      <c r="CZ666" s="59"/>
      <c r="DA666" s="59"/>
      <c r="DB666" s="59"/>
      <c r="DC666" s="59"/>
      <c r="DD666" s="59"/>
      <c r="DE666" s="59"/>
      <c r="DF666" s="59"/>
      <c r="DG666" s="59"/>
      <c r="DH666" s="59"/>
      <c r="DI666" s="59"/>
      <c r="DJ666" s="59"/>
      <c r="DK666" s="59"/>
      <c r="DL666" s="59"/>
      <c r="DM666" s="59"/>
      <c r="DN666" s="59"/>
      <c r="DO666" s="59"/>
      <c r="DP666" s="59"/>
      <c r="DQ666" s="59"/>
      <c r="DR666" s="59"/>
      <c r="DS666" s="59"/>
      <c r="DT666" s="59"/>
      <c r="DU666" s="59"/>
      <c r="DV666" s="59"/>
      <c r="DW666" s="59"/>
      <c r="DX666" s="59"/>
      <c r="DY666" s="59"/>
      <c r="DZ666" s="59"/>
      <c r="EA666" s="59"/>
    </row>
    <row r="667" spans="14:131" s="60" customFormat="1">
      <c r="N667" s="59"/>
      <c r="O667" s="59"/>
      <c r="P667" s="59"/>
      <c r="Q667" s="59"/>
      <c r="R667" s="59"/>
      <c r="S667" s="59"/>
      <c r="T667" s="59"/>
      <c r="U667" s="59"/>
      <c r="V667" s="59"/>
      <c r="W667" s="59"/>
      <c r="X667" s="59"/>
      <c r="Y667" s="59"/>
      <c r="Z667" s="59"/>
      <c r="AA667" s="59"/>
      <c r="AB667" s="59"/>
      <c r="AC667" s="59"/>
      <c r="AD667" s="59"/>
      <c r="AE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c r="CR667" s="59"/>
      <c r="CS667" s="59"/>
      <c r="CT667" s="59"/>
      <c r="CU667" s="59"/>
      <c r="CV667" s="59"/>
      <c r="CW667" s="59"/>
      <c r="CX667" s="59"/>
      <c r="CY667" s="59"/>
      <c r="CZ667" s="59"/>
      <c r="DA667" s="59"/>
      <c r="DB667" s="59"/>
      <c r="DC667" s="59"/>
      <c r="DD667" s="59"/>
      <c r="DE667" s="59"/>
      <c r="DF667" s="59"/>
      <c r="DG667" s="59"/>
      <c r="DH667" s="59"/>
      <c r="DI667" s="59"/>
      <c r="DJ667" s="59"/>
      <c r="DK667" s="59"/>
      <c r="DL667" s="59"/>
      <c r="DM667" s="59"/>
      <c r="DN667" s="59"/>
      <c r="DO667" s="59"/>
      <c r="DP667" s="59"/>
      <c r="DQ667" s="59"/>
      <c r="DR667" s="59"/>
      <c r="DS667" s="59"/>
      <c r="DT667" s="59"/>
      <c r="DU667" s="59"/>
      <c r="DV667" s="59"/>
      <c r="DW667" s="59"/>
      <c r="DX667" s="59"/>
      <c r="DY667" s="59"/>
      <c r="DZ667" s="59"/>
      <c r="EA667" s="59"/>
    </row>
    <row r="668" spans="14:131" s="60" customFormat="1">
      <c r="N668" s="59"/>
      <c r="O668" s="59"/>
      <c r="P668" s="59"/>
      <c r="Q668" s="59"/>
      <c r="R668" s="59"/>
      <c r="S668" s="59"/>
      <c r="T668" s="59"/>
      <c r="U668" s="59"/>
      <c r="V668" s="59"/>
      <c r="W668" s="59"/>
      <c r="X668" s="59"/>
      <c r="Y668" s="59"/>
      <c r="Z668" s="59"/>
      <c r="AA668" s="59"/>
      <c r="AB668" s="59"/>
      <c r="AC668" s="59"/>
      <c r="AD668" s="59"/>
      <c r="AE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c r="CR668" s="59"/>
      <c r="CS668" s="59"/>
      <c r="CT668" s="59"/>
      <c r="CU668" s="59"/>
      <c r="CV668" s="59"/>
      <c r="CW668" s="59"/>
      <c r="CX668" s="59"/>
      <c r="CY668" s="59"/>
      <c r="CZ668" s="59"/>
      <c r="DA668" s="59"/>
      <c r="DB668" s="59"/>
      <c r="DC668" s="59"/>
      <c r="DD668" s="59"/>
      <c r="DE668" s="59"/>
      <c r="DF668" s="59"/>
      <c r="DG668" s="59"/>
      <c r="DH668" s="59"/>
      <c r="DI668" s="59"/>
      <c r="DJ668" s="59"/>
      <c r="DK668" s="59"/>
      <c r="DL668" s="59"/>
      <c r="DM668" s="59"/>
      <c r="DN668" s="59"/>
      <c r="DO668" s="59"/>
      <c r="DP668" s="59"/>
      <c r="DQ668" s="59"/>
      <c r="DR668" s="59"/>
      <c r="DS668" s="59"/>
      <c r="DT668" s="59"/>
      <c r="DU668" s="59"/>
      <c r="DV668" s="59"/>
      <c r="DW668" s="59"/>
      <c r="DX668" s="59"/>
      <c r="DY668" s="59"/>
      <c r="DZ668" s="59"/>
      <c r="EA668" s="59"/>
    </row>
    <row r="669" spans="14:131" s="60" customFormat="1">
      <c r="N669" s="59"/>
      <c r="O669" s="59"/>
      <c r="P669" s="59"/>
      <c r="Q669" s="59"/>
      <c r="R669" s="59"/>
      <c r="S669" s="59"/>
      <c r="T669" s="59"/>
      <c r="U669" s="59"/>
      <c r="V669" s="59"/>
      <c r="W669" s="59"/>
      <c r="X669" s="59"/>
      <c r="Y669" s="59"/>
      <c r="Z669" s="59"/>
      <c r="AA669" s="59"/>
      <c r="AB669" s="59"/>
      <c r="AC669" s="59"/>
      <c r="AD669" s="59"/>
      <c r="AE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c r="CR669" s="59"/>
      <c r="CS669" s="59"/>
      <c r="CT669" s="59"/>
      <c r="CU669" s="59"/>
      <c r="CV669" s="59"/>
      <c r="CW669" s="59"/>
      <c r="CX669" s="59"/>
      <c r="CY669" s="59"/>
      <c r="CZ669" s="59"/>
      <c r="DA669" s="59"/>
      <c r="DB669" s="59"/>
      <c r="DC669" s="59"/>
      <c r="DD669" s="59"/>
      <c r="DE669" s="59"/>
      <c r="DF669" s="59"/>
      <c r="DG669" s="59"/>
      <c r="DH669" s="59"/>
      <c r="DI669" s="59"/>
      <c r="DJ669" s="59"/>
      <c r="DK669" s="59"/>
      <c r="DL669" s="59"/>
      <c r="DM669" s="59"/>
      <c r="DN669" s="59"/>
      <c r="DO669" s="59"/>
      <c r="DP669" s="59"/>
      <c r="DQ669" s="59"/>
      <c r="DR669" s="59"/>
      <c r="DS669" s="59"/>
      <c r="DT669" s="59"/>
      <c r="DU669" s="59"/>
      <c r="DV669" s="59"/>
      <c r="DW669" s="59"/>
      <c r="DX669" s="59"/>
      <c r="DY669" s="59"/>
      <c r="DZ669" s="59"/>
      <c r="EA669" s="59"/>
    </row>
    <row r="670" spans="14:131" s="60" customFormat="1">
      <c r="N670" s="59"/>
      <c r="O670" s="59"/>
      <c r="P670" s="59"/>
      <c r="Q670" s="59"/>
      <c r="R670" s="59"/>
      <c r="S670" s="59"/>
      <c r="T670" s="59"/>
      <c r="U670" s="59"/>
      <c r="V670" s="59"/>
      <c r="W670" s="59"/>
      <c r="X670" s="59"/>
      <c r="Y670" s="59"/>
      <c r="Z670" s="59"/>
      <c r="AA670" s="59"/>
      <c r="AB670" s="59"/>
      <c r="AC670" s="59"/>
      <c r="AD670" s="59"/>
      <c r="AE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c r="CR670" s="59"/>
      <c r="CS670" s="59"/>
      <c r="CT670" s="59"/>
      <c r="CU670" s="59"/>
      <c r="CV670" s="59"/>
      <c r="CW670" s="59"/>
      <c r="CX670" s="59"/>
      <c r="CY670" s="59"/>
      <c r="CZ670" s="59"/>
      <c r="DA670" s="59"/>
      <c r="DB670" s="59"/>
      <c r="DC670" s="59"/>
      <c r="DD670" s="59"/>
      <c r="DE670" s="59"/>
      <c r="DF670" s="59"/>
      <c r="DG670" s="59"/>
      <c r="DH670" s="59"/>
      <c r="DI670" s="59"/>
      <c r="DJ670" s="59"/>
      <c r="DK670" s="59"/>
      <c r="DL670" s="59"/>
      <c r="DM670" s="59"/>
      <c r="DN670" s="59"/>
      <c r="DO670" s="59"/>
      <c r="DP670" s="59"/>
      <c r="DQ670" s="59"/>
      <c r="DR670" s="59"/>
      <c r="DS670" s="59"/>
      <c r="DT670" s="59"/>
      <c r="DU670" s="59"/>
      <c r="DV670" s="59"/>
      <c r="DW670" s="59"/>
      <c r="DX670" s="59"/>
      <c r="DY670" s="59"/>
      <c r="DZ670" s="59"/>
      <c r="EA670" s="59"/>
    </row>
    <row r="671" spans="14:131" s="60" customFormat="1">
      <c r="N671" s="59"/>
      <c r="O671" s="59"/>
      <c r="P671" s="59"/>
      <c r="Q671" s="59"/>
      <c r="R671" s="59"/>
      <c r="S671" s="59"/>
      <c r="T671" s="59"/>
      <c r="U671" s="59"/>
      <c r="V671" s="59"/>
      <c r="W671" s="59"/>
      <c r="X671" s="59"/>
      <c r="Y671" s="59"/>
      <c r="Z671" s="59"/>
      <c r="AA671" s="59"/>
      <c r="AB671" s="59"/>
      <c r="AC671" s="59"/>
      <c r="AD671" s="59"/>
      <c r="AE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c r="CR671" s="59"/>
      <c r="CS671" s="59"/>
      <c r="CT671" s="59"/>
      <c r="CU671" s="59"/>
      <c r="CV671" s="59"/>
      <c r="CW671" s="59"/>
      <c r="CX671" s="59"/>
      <c r="CY671" s="59"/>
      <c r="CZ671" s="59"/>
      <c r="DA671" s="59"/>
      <c r="DB671" s="59"/>
      <c r="DC671" s="59"/>
      <c r="DD671" s="59"/>
      <c r="DE671" s="59"/>
      <c r="DF671" s="59"/>
      <c r="DG671" s="59"/>
      <c r="DH671" s="59"/>
      <c r="DI671" s="59"/>
      <c r="DJ671" s="59"/>
      <c r="DK671" s="59"/>
      <c r="DL671" s="59"/>
      <c r="DM671" s="59"/>
      <c r="DN671" s="59"/>
      <c r="DO671" s="59"/>
      <c r="DP671" s="59"/>
      <c r="DQ671" s="59"/>
      <c r="DR671" s="59"/>
      <c r="DS671" s="59"/>
      <c r="DT671" s="59"/>
      <c r="DU671" s="59"/>
      <c r="DV671" s="59"/>
      <c r="DW671" s="59"/>
      <c r="DX671" s="59"/>
      <c r="DY671" s="59"/>
      <c r="DZ671" s="59"/>
      <c r="EA671" s="59"/>
    </row>
    <row r="672" spans="14:131" s="60" customFormat="1">
      <c r="N672" s="59"/>
      <c r="O672" s="59"/>
      <c r="P672" s="59"/>
      <c r="Q672" s="59"/>
      <c r="R672" s="59"/>
      <c r="S672" s="59"/>
      <c r="T672" s="59"/>
      <c r="U672" s="59"/>
      <c r="V672" s="59"/>
      <c r="W672" s="59"/>
      <c r="X672" s="59"/>
      <c r="Y672" s="59"/>
      <c r="Z672" s="59"/>
      <c r="AA672" s="59"/>
      <c r="AB672" s="59"/>
      <c r="AC672" s="59"/>
      <c r="AD672" s="59"/>
      <c r="AE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c r="CR672" s="59"/>
      <c r="CS672" s="59"/>
      <c r="CT672" s="59"/>
      <c r="CU672" s="59"/>
      <c r="CV672" s="59"/>
      <c r="CW672" s="59"/>
      <c r="CX672" s="59"/>
      <c r="CY672" s="59"/>
      <c r="CZ672" s="59"/>
      <c r="DA672" s="59"/>
      <c r="DB672" s="59"/>
      <c r="DC672" s="59"/>
      <c r="DD672" s="59"/>
      <c r="DE672" s="59"/>
      <c r="DF672" s="59"/>
      <c r="DG672" s="59"/>
      <c r="DH672" s="59"/>
      <c r="DI672" s="59"/>
      <c r="DJ672" s="59"/>
      <c r="DK672" s="59"/>
      <c r="DL672" s="59"/>
      <c r="DM672" s="59"/>
      <c r="DN672" s="59"/>
      <c r="DO672" s="59"/>
      <c r="DP672" s="59"/>
      <c r="DQ672" s="59"/>
      <c r="DR672" s="59"/>
      <c r="DS672" s="59"/>
      <c r="DT672" s="59"/>
      <c r="DU672" s="59"/>
      <c r="DV672" s="59"/>
      <c r="DW672" s="59"/>
      <c r="DX672" s="59"/>
      <c r="DY672" s="59"/>
      <c r="DZ672" s="59"/>
      <c r="EA672" s="59"/>
    </row>
    <row r="673" spans="14:131" s="60" customFormat="1">
      <c r="N673" s="59"/>
      <c r="O673" s="59"/>
      <c r="P673" s="59"/>
      <c r="Q673" s="59"/>
      <c r="R673" s="59"/>
      <c r="S673" s="59"/>
      <c r="T673" s="59"/>
      <c r="U673" s="59"/>
      <c r="V673" s="59"/>
      <c r="W673" s="59"/>
      <c r="X673" s="59"/>
      <c r="Y673" s="59"/>
      <c r="Z673" s="59"/>
      <c r="AA673" s="59"/>
      <c r="AB673" s="59"/>
      <c r="AC673" s="59"/>
      <c r="AD673" s="59"/>
      <c r="AE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c r="CD673" s="59"/>
      <c r="CE673" s="59"/>
      <c r="CF673" s="59"/>
      <c r="CG673" s="59"/>
      <c r="CH673" s="59"/>
      <c r="CI673" s="59"/>
      <c r="CJ673" s="59"/>
      <c r="CK673" s="59"/>
      <c r="CL673" s="59"/>
      <c r="CM673" s="59"/>
      <c r="CN673" s="59"/>
      <c r="CO673" s="59"/>
      <c r="CP673" s="59"/>
      <c r="CQ673" s="59"/>
      <c r="CR673" s="59"/>
      <c r="CS673" s="59"/>
      <c r="CT673" s="59"/>
      <c r="CU673" s="59"/>
      <c r="CV673" s="59"/>
      <c r="CW673" s="59"/>
      <c r="CX673" s="59"/>
      <c r="CY673" s="59"/>
      <c r="CZ673" s="59"/>
      <c r="DA673" s="59"/>
      <c r="DB673" s="59"/>
      <c r="DC673" s="59"/>
      <c r="DD673" s="59"/>
      <c r="DE673" s="59"/>
      <c r="DF673" s="59"/>
      <c r="DG673" s="59"/>
      <c r="DH673" s="59"/>
      <c r="DI673" s="59"/>
      <c r="DJ673" s="59"/>
      <c r="DK673" s="59"/>
      <c r="DL673" s="59"/>
      <c r="DM673" s="59"/>
      <c r="DN673" s="59"/>
      <c r="DO673" s="59"/>
      <c r="DP673" s="59"/>
      <c r="DQ673" s="59"/>
      <c r="DR673" s="59"/>
      <c r="DS673" s="59"/>
      <c r="DT673" s="59"/>
      <c r="DU673" s="59"/>
      <c r="DV673" s="59"/>
      <c r="DW673" s="59"/>
      <c r="DX673" s="59"/>
      <c r="DY673" s="59"/>
      <c r="DZ673" s="59"/>
      <c r="EA673" s="59"/>
    </row>
    <row r="674" spans="14:131" s="60" customFormat="1">
      <c r="N674" s="59"/>
      <c r="O674" s="59"/>
      <c r="P674" s="59"/>
      <c r="Q674" s="59"/>
      <c r="R674" s="59"/>
      <c r="S674" s="59"/>
      <c r="T674" s="59"/>
      <c r="U674" s="59"/>
      <c r="V674" s="59"/>
      <c r="W674" s="59"/>
      <c r="X674" s="59"/>
      <c r="Y674" s="59"/>
      <c r="Z674" s="59"/>
      <c r="AA674" s="59"/>
      <c r="AB674" s="59"/>
      <c r="AC674" s="59"/>
      <c r="AD674" s="59"/>
      <c r="AE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c r="CD674" s="59"/>
      <c r="CE674" s="59"/>
      <c r="CF674" s="59"/>
      <c r="CG674" s="59"/>
      <c r="CH674" s="59"/>
      <c r="CI674" s="59"/>
      <c r="CJ674" s="59"/>
      <c r="CK674" s="59"/>
      <c r="CL674" s="59"/>
      <c r="CM674" s="59"/>
      <c r="CN674" s="59"/>
      <c r="CO674" s="59"/>
      <c r="CP674" s="59"/>
      <c r="CQ674" s="59"/>
      <c r="CR674" s="59"/>
      <c r="CS674" s="59"/>
      <c r="CT674" s="59"/>
      <c r="CU674" s="59"/>
      <c r="CV674" s="59"/>
      <c r="CW674" s="59"/>
      <c r="CX674" s="59"/>
      <c r="CY674" s="59"/>
      <c r="CZ674" s="59"/>
      <c r="DA674" s="59"/>
      <c r="DB674" s="59"/>
      <c r="DC674" s="59"/>
      <c r="DD674" s="59"/>
      <c r="DE674" s="59"/>
      <c r="DF674" s="59"/>
      <c r="DG674" s="59"/>
      <c r="DH674" s="59"/>
      <c r="DI674" s="59"/>
      <c r="DJ674" s="59"/>
      <c r="DK674" s="59"/>
      <c r="DL674" s="59"/>
      <c r="DM674" s="59"/>
      <c r="DN674" s="59"/>
      <c r="DO674" s="59"/>
      <c r="DP674" s="59"/>
      <c r="DQ674" s="59"/>
      <c r="DR674" s="59"/>
      <c r="DS674" s="59"/>
      <c r="DT674" s="59"/>
      <c r="DU674" s="59"/>
      <c r="DV674" s="59"/>
      <c r="DW674" s="59"/>
      <c r="DX674" s="59"/>
      <c r="DY674" s="59"/>
      <c r="DZ674" s="59"/>
      <c r="EA674" s="59"/>
    </row>
    <row r="675" spans="14:131" s="60" customFormat="1">
      <c r="N675" s="59"/>
      <c r="O675" s="59"/>
      <c r="P675" s="59"/>
      <c r="Q675" s="59"/>
      <c r="R675" s="59"/>
      <c r="S675" s="59"/>
      <c r="T675" s="59"/>
      <c r="U675" s="59"/>
      <c r="V675" s="59"/>
      <c r="W675" s="59"/>
      <c r="X675" s="59"/>
      <c r="Y675" s="59"/>
      <c r="Z675" s="59"/>
      <c r="AA675" s="59"/>
      <c r="AB675" s="59"/>
      <c r="AC675" s="59"/>
      <c r="AD675" s="59"/>
      <c r="AE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c r="CD675" s="59"/>
      <c r="CE675" s="59"/>
      <c r="CF675" s="59"/>
      <c r="CG675" s="59"/>
      <c r="CH675" s="59"/>
      <c r="CI675" s="59"/>
      <c r="CJ675" s="59"/>
      <c r="CK675" s="59"/>
      <c r="CL675" s="59"/>
      <c r="CM675" s="59"/>
      <c r="CN675" s="59"/>
      <c r="CO675" s="59"/>
      <c r="CP675" s="59"/>
      <c r="CQ675" s="59"/>
      <c r="CR675" s="59"/>
      <c r="CS675" s="59"/>
      <c r="CT675" s="59"/>
      <c r="CU675" s="59"/>
      <c r="CV675" s="59"/>
      <c r="CW675" s="59"/>
      <c r="CX675" s="59"/>
      <c r="CY675" s="59"/>
      <c r="CZ675" s="59"/>
      <c r="DA675" s="59"/>
      <c r="DB675" s="59"/>
      <c r="DC675" s="59"/>
      <c r="DD675" s="59"/>
      <c r="DE675" s="59"/>
      <c r="DF675" s="59"/>
      <c r="DG675" s="59"/>
      <c r="DH675" s="59"/>
      <c r="DI675" s="59"/>
      <c r="DJ675" s="59"/>
      <c r="DK675" s="59"/>
      <c r="DL675" s="59"/>
      <c r="DM675" s="59"/>
      <c r="DN675" s="59"/>
      <c r="DO675" s="59"/>
      <c r="DP675" s="59"/>
      <c r="DQ675" s="59"/>
      <c r="DR675" s="59"/>
      <c r="DS675" s="59"/>
      <c r="DT675" s="59"/>
      <c r="DU675" s="59"/>
      <c r="DV675" s="59"/>
      <c r="DW675" s="59"/>
      <c r="DX675" s="59"/>
      <c r="DY675" s="59"/>
      <c r="DZ675" s="59"/>
      <c r="EA675" s="59"/>
    </row>
    <row r="676" spans="14:131" s="60" customFormat="1">
      <c r="N676" s="59"/>
      <c r="O676" s="59"/>
      <c r="P676" s="59"/>
      <c r="Q676" s="59"/>
      <c r="R676" s="59"/>
      <c r="S676" s="59"/>
      <c r="T676" s="59"/>
      <c r="U676" s="59"/>
      <c r="V676" s="59"/>
      <c r="W676" s="59"/>
      <c r="X676" s="59"/>
      <c r="Y676" s="59"/>
      <c r="Z676" s="59"/>
      <c r="AA676" s="59"/>
      <c r="AB676" s="59"/>
      <c r="AC676" s="59"/>
      <c r="AD676" s="59"/>
      <c r="AE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c r="CR676" s="59"/>
      <c r="CS676" s="59"/>
      <c r="CT676" s="59"/>
      <c r="CU676" s="59"/>
      <c r="CV676" s="59"/>
      <c r="CW676" s="59"/>
      <c r="CX676" s="59"/>
      <c r="CY676" s="59"/>
      <c r="CZ676" s="59"/>
      <c r="DA676" s="59"/>
      <c r="DB676" s="59"/>
      <c r="DC676" s="59"/>
      <c r="DD676" s="59"/>
      <c r="DE676" s="59"/>
      <c r="DF676" s="59"/>
      <c r="DG676" s="59"/>
      <c r="DH676" s="59"/>
      <c r="DI676" s="59"/>
      <c r="DJ676" s="59"/>
      <c r="DK676" s="59"/>
      <c r="DL676" s="59"/>
      <c r="DM676" s="59"/>
      <c r="DN676" s="59"/>
      <c r="DO676" s="59"/>
      <c r="DP676" s="59"/>
      <c r="DQ676" s="59"/>
      <c r="DR676" s="59"/>
      <c r="DS676" s="59"/>
      <c r="DT676" s="59"/>
      <c r="DU676" s="59"/>
      <c r="DV676" s="59"/>
      <c r="DW676" s="59"/>
      <c r="DX676" s="59"/>
      <c r="DY676" s="59"/>
      <c r="DZ676" s="59"/>
      <c r="EA676" s="59"/>
    </row>
    <row r="677" spans="14:131" s="60" customFormat="1">
      <c r="N677" s="59"/>
      <c r="O677" s="59"/>
      <c r="P677" s="59"/>
      <c r="Q677" s="59"/>
      <c r="R677" s="59"/>
      <c r="S677" s="59"/>
      <c r="T677" s="59"/>
      <c r="U677" s="59"/>
      <c r="V677" s="59"/>
      <c r="W677" s="59"/>
      <c r="X677" s="59"/>
      <c r="Y677" s="59"/>
      <c r="Z677" s="59"/>
      <c r="AA677" s="59"/>
      <c r="AB677" s="59"/>
      <c r="AC677" s="59"/>
      <c r="AD677" s="59"/>
      <c r="AE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c r="CR677" s="59"/>
      <c r="CS677" s="59"/>
      <c r="CT677" s="59"/>
      <c r="CU677" s="59"/>
      <c r="CV677" s="59"/>
      <c r="CW677" s="59"/>
      <c r="CX677" s="59"/>
      <c r="CY677" s="59"/>
      <c r="CZ677" s="59"/>
      <c r="DA677" s="59"/>
      <c r="DB677" s="59"/>
      <c r="DC677" s="59"/>
      <c r="DD677" s="59"/>
      <c r="DE677" s="59"/>
      <c r="DF677" s="59"/>
      <c r="DG677" s="59"/>
      <c r="DH677" s="59"/>
      <c r="DI677" s="59"/>
      <c r="DJ677" s="59"/>
      <c r="DK677" s="59"/>
      <c r="DL677" s="59"/>
      <c r="DM677" s="59"/>
      <c r="DN677" s="59"/>
      <c r="DO677" s="59"/>
      <c r="DP677" s="59"/>
      <c r="DQ677" s="59"/>
      <c r="DR677" s="59"/>
      <c r="DS677" s="59"/>
      <c r="DT677" s="59"/>
      <c r="DU677" s="59"/>
      <c r="DV677" s="59"/>
      <c r="DW677" s="59"/>
      <c r="DX677" s="59"/>
      <c r="DY677" s="59"/>
      <c r="DZ677" s="59"/>
      <c r="EA677" s="59"/>
    </row>
    <row r="678" spans="14:131" s="60" customFormat="1">
      <c r="N678" s="59"/>
      <c r="O678" s="59"/>
      <c r="P678" s="59"/>
      <c r="Q678" s="59"/>
      <c r="R678" s="59"/>
      <c r="S678" s="59"/>
      <c r="T678" s="59"/>
      <c r="U678" s="59"/>
      <c r="V678" s="59"/>
      <c r="W678" s="59"/>
      <c r="X678" s="59"/>
      <c r="Y678" s="59"/>
      <c r="Z678" s="59"/>
      <c r="AA678" s="59"/>
      <c r="AB678" s="59"/>
      <c r="AC678" s="59"/>
      <c r="AD678" s="59"/>
      <c r="AE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c r="CR678" s="59"/>
      <c r="CS678" s="59"/>
      <c r="CT678" s="59"/>
      <c r="CU678" s="59"/>
      <c r="CV678" s="59"/>
      <c r="CW678" s="59"/>
      <c r="CX678" s="59"/>
      <c r="CY678" s="59"/>
      <c r="CZ678" s="59"/>
      <c r="DA678" s="59"/>
      <c r="DB678" s="59"/>
      <c r="DC678" s="59"/>
      <c r="DD678" s="59"/>
      <c r="DE678" s="59"/>
      <c r="DF678" s="59"/>
      <c r="DG678" s="59"/>
      <c r="DH678" s="59"/>
      <c r="DI678" s="59"/>
      <c r="DJ678" s="59"/>
      <c r="DK678" s="59"/>
      <c r="DL678" s="59"/>
      <c r="DM678" s="59"/>
      <c r="DN678" s="59"/>
      <c r="DO678" s="59"/>
      <c r="DP678" s="59"/>
      <c r="DQ678" s="59"/>
      <c r="DR678" s="59"/>
      <c r="DS678" s="59"/>
      <c r="DT678" s="59"/>
      <c r="DU678" s="59"/>
      <c r="DV678" s="59"/>
      <c r="DW678" s="59"/>
      <c r="DX678" s="59"/>
      <c r="DY678" s="59"/>
      <c r="DZ678" s="59"/>
      <c r="EA678" s="59"/>
    </row>
    <row r="679" spans="14:131" s="60" customFormat="1">
      <c r="N679" s="59"/>
      <c r="O679" s="59"/>
      <c r="P679" s="59"/>
      <c r="Q679" s="59"/>
      <c r="R679" s="59"/>
      <c r="S679" s="59"/>
      <c r="T679" s="59"/>
      <c r="U679" s="59"/>
      <c r="V679" s="59"/>
      <c r="W679" s="59"/>
      <c r="X679" s="59"/>
      <c r="Y679" s="59"/>
      <c r="Z679" s="59"/>
      <c r="AA679" s="59"/>
      <c r="AB679" s="59"/>
      <c r="AC679" s="59"/>
      <c r="AD679" s="59"/>
      <c r="AE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c r="CR679" s="59"/>
      <c r="CS679" s="59"/>
      <c r="CT679" s="59"/>
      <c r="CU679" s="59"/>
      <c r="CV679" s="59"/>
      <c r="CW679" s="59"/>
      <c r="CX679" s="59"/>
      <c r="CY679" s="59"/>
      <c r="CZ679" s="59"/>
      <c r="DA679" s="59"/>
      <c r="DB679" s="59"/>
      <c r="DC679" s="59"/>
      <c r="DD679" s="59"/>
      <c r="DE679" s="59"/>
      <c r="DF679" s="59"/>
      <c r="DG679" s="59"/>
      <c r="DH679" s="59"/>
      <c r="DI679" s="59"/>
      <c r="DJ679" s="59"/>
      <c r="DK679" s="59"/>
      <c r="DL679" s="59"/>
      <c r="DM679" s="59"/>
      <c r="DN679" s="59"/>
      <c r="DO679" s="59"/>
      <c r="DP679" s="59"/>
      <c r="DQ679" s="59"/>
      <c r="DR679" s="59"/>
      <c r="DS679" s="59"/>
      <c r="DT679" s="59"/>
      <c r="DU679" s="59"/>
      <c r="DV679" s="59"/>
      <c r="DW679" s="59"/>
      <c r="DX679" s="59"/>
      <c r="DY679" s="59"/>
      <c r="DZ679" s="59"/>
      <c r="EA679" s="59"/>
    </row>
    <row r="680" spans="14:131" s="60" customFormat="1">
      <c r="N680" s="59"/>
      <c r="O680" s="59"/>
      <c r="P680" s="59"/>
      <c r="Q680" s="59"/>
      <c r="R680" s="59"/>
      <c r="S680" s="59"/>
      <c r="T680" s="59"/>
      <c r="U680" s="59"/>
      <c r="V680" s="59"/>
      <c r="W680" s="59"/>
      <c r="X680" s="59"/>
      <c r="Y680" s="59"/>
      <c r="Z680" s="59"/>
      <c r="AA680" s="59"/>
      <c r="AB680" s="59"/>
      <c r="AC680" s="59"/>
      <c r="AD680" s="59"/>
      <c r="AE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c r="CR680" s="59"/>
      <c r="CS680" s="59"/>
      <c r="CT680" s="59"/>
      <c r="CU680" s="59"/>
      <c r="CV680" s="59"/>
      <c r="CW680" s="59"/>
      <c r="CX680" s="59"/>
      <c r="CY680" s="59"/>
      <c r="CZ680" s="59"/>
      <c r="DA680" s="59"/>
      <c r="DB680" s="59"/>
      <c r="DC680" s="59"/>
      <c r="DD680" s="59"/>
      <c r="DE680" s="59"/>
      <c r="DF680" s="59"/>
      <c r="DG680" s="59"/>
      <c r="DH680" s="59"/>
      <c r="DI680" s="59"/>
      <c r="DJ680" s="59"/>
      <c r="DK680" s="59"/>
      <c r="DL680" s="59"/>
      <c r="DM680" s="59"/>
      <c r="DN680" s="59"/>
      <c r="DO680" s="59"/>
      <c r="DP680" s="59"/>
      <c r="DQ680" s="59"/>
      <c r="DR680" s="59"/>
      <c r="DS680" s="59"/>
      <c r="DT680" s="59"/>
      <c r="DU680" s="59"/>
      <c r="DV680" s="59"/>
      <c r="DW680" s="59"/>
      <c r="DX680" s="59"/>
      <c r="DY680" s="59"/>
      <c r="DZ680" s="59"/>
      <c r="EA680" s="59"/>
    </row>
    <row r="681" spans="14:131" s="60" customFormat="1">
      <c r="N681" s="59"/>
      <c r="O681" s="59"/>
      <c r="P681" s="59"/>
      <c r="Q681" s="59"/>
      <c r="R681" s="59"/>
      <c r="S681" s="59"/>
      <c r="T681" s="59"/>
      <c r="U681" s="59"/>
      <c r="V681" s="59"/>
      <c r="W681" s="59"/>
      <c r="X681" s="59"/>
      <c r="Y681" s="59"/>
      <c r="Z681" s="59"/>
      <c r="AA681" s="59"/>
      <c r="AB681" s="59"/>
      <c r="AC681" s="59"/>
      <c r="AD681" s="59"/>
      <c r="AE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c r="CR681" s="59"/>
      <c r="CS681" s="59"/>
      <c r="CT681" s="59"/>
      <c r="CU681" s="59"/>
      <c r="CV681" s="59"/>
      <c r="CW681" s="59"/>
      <c r="CX681" s="59"/>
      <c r="CY681" s="59"/>
      <c r="CZ681" s="59"/>
      <c r="DA681" s="59"/>
      <c r="DB681" s="59"/>
      <c r="DC681" s="59"/>
      <c r="DD681" s="59"/>
      <c r="DE681" s="59"/>
      <c r="DF681" s="59"/>
      <c r="DG681" s="59"/>
      <c r="DH681" s="59"/>
      <c r="DI681" s="59"/>
      <c r="DJ681" s="59"/>
      <c r="DK681" s="59"/>
      <c r="DL681" s="59"/>
      <c r="DM681" s="59"/>
      <c r="DN681" s="59"/>
      <c r="DO681" s="59"/>
      <c r="DP681" s="59"/>
      <c r="DQ681" s="59"/>
      <c r="DR681" s="59"/>
      <c r="DS681" s="59"/>
      <c r="DT681" s="59"/>
      <c r="DU681" s="59"/>
      <c r="DV681" s="59"/>
      <c r="DW681" s="59"/>
      <c r="DX681" s="59"/>
      <c r="DY681" s="59"/>
      <c r="DZ681" s="59"/>
      <c r="EA681" s="59"/>
    </row>
    <row r="682" spans="14:131" s="60" customFormat="1">
      <c r="N682" s="59"/>
      <c r="O682" s="59"/>
      <c r="P682" s="59"/>
      <c r="Q682" s="59"/>
      <c r="R682" s="59"/>
      <c r="S682" s="59"/>
      <c r="T682" s="59"/>
      <c r="U682" s="59"/>
      <c r="V682" s="59"/>
      <c r="W682" s="59"/>
      <c r="X682" s="59"/>
      <c r="Y682" s="59"/>
      <c r="Z682" s="59"/>
      <c r="AA682" s="59"/>
      <c r="AB682" s="59"/>
      <c r="AC682" s="59"/>
      <c r="AD682" s="59"/>
      <c r="AE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c r="CR682" s="59"/>
      <c r="CS682" s="59"/>
      <c r="CT682" s="59"/>
      <c r="CU682" s="59"/>
      <c r="CV682" s="59"/>
      <c r="CW682" s="59"/>
      <c r="CX682" s="59"/>
      <c r="CY682" s="59"/>
      <c r="CZ682" s="59"/>
      <c r="DA682" s="59"/>
      <c r="DB682" s="59"/>
      <c r="DC682" s="59"/>
      <c r="DD682" s="59"/>
      <c r="DE682" s="59"/>
      <c r="DF682" s="59"/>
      <c r="DG682" s="59"/>
      <c r="DH682" s="59"/>
      <c r="DI682" s="59"/>
      <c r="DJ682" s="59"/>
      <c r="DK682" s="59"/>
      <c r="DL682" s="59"/>
      <c r="DM682" s="59"/>
      <c r="DN682" s="59"/>
      <c r="DO682" s="59"/>
      <c r="DP682" s="59"/>
      <c r="DQ682" s="59"/>
      <c r="DR682" s="59"/>
      <c r="DS682" s="59"/>
      <c r="DT682" s="59"/>
      <c r="DU682" s="59"/>
      <c r="DV682" s="59"/>
      <c r="DW682" s="59"/>
      <c r="DX682" s="59"/>
      <c r="DY682" s="59"/>
      <c r="DZ682" s="59"/>
      <c r="EA682" s="59"/>
    </row>
    <row r="683" spans="14:131" s="60" customFormat="1">
      <c r="N683" s="59"/>
      <c r="O683" s="59"/>
      <c r="P683" s="59"/>
      <c r="Q683" s="59"/>
      <c r="R683" s="59"/>
      <c r="S683" s="59"/>
      <c r="T683" s="59"/>
      <c r="U683" s="59"/>
      <c r="V683" s="59"/>
      <c r="W683" s="59"/>
      <c r="X683" s="59"/>
      <c r="Y683" s="59"/>
      <c r="Z683" s="59"/>
      <c r="AA683" s="59"/>
      <c r="AB683" s="59"/>
      <c r="AC683" s="59"/>
      <c r="AD683" s="59"/>
      <c r="AE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c r="CR683" s="59"/>
      <c r="CS683" s="59"/>
      <c r="CT683" s="59"/>
      <c r="CU683" s="59"/>
      <c r="CV683" s="59"/>
      <c r="CW683" s="59"/>
      <c r="CX683" s="59"/>
      <c r="CY683" s="59"/>
      <c r="CZ683" s="59"/>
      <c r="DA683" s="59"/>
      <c r="DB683" s="59"/>
      <c r="DC683" s="59"/>
      <c r="DD683" s="59"/>
      <c r="DE683" s="59"/>
      <c r="DF683" s="59"/>
      <c r="DG683" s="59"/>
      <c r="DH683" s="59"/>
      <c r="DI683" s="59"/>
      <c r="DJ683" s="59"/>
      <c r="DK683" s="59"/>
      <c r="DL683" s="59"/>
      <c r="DM683" s="59"/>
      <c r="DN683" s="59"/>
      <c r="DO683" s="59"/>
      <c r="DP683" s="59"/>
      <c r="DQ683" s="59"/>
      <c r="DR683" s="59"/>
      <c r="DS683" s="59"/>
      <c r="DT683" s="59"/>
      <c r="DU683" s="59"/>
      <c r="DV683" s="59"/>
      <c r="DW683" s="59"/>
      <c r="DX683" s="59"/>
      <c r="DY683" s="59"/>
      <c r="DZ683" s="59"/>
      <c r="EA683" s="59"/>
    </row>
    <row r="684" spans="14:131" s="60" customFormat="1">
      <c r="N684" s="59"/>
      <c r="O684" s="59"/>
      <c r="P684" s="59"/>
      <c r="Q684" s="59"/>
      <c r="R684" s="59"/>
      <c r="S684" s="59"/>
      <c r="T684" s="59"/>
      <c r="U684" s="59"/>
      <c r="V684" s="59"/>
      <c r="W684" s="59"/>
      <c r="X684" s="59"/>
      <c r="Y684" s="59"/>
      <c r="Z684" s="59"/>
      <c r="AA684" s="59"/>
      <c r="AB684" s="59"/>
      <c r="AC684" s="59"/>
      <c r="AD684" s="59"/>
      <c r="AE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c r="CR684" s="59"/>
      <c r="CS684" s="59"/>
      <c r="CT684" s="59"/>
      <c r="CU684" s="59"/>
      <c r="CV684" s="59"/>
      <c r="CW684" s="59"/>
      <c r="CX684" s="59"/>
      <c r="CY684" s="59"/>
      <c r="CZ684" s="59"/>
      <c r="DA684" s="59"/>
      <c r="DB684" s="59"/>
      <c r="DC684" s="59"/>
      <c r="DD684" s="59"/>
      <c r="DE684" s="59"/>
      <c r="DF684" s="59"/>
      <c r="DG684" s="59"/>
      <c r="DH684" s="59"/>
      <c r="DI684" s="59"/>
      <c r="DJ684" s="59"/>
      <c r="DK684" s="59"/>
      <c r="DL684" s="59"/>
      <c r="DM684" s="59"/>
      <c r="DN684" s="59"/>
      <c r="DO684" s="59"/>
      <c r="DP684" s="59"/>
      <c r="DQ684" s="59"/>
      <c r="DR684" s="59"/>
      <c r="DS684" s="59"/>
      <c r="DT684" s="59"/>
      <c r="DU684" s="59"/>
      <c r="DV684" s="59"/>
      <c r="DW684" s="59"/>
      <c r="DX684" s="59"/>
      <c r="DY684" s="59"/>
      <c r="DZ684" s="59"/>
      <c r="EA684" s="59"/>
    </row>
    <row r="685" spans="14:131" s="60" customFormat="1">
      <c r="N685" s="59"/>
      <c r="O685" s="59"/>
      <c r="P685" s="59"/>
      <c r="Q685" s="59"/>
      <c r="R685" s="59"/>
      <c r="S685" s="59"/>
      <c r="T685" s="59"/>
      <c r="U685" s="59"/>
      <c r="V685" s="59"/>
      <c r="W685" s="59"/>
      <c r="X685" s="59"/>
      <c r="Y685" s="59"/>
      <c r="Z685" s="59"/>
      <c r="AA685" s="59"/>
      <c r="AB685" s="59"/>
      <c r="AC685" s="59"/>
      <c r="AD685" s="59"/>
      <c r="AE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c r="CR685" s="59"/>
      <c r="CS685" s="59"/>
      <c r="CT685" s="59"/>
      <c r="CU685" s="59"/>
      <c r="CV685" s="59"/>
      <c r="CW685" s="59"/>
      <c r="CX685" s="59"/>
      <c r="CY685" s="59"/>
      <c r="CZ685" s="59"/>
      <c r="DA685" s="59"/>
      <c r="DB685" s="59"/>
      <c r="DC685" s="59"/>
      <c r="DD685" s="59"/>
      <c r="DE685" s="59"/>
      <c r="DF685" s="59"/>
      <c r="DG685" s="59"/>
      <c r="DH685" s="59"/>
      <c r="DI685" s="59"/>
      <c r="DJ685" s="59"/>
      <c r="DK685" s="59"/>
      <c r="DL685" s="59"/>
      <c r="DM685" s="59"/>
      <c r="DN685" s="59"/>
      <c r="DO685" s="59"/>
      <c r="DP685" s="59"/>
      <c r="DQ685" s="59"/>
      <c r="DR685" s="59"/>
      <c r="DS685" s="59"/>
      <c r="DT685" s="59"/>
      <c r="DU685" s="59"/>
      <c r="DV685" s="59"/>
      <c r="DW685" s="59"/>
      <c r="DX685" s="59"/>
      <c r="DY685" s="59"/>
      <c r="DZ685" s="59"/>
      <c r="EA685" s="59"/>
    </row>
    <row r="686" spans="14:131" s="60" customFormat="1">
      <c r="N686" s="59"/>
      <c r="O686" s="59"/>
      <c r="P686" s="59"/>
      <c r="Q686" s="59"/>
      <c r="R686" s="59"/>
      <c r="S686" s="59"/>
      <c r="T686" s="59"/>
      <c r="U686" s="59"/>
      <c r="V686" s="59"/>
      <c r="W686" s="59"/>
      <c r="X686" s="59"/>
      <c r="Y686" s="59"/>
      <c r="Z686" s="59"/>
      <c r="AA686" s="59"/>
      <c r="AB686" s="59"/>
      <c r="AC686" s="59"/>
      <c r="AD686" s="59"/>
      <c r="AE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c r="CR686" s="59"/>
      <c r="CS686" s="59"/>
      <c r="CT686" s="59"/>
      <c r="CU686" s="59"/>
      <c r="CV686" s="59"/>
      <c r="CW686" s="59"/>
      <c r="CX686" s="59"/>
      <c r="CY686" s="59"/>
      <c r="CZ686" s="59"/>
      <c r="DA686" s="59"/>
      <c r="DB686" s="59"/>
      <c r="DC686" s="59"/>
      <c r="DD686" s="59"/>
      <c r="DE686" s="59"/>
      <c r="DF686" s="59"/>
      <c r="DG686" s="59"/>
      <c r="DH686" s="59"/>
      <c r="DI686" s="59"/>
      <c r="DJ686" s="59"/>
      <c r="DK686" s="59"/>
      <c r="DL686" s="59"/>
      <c r="DM686" s="59"/>
      <c r="DN686" s="59"/>
      <c r="DO686" s="59"/>
      <c r="DP686" s="59"/>
      <c r="DQ686" s="59"/>
      <c r="DR686" s="59"/>
      <c r="DS686" s="59"/>
      <c r="DT686" s="59"/>
      <c r="DU686" s="59"/>
      <c r="DV686" s="59"/>
      <c r="DW686" s="59"/>
      <c r="DX686" s="59"/>
      <c r="DY686" s="59"/>
      <c r="DZ686" s="59"/>
      <c r="EA686" s="59"/>
    </row>
    <row r="687" spans="14:131" s="60" customFormat="1">
      <c r="N687" s="59"/>
      <c r="O687" s="59"/>
      <c r="P687" s="59"/>
      <c r="Q687" s="59"/>
      <c r="R687" s="59"/>
      <c r="S687" s="59"/>
      <c r="T687" s="59"/>
      <c r="U687" s="59"/>
      <c r="V687" s="59"/>
      <c r="W687" s="59"/>
      <c r="X687" s="59"/>
      <c r="Y687" s="59"/>
      <c r="Z687" s="59"/>
      <c r="AA687" s="59"/>
      <c r="AB687" s="59"/>
      <c r="AC687" s="59"/>
      <c r="AD687" s="59"/>
      <c r="AE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c r="CR687" s="59"/>
      <c r="CS687" s="59"/>
      <c r="CT687" s="59"/>
      <c r="CU687" s="59"/>
      <c r="CV687" s="59"/>
      <c r="CW687" s="59"/>
      <c r="CX687" s="59"/>
      <c r="CY687" s="59"/>
      <c r="CZ687" s="59"/>
      <c r="DA687" s="59"/>
      <c r="DB687" s="59"/>
      <c r="DC687" s="59"/>
      <c r="DD687" s="59"/>
      <c r="DE687" s="59"/>
      <c r="DF687" s="59"/>
      <c r="DG687" s="59"/>
      <c r="DH687" s="59"/>
      <c r="DI687" s="59"/>
      <c r="DJ687" s="59"/>
      <c r="DK687" s="59"/>
      <c r="DL687" s="59"/>
      <c r="DM687" s="59"/>
      <c r="DN687" s="59"/>
      <c r="DO687" s="59"/>
      <c r="DP687" s="59"/>
      <c r="DQ687" s="59"/>
      <c r="DR687" s="59"/>
      <c r="DS687" s="59"/>
      <c r="DT687" s="59"/>
      <c r="DU687" s="59"/>
      <c r="DV687" s="59"/>
      <c r="DW687" s="59"/>
      <c r="DX687" s="59"/>
      <c r="DY687" s="59"/>
      <c r="DZ687" s="59"/>
      <c r="EA687" s="59"/>
    </row>
    <row r="688" spans="14:131" s="60" customFormat="1">
      <c r="N688" s="59"/>
      <c r="O688" s="59"/>
      <c r="P688" s="59"/>
      <c r="Q688" s="59"/>
      <c r="R688" s="59"/>
      <c r="S688" s="59"/>
      <c r="T688" s="59"/>
      <c r="U688" s="59"/>
      <c r="V688" s="59"/>
      <c r="W688" s="59"/>
      <c r="X688" s="59"/>
      <c r="Y688" s="59"/>
      <c r="Z688" s="59"/>
      <c r="AA688" s="59"/>
      <c r="AB688" s="59"/>
      <c r="AC688" s="59"/>
      <c r="AD688" s="59"/>
      <c r="AE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c r="CR688" s="59"/>
      <c r="CS688" s="59"/>
      <c r="CT688" s="59"/>
      <c r="CU688" s="59"/>
      <c r="CV688" s="59"/>
      <c r="CW688" s="59"/>
      <c r="CX688" s="59"/>
      <c r="CY688" s="59"/>
      <c r="CZ688" s="59"/>
      <c r="DA688" s="59"/>
      <c r="DB688" s="59"/>
      <c r="DC688" s="59"/>
      <c r="DD688" s="59"/>
      <c r="DE688" s="59"/>
      <c r="DF688" s="59"/>
      <c r="DG688" s="59"/>
      <c r="DH688" s="59"/>
      <c r="DI688" s="59"/>
      <c r="DJ688" s="59"/>
      <c r="DK688" s="59"/>
      <c r="DL688" s="59"/>
      <c r="DM688" s="59"/>
      <c r="DN688" s="59"/>
      <c r="DO688" s="59"/>
      <c r="DP688" s="59"/>
      <c r="DQ688" s="59"/>
      <c r="DR688" s="59"/>
      <c r="DS688" s="59"/>
      <c r="DT688" s="59"/>
      <c r="DU688" s="59"/>
      <c r="DV688" s="59"/>
      <c r="DW688" s="59"/>
      <c r="DX688" s="59"/>
      <c r="DY688" s="59"/>
      <c r="DZ688" s="59"/>
      <c r="EA688" s="59"/>
    </row>
    <row r="689" spans="14:131" s="60" customFormat="1">
      <c r="N689" s="59"/>
      <c r="O689" s="59"/>
      <c r="P689" s="59"/>
      <c r="Q689" s="59"/>
      <c r="R689" s="59"/>
      <c r="S689" s="59"/>
      <c r="T689" s="59"/>
      <c r="U689" s="59"/>
      <c r="V689" s="59"/>
      <c r="W689" s="59"/>
      <c r="X689" s="59"/>
      <c r="Y689" s="59"/>
      <c r="Z689" s="59"/>
      <c r="AA689" s="59"/>
      <c r="AB689" s="59"/>
      <c r="AC689" s="59"/>
      <c r="AD689" s="59"/>
      <c r="AE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c r="CR689" s="59"/>
      <c r="CS689" s="59"/>
      <c r="CT689" s="59"/>
      <c r="CU689" s="59"/>
      <c r="CV689" s="59"/>
      <c r="CW689" s="59"/>
      <c r="CX689" s="59"/>
      <c r="CY689" s="59"/>
      <c r="CZ689" s="59"/>
      <c r="DA689" s="59"/>
      <c r="DB689" s="59"/>
      <c r="DC689" s="59"/>
      <c r="DD689" s="59"/>
      <c r="DE689" s="59"/>
      <c r="DF689" s="59"/>
      <c r="DG689" s="59"/>
      <c r="DH689" s="59"/>
      <c r="DI689" s="59"/>
      <c r="DJ689" s="59"/>
      <c r="DK689" s="59"/>
      <c r="DL689" s="59"/>
      <c r="DM689" s="59"/>
      <c r="DN689" s="59"/>
      <c r="DO689" s="59"/>
      <c r="DP689" s="59"/>
      <c r="DQ689" s="59"/>
      <c r="DR689" s="59"/>
      <c r="DS689" s="59"/>
      <c r="DT689" s="59"/>
      <c r="DU689" s="59"/>
      <c r="DV689" s="59"/>
      <c r="DW689" s="59"/>
      <c r="DX689" s="59"/>
      <c r="DY689" s="59"/>
      <c r="DZ689" s="59"/>
      <c r="EA689" s="59"/>
    </row>
    <row r="690" spans="14:131" s="60" customFormat="1">
      <c r="N690" s="59"/>
      <c r="O690" s="59"/>
      <c r="P690" s="59"/>
      <c r="Q690" s="59"/>
      <c r="R690" s="59"/>
      <c r="S690" s="59"/>
      <c r="T690" s="59"/>
      <c r="U690" s="59"/>
      <c r="V690" s="59"/>
      <c r="W690" s="59"/>
      <c r="X690" s="59"/>
      <c r="Y690" s="59"/>
      <c r="Z690" s="59"/>
      <c r="AA690" s="59"/>
      <c r="AB690" s="59"/>
      <c r="AC690" s="59"/>
      <c r="AD690" s="59"/>
      <c r="AE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c r="CR690" s="59"/>
      <c r="CS690" s="59"/>
      <c r="CT690" s="59"/>
      <c r="CU690" s="59"/>
      <c r="CV690" s="59"/>
      <c r="CW690" s="59"/>
      <c r="CX690" s="59"/>
      <c r="CY690" s="59"/>
      <c r="CZ690" s="59"/>
      <c r="DA690" s="59"/>
      <c r="DB690" s="59"/>
      <c r="DC690" s="59"/>
      <c r="DD690" s="59"/>
      <c r="DE690" s="59"/>
      <c r="DF690" s="59"/>
      <c r="DG690" s="59"/>
      <c r="DH690" s="59"/>
      <c r="DI690" s="59"/>
      <c r="DJ690" s="59"/>
      <c r="DK690" s="59"/>
      <c r="DL690" s="59"/>
      <c r="DM690" s="59"/>
      <c r="DN690" s="59"/>
      <c r="DO690" s="59"/>
      <c r="DP690" s="59"/>
      <c r="DQ690" s="59"/>
      <c r="DR690" s="59"/>
      <c r="DS690" s="59"/>
      <c r="DT690" s="59"/>
      <c r="DU690" s="59"/>
      <c r="DV690" s="59"/>
      <c r="DW690" s="59"/>
      <c r="DX690" s="59"/>
      <c r="DY690" s="59"/>
      <c r="DZ690" s="59"/>
      <c r="EA690" s="59"/>
    </row>
    <row r="691" spans="14:131" s="60" customFormat="1">
      <c r="N691" s="59"/>
      <c r="O691" s="59"/>
      <c r="P691" s="59"/>
      <c r="Q691" s="59"/>
      <c r="R691" s="59"/>
      <c r="S691" s="59"/>
      <c r="T691" s="59"/>
      <c r="U691" s="59"/>
      <c r="V691" s="59"/>
      <c r="W691" s="59"/>
      <c r="X691" s="59"/>
      <c r="Y691" s="59"/>
      <c r="Z691" s="59"/>
      <c r="AA691" s="59"/>
      <c r="AB691" s="59"/>
      <c r="AC691" s="59"/>
      <c r="AD691" s="59"/>
      <c r="AE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c r="CR691" s="59"/>
      <c r="CS691" s="59"/>
      <c r="CT691" s="59"/>
      <c r="CU691" s="59"/>
      <c r="CV691" s="59"/>
      <c r="CW691" s="59"/>
      <c r="CX691" s="59"/>
      <c r="CY691" s="59"/>
      <c r="CZ691" s="59"/>
      <c r="DA691" s="59"/>
      <c r="DB691" s="59"/>
      <c r="DC691" s="59"/>
      <c r="DD691" s="59"/>
      <c r="DE691" s="59"/>
      <c r="DF691" s="59"/>
      <c r="DG691" s="59"/>
      <c r="DH691" s="59"/>
      <c r="DI691" s="59"/>
      <c r="DJ691" s="59"/>
      <c r="DK691" s="59"/>
      <c r="DL691" s="59"/>
      <c r="DM691" s="59"/>
      <c r="DN691" s="59"/>
      <c r="DO691" s="59"/>
      <c r="DP691" s="59"/>
      <c r="DQ691" s="59"/>
      <c r="DR691" s="59"/>
      <c r="DS691" s="59"/>
      <c r="DT691" s="59"/>
      <c r="DU691" s="59"/>
      <c r="DV691" s="59"/>
      <c r="DW691" s="59"/>
      <c r="DX691" s="59"/>
      <c r="DY691" s="59"/>
      <c r="DZ691" s="59"/>
      <c r="EA691" s="59"/>
    </row>
    <row r="692" spans="14:131" s="60" customFormat="1">
      <c r="N692" s="59"/>
      <c r="O692" s="59"/>
      <c r="P692" s="59"/>
      <c r="Q692" s="59"/>
      <c r="R692" s="59"/>
      <c r="S692" s="59"/>
      <c r="T692" s="59"/>
      <c r="U692" s="59"/>
      <c r="V692" s="59"/>
      <c r="W692" s="59"/>
      <c r="X692" s="59"/>
      <c r="Y692" s="59"/>
      <c r="Z692" s="59"/>
      <c r="AA692" s="59"/>
      <c r="AB692" s="59"/>
      <c r="AC692" s="59"/>
      <c r="AD692" s="59"/>
      <c r="AE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c r="CR692" s="59"/>
      <c r="CS692" s="59"/>
      <c r="CT692" s="59"/>
      <c r="CU692" s="59"/>
      <c r="CV692" s="59"/>
      <c r="CW692" s="59"/>
      <c r="CX692" s="59"/>
      <c r="CY692" s="59"/>
      <c r="CZ692" s="59"/>
      <c r="DA692" s="59"/>
      <c r="DB692" s="59"/>
      <c r="DC692" s="59"/>
      <c r="DD692" s="59"/>
      <c r="DE692" s="59"/>
      <c r="DF692" s="59"/>
      <c r="DG692" s="59"/>
      <c r="DH692" s="59"/>
      <c r="DI692" s="59"/>
      <c r="DJ692" s="59"/>
      <c r="DK692" s="59"/>
      <c r="DL692" s="59"/>
      <c r="DM692" s="59"/>
      <c r="DN692" s="59"/>
      <c r="DO692" s="59"/>
      <c r="DP692" s="59"/>
      <c r="DQ692" s="59"/>
      <c r="DR692" s="59"/>
      <c r="DS692" s="59"/>
      <c r="DT692" s="59"/>
      <c r="DU692" s="59"/>
      <c r="DV692" s="59"/>
      <c r="DW692" s="59"/>
      <c r="DX692" s="59"/>
      <c r="DY692" s="59"/>
      <c r="DZ692" s="59"/>
      <c r="EA692" s="59"/>
    </row>
    <row r="693" spans="14:131" s="60" customFormat="1">
      <c r="N693" s="59"/>
      <c r="O693" s="59"/>
      <c r="P693" s="59"/>
      <c r="Q693" s="59"/>
      <c r="R693" s="59"/>
      <c r="S693" s="59"/>
      <c r="T693" s="59"/>
      <c r="U693" s="59"/>
      <c r="V693" s="59"/>
      <c r="W693" s="59"/>
      <c r="X693" s="59"/>
      <c r="Y693" s="59"/>
      <c r="Z693" s="59"/>
      <c r="AA693" s="59"/>
      <c r="AB693" s="59"/>
      <c r="AC693" s="59"/>
      <c r="AD693" s="59"/>
      <c r="AE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c r="CR693" s="59"/>
      <c r="CS693" s="59"/>
      <c r="CT693" s="59"/>
      <c r="CU693" s="59"/>
      <c r="CV693" s="59"/>
      <c r="CW693" s="59"/>
      <c r="CX693" s="59"/>
      <c r="CY693" s="59"/>
      <c r="CZ693" s="59"/>
      <c r="DA693" s="59"/>
      <c r="DB693" s="59"/>
      <c r="DC693" s="59"/>
      <c r="DD693" s="59"/>
      <c r="DE693" s="59"/>
      <c r="DF693" s="59"/>
      <c r="DG693" s="59"/>
      <c r="DH693" s="59"/>
      <c r="DI693" s="59"/>
      <c r="DJ693" s="59"/>
      <c r="DK693" s="59"/>
      <c r="DL693" s="59"/>
      <c r="DM693" s="59"/>
      <c r="DN693" s="59"/>
      <c r="DO693" s="59"/>
      <c r="DP693" s="59"/>
      <c r="DQ693" s="59"/>
      <c r="DR693" s="59"/>
      <c r="DS693" s="59"/>
      <c r="DT693" s="59"/>
      <c r="DU693" s="59"/>
      <c r="DV693" s="59"/>
      <c r="DW693" s="59"/>
      <c r="DX693" s="59"/>
      <c r="DY693" s="59"/>
      <c r="DZ693" s="59"/>
      <c r="EA693" s="59"/>
    </row>
    <row r="694" spans="14:131" s="60" customFormat="1">
      <c r="N694" s="59"/>
      <c r="O694" s="59"/>
      <c r="P694" s="59"/>
      <c r="Q694" s="59"/>
      <c r="R694" s="59"/>
      <c r="S694" s="59"/>
      <c r="T694" s="59"/>
      <c r="U694" s="59"/>
      <c r="V694" s="59"/>
      <c r="W694" s="59"/>
      <c r="X694" s="59"/>
      <c r="Y694" s="59"/>
      <c r="Z694" s="59"/>
      <c r="AA694" s="59"/>
      <c r="AB694" s="59"/>
      <c r="AC694" s="59"/>
      <c r="AD694" s="59"/>
      <c r="AE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c r="CR694" s="59"/>
      <c r="CS694" s="59"/>
      <c r="CT694" s="59"/>
      <c r="CU694" s="59"/>
      <c r="CV694" s="59"/>
      <c r="CW694" s="59"/>
      <c r="CX694" s="59"/>
      <c r="CY694" s="59"/>
      <c r="CZ694" s="59"/>
      <c r="DA694" s="59"/>
      <c r="DB694" s="59"/>
      <c r="DC694" s="59"/>
      <c r="DD694" s="59"/>
      <c r="DE694" s="59"/>
      <c r="DF694" s="59"/>
      <c r="DG694" s="59"/>
      <c r="DH694" s="59"/>
      <c r="DI694" s="59"/>
      <c r="DJ694" s="59"/>
      <c r="DK694" s="59"/>
      <c r="DL694" s="59"/>
      <c r="DM694" s="59"/>
      <c r="DN694" s="59"/>
      <c r="DO694" s="59"/>
      <c r="DP694" s="59"/>
      <c r="DQ694" s="59"/>
      <c r="DR694" s="59"/>
      <c r="DS694" s="59"/>
      <c r="DT694" s="59"/>
      <c r="DU694" s="59"/>
      <c r="DV694" s="59"/>
      <c r="DW694" s="59"/>
      <c r="DX694" s="59"/>
      <c r="DY694" s="59"/>
      <c r="DZ694" s="59"/>
      <c r="EA694" s="59"/>
    </row>
    <row r="695" spans="14:131" s="60" customFormat="1">
      <c r="N695" s="59"/>
      <c r="O695" s="59"/>
      <c r="P695" s="59"/>
      <c r="Q695" s="59"/>
      <c r="R695" s="59"/>
      <c r="S695" s="59"/>
      <c r="T695" s="59"/>
      <c r="U695" s="59"/>
      <c r="V695" s="59"/>
      <c r="W695" s="59"/>
      <c r="X695" s="59"/>
      <c r="Y695" s="59"/>
      <c r="Z695" s="59"/>
      <c r="AA695" s="59"/>
      <c r="AB695" s="59"/>
      <c r="AC695" s="59"/>
      <c r="AD695" s="59"/>
      <c r="AE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c r="CR695" s="59"/>
      <c r="CS695" s="59"/>
      <c r="CT695" s="59"/>
      <c r="CU695" s="59"/>
      <c r="CV695" s="59"/>
      <c r="CW695" s="59"/>
      <c r="CX695" s="59"/>
      <c r="CY695" s="59"/>
      <c r="CZ695" s="59"/>
      <c r="DA695" s="59"/>
      <c r="DB695" s="59"/>
      <c r="DC695" s="59"/>
      <c r="DD695" s="59"/>
      <c r="DE695" s="59"/>
      <c r="DF695" s="59"/>
      <c r="DG695" s="59"/>
      <c r="DH695" s="59"/>
      <c r="DI695" s="59"/>
      <c r="DJ695" s="59"/>
      <c r="DK695" s="59"/>
      <c r="DL695" s="59"/>
      <c r="DM695" s="59"/>
      <c r="DN695" s="59"/>
      <c r="DO695" s="59"/>
      <c r="DP695" s="59"/>
      <c r="DQ695" s="59"/>
      <c r="DR695" s="59"/>
      <c r="DS695" s="59"/>
      <c r="DT695" s="59"/>
      <c r="DU695" s="59"/>
      <c r="DV695" s="59"/>
      <c r="DW695" s="59"/>
      <c r="DX695" s="59"/>
      <c r="DY695" s="59"/>
      <c r="DZ695" s="59"/>
      <c r="EA695" s="59"/>
    </row>
    <row r="696" spans="14:131" s="60" customFormat="1">
      <c r="N696" s="59"/>
      <c r="O696" s="59"/>
      <c r="P696" s="59"/>
      <c r="Q696" s="59"/>
      <c r="R696" s="59"/>
      <c r="S696" s="59"/>
      <c r="T696" s="59"/>
      <c r="U696" s="59"/>
      <c r="V696" s="59"/>
      <c r="W696" s="59"/>
      <c r="X696" s="59"/>
      <c r="Y696" s="59"/>
      <c r="Z696" s="59"/>
      <c r="AA696" s="59"/>
      <c r="AB696" s="59"/>
      <c r="AC696" s="59"/>
      <c r="AD696" s="59"/>
      <c r="AE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c r="CR696" s="59"/>
      <c r="CS696" s="59"/>
      <c r="CT696" s="59"/>
      <c r="CU696" s="59"/>
      <c r="CV696" s="59"/>
      <c r="CW696" s="59"/>
      <c r="CX696" s="59"/>
      <c r="CY696" s="59"/>
      <c r="CZ696" s="59"/>
      <c r="DA696" s="59"/>
      <c r="DB696" s="59"/>
      <c r="DC696" s="59"/>
      <c r="DD696" s="59"/>
      <c r="DE696" s="59"/>
      <c r="DF696" s="59"/>
      <c r="DG696" s="59"/>
      <c r="DH696" s="59"/>
      <c r="DI696" s="59"/>
      <c r="DJ696" s="59"/>
      <c r="DK696" s="59"/>
      <c r="DL696" s="59"/>
      <c r="DM696" s="59"/>
      <c r="DN696" s="59"/>
      <c r="DO696" s="59"/>
      <c r="DP696" s="59"/>
      <c r="DQ696" s="59"/>
      <c r="DR696" s="59"/>
      <c r="DS696" s="59"/>
      <c r="DT696" s="59"/>
      <c r="DU696" s="59"/>
      <c r="DV696" s="59"/>
      <c r="DW696" s="59"/>
      <c r="DX696" s="59"/>
      <c r="DY696" s="59"/>
      <c r="DZ696" s="59"/>
      <c r="EA696" s="59"/>
    </row>
    <row r="697" spans="14:131" s="60" customFormat="1">
      <c r="N697" s="59"/>
      <c r="O697" s="59"/>
      <c r="P697" s="59"/>
      <c r="Q697" s="59"/>
      <c r="R697" s="59"/>
      <c r="S697" s="59"/>
      <c r="T697" s="59"/>
      <c r="U697" s="59"/>
      <c r="V697" s="59"/>
      <c r="W697" s="59"/>
      <c r="X697" s="59"/>
      <c r="Y697" s="59"/>
      <c r="Z697" s="59"/>
      <c r="AA697" s="59"/>
      <c r="AB697" s="59"/>
      <c r="AC697" s="59"/>
      <c r="AD697" s="59"/>
      <c r="AE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c r="CR697" s="59"/>
      <c r="CS697" s="59"/>
      <c r="CT697" s="59"/>
      <c r="CU697" s="59"/>
      <c r="CV697" s="59"/>
      <c r="CW697" s="59"/>
      <c r="CX697" s="59"/>
      <c r="CY697" s="59"/>
      <c r="CZ697" s="59"/>
      <c r="DA697" s="59"/>
      <c r="DB697" s="59"/>
      <c r="DC697" s="59"/>
      <c r="DD697" s="59"/>
      <c r="DE697" s="59"/>
      <c r="DF697" s="59"/>
      <c r="DG697" s="59"/>
      <c r="DH697" s="59"/>
      <c r="DI697" s="59"/>
      <c r="DJ697" s="59"/>
      <c r="DK697" s="59"/>
      <c r="DL697" s="59"/>
      <c r="DM697" s="59"/>
      <c r="DN697" s="59"/>
      <c r="DO697" s="59"/>
      <c r="DP697" s="59"/>
      <c r="DQ697" s="59"/>
      <c r="DR697" s="59"/>
      <c r="DS697" s="59"/>
      <c r="DT697" s="59"/>
      <c r="DU697" s="59"/>
      <c r="DV697" s="59"/>
      <c r="DW697" s="59"/>
      <c r="DX697" s="59"/>
      <c r="DY697" s="59"/>
      <c r="DZ697" s="59"/>
      <c r="EA697" s="59"/>
    </row>
    <row r="698" spans="14:131" s="60" customFormat="1">
      <c r="N698" s="59"/>
      <c r="O698" s="59"/>
      <c r="P698" s="59"/>
      <c r="Q698" s="59"/>
      <c r="R698" s="59"/>
      <c r="S698" s="59"/>
      <c r="T698" s="59"/>
      <c r="U698" s="59"/>
      <c r="V698" s="59"/>
      <c r="W698" s="59"/>
      <c r="X698" s="59"/>
      <c r="Y698" s="59"/>
      <c r="Z698" s="59"/>
      <c r="AA698" s="59"/>
      <c r="AB698" s="59"/>
      <c r="AC698" s="59"/>
      <c r="AD698" s="59"/>
      <c r="AE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c r="CR698" s="59"/>
      <c r="CS698" s="59"/>
      <c r="CT698" s="59"/>
      <c r="CU698" s="59"/>
      <c r="CV698" s="59"/>
      <c r="CW698" s="59"/>
      <c r="CX698" s="59"/>
      <c r="CY698" s="59"/>
      <c r="CZ698" s="59"/>
      <c r="DA698" s="59"/>
      <c r="DB698" s="59"/>
      <c r="DC698" s="59"/>
      <c r="DD698" s="59"/>
      <c r="DE698" s="59"/>
      <c r="DF698" s="59"/>
      <c r="DG698" s="59"/>
      <c r="DH698" s="59"/>
      <c r="DI698" s="59"/>
      <c r="DJ698" s="59"/>
      <c r="DK698" s="59"/>
      <c r="DL698" s="59"/>
      <c r="DM698" s="59"/>
      <c r="DN698" s="59"/>
      <c r="DO698" s="59"/>
      <c r="DP698" s="59"/>
      <c r="DQ698" s="59"/>
      <c r="DR698" s="59"/>
      <c r="DS698" s="59"/>
      <c r="DT698" s="59"/>
      <c r="DU698" s="59"/>
      <c r="DV698" s="59"/>
      <c r="DW698" s="59"/>
      <c r="DX698" s="59"/>
      <c r="DY698" s="59"/>
      <c r="DZ698" s="59"/>
      <c r="EA698" s="59"/>
    </row>
    <row r="699" spans="14:131" s="60" customFormat="1">
      <c r="N699" s="59"/>
      <c r="O699" s="59"/>
      <c r="P699" s="59"/>
      <c r="Q699" s="59"/>
      <c r="R699" s="59"/>
      <c r="S699" s="59"/>
      <c r="T699" s="59"/>
      <c r="U699" s="59"/>
      <c r="V699" s="59"/>
      <c r="W699" s="59"/>
      <c r="X699" s="59"/>
      <c r="Y699" s="59"/>
      <c r="Z699" s="59"/>
      <c r="AA699" s="59"/>
      <c r="AB699" s="59"/>
      <c r="AC699" s="59"/>
      <c r="AD699" s="59"/>
      <c r="AE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c r="CR699" s="59"/>
      <c r="CS699" s="59"/>
      <c r="CT699" s="59"/>
      <c r="CU699" s="59"/>
      <c r="CV699" s="59"/>
      <c r="CW699" s="59"/>
      <c r="CX699" s="59"/>
      <c r="CY699" s="59"/>
      <c r="CZ699" s="59"/>
      <c r="DA699" s="59"/>
      <c r="DB699" s="59"/>
      <c r="DC699" s="59"/>
      <c r="DD699" s="59"/>
      <c r="DE699" s="59"/>
      <c r="DF699" s="59"/>
      <c r="DG699" s="59"/>
      <c r="DH699" s="59"/>
      <c r="DI699" s="59"/>
      <c r="DJ699" s="59"/>
      <c r="DK699" s="59"/>
      <c r="DL699" s="59"/>
      <c r="DM699" s="59"/>
      <c r="DN699" s="59"/>
      <c r="DO699" s="59"/>
      <c r="DP699" s="59"/>
      <c r="DQ699" s="59"/>
      <c r="DR699" s="59"/>
      <c r="DS699" s="59"/>
      <c r="DT699" s="59"/>
      <c r="DU699" s="59"/>
      <c r="DV699" s="59"/>
      <c r="DW699" s="59"/>
      <c r="DX699" s="59"/>
      <c r="DY699" s="59"/>
      <c r="DZ699" s="59"/>
      <c r="EA699" s="59"/>
    </row>
    <row r="700" spans="14:131" s="60" customFormat="1">
      <c r="N700" s="59"/>
      <c r="O700" s="59"/>
      <c r="P700" s="59"/>
      <c r="Q700" s="59"/>
      <c r="R700" s="59"/>
      <c r="S700" s="59"/>
      <c r="T700" s="59"/>
      <c r="U700" s="59"/>
      <c r="V700" s="59"/>
      <c r="W700" s="59"/>
      <c r="X700" s="59"/>
      <c r="Y700" s="59"/>
      <c r="Z700" s="59"/>
      <c r="AA700" s="59"/>
      <c r="AB700" s="59"/>
      <c r="AC700" s="59"/>
      <c r="AD700" s="59"/>
      <c r="AE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c r="CR700" s="59"/>
      <c r="CS700" s="59"/>
      <c r="CT700" s="59"/>
      <c r="CU700" s="59"/>
      <c r="CV700" s="59"/>
      <c r="CW700" s="59"/>
      <c r="CX700" s="59"/>
      <c r="CY700" s="59"/>
      <c r="CZ700" s="59"/>
      <c r="DA700" s="59"/>
      <c r="DB700" s="59"/>
      <c r="DC700" s="59"/>
      <c r="DD700" s="59"/>
      <c r="DE700" s="59"/>
      <c r="DF700" s="59"/>
      <c r="DG700" s="59"/>
      <c r="DH700" s="59"/>
      <c r="DI700" s="59"/>
      <c r="DJ700" s="59"/>
      <c r="DK700" s="59"/>
      <c r="DL700" s="59"/>
      <c r="DM700" s="59"/>
      <c r="DN700" s="59"/>
      <c r="DO700" s="59"/>
      <c r="DP700" s="59"/>
      <c r="DQ700" s="59"/>
      <c r="DR700" s="59"/>
      <c r="DS700" s="59"/>
      <c r="DT700" s="59"/>
      <c r="DU700" s="59"/>
      <c r="DV700" s="59"/>
      <c r="DW700" s="59"/>
      <c r="DX700" s="59"/>
      <c r="DY700" s="59"/>
      <c r="DZ700" s="59"/>
      <c r="EA700" s="59"/>
    </row>
    <row r="701" spans="14:131" s="60" customFormat="1">
      <c r="N701" s="59"/>
      <c r="O701" s="59"/>
      <c r="P701" s="59"/>
      <c r="Q701" s="59"/>
      <c r="R701" s="59"/>
      <c r="S701" s="59"/>
      <c r="T701" s="59"/>
      <c r="U701" s="59"/>
      <c r="V701" s="59"/>
      <c r="W701" s="59"/>
      <c r="X701" s="59"/>
      <c r="Y701" s="59"/>
      <c r="Z701" s="59"/>
      <c r="AA701" s="59"/>
      <c r="AB701" s="59"/>
      <c r="AC701" s="59"/>
      <c r="AD701" s="59"/>
      <c r="AE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c r="CR701" s="59"/>
      <c r="CS701" s="59"/>
      <c r="CT701" s="59"/>
      <c r="CU701" s="59"/>
      <c r="CV701" s="59"/>
      <c r="CW701" s="59"/>
      <c r="CX701" s="59"/>
      <c r="CY701" s="59"/>
      <c r="CZ701" s="59"/>
      <c r="DA701" s="59"/>
      <c r="DB701" s="59"/>
      <c r="DC701" s="59"/>
      <c r="DD701" s="59"/>
      <c r="DE701" s="59"/>
      <c r="DF701" s="59"/>
      <c r="DG701" s="59"/>
      <c r="DH701" s="59"/>
      <c r="DI701" s="59"/>
      <c r="DJ701" s="59"/>
      <c r="DK701" s="59"/>
      <c r="DL701" s="59"/>
      <c r="DM701" s="59"/>
      <c r="DN701" s="59"/>
      <c r="DO701" s="59"/>
      <c r="DP701" s="59"/>
      <c r="DQ701" s="59"/>
      <c r="DR701" s="59"/>
      <c r="DS701" s="59"/>
      <c r="DT701" s="59"/>
      <c r="DU701" s="59"/>
      <c r="DV701" s="59"/>
      <c r="DW701" s="59"/>
      <c r="DX701" s="59"/>
      <c r="DY701" s="59"/>
      <c r="DZ701" s="59"/>
      <c r="EA701" s="59"/>
    </row>
    <row r="702" spans="14:131" s="60" customFormat="1">
      <c r="N702" s="59"/>
      <c r="O702" s="59"/>
      <c r="P702" s="59"/>
      <c r="Q702" s="59"/>
      <c r="R702" s="59"/>
      <c r="S702" s="59"/>
      <c r="T702" s="59"/>
      <c r="U702" s="59"/>
      <c r="V702" s="59"/>
      <c r="W702" s="59"/>
      <c r="X702" s="59"/>
      <c r="Y702" s="59"/>
      <c r="Z702" s="59"/>
      <c r="AA702" s="59"/>
      <c r="AB702" s="59"/>
      <c r="AC702" s="59"/>
      <c r="AD702" s="59"/>
      <c r="AE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c r="CR702" s="59"/>
      <c r="CS702" s="59"/>
      <c r="CT702" s="59"/>
      <c r="CU702" s="59"/>
      <c r="CV702" s="59"/>
      <c r="CW702" s="59"/>
      <c r="CX702" s="59"/>
      <c r="CY702" s="59"/>
      <c r="CZ702" s="59"/>
      <c r="DA702" s="59"/>
      <c r="DB702" s="59"/>
      <c r="DC702" s="59"/>
      <c r="DD702" s="59"/>
      <c r="DE702" s="59"/>
      <c r="DF702" s="59"/>
      <c r="DG702" s="59"/>
      <c r="DH702" s="59"/>
      <c r="DI702" s="59"/>
      <c r="DJ702" s="59"/>
      <c r="DK702" s="59"/>
      <c r="DL702" s="59"/>
      <c r="DM702" s="59"/>
      <c r="DN702" s="59"/>
      <c r="DO702" s="59"/>
      <c r="DP702" s="59"/>
      <c r="DQ702" s="59"/>
      <c r="DR702" s="59"/>
      <c r="DS702" s="59"/>
      <c r="DT702" s="59"/>
      <c r="DU702" s="59"/>
      <c r="DV702" s="59"/>
      <c r="DW702" s="59"/>
      <c r="DX702" s="59"/>
      <c r="DY702" s="59"/>
      <c r="DZ702" s="59"/>
      <c r="EA702" s="59"/>
    </row>
    <row r="703" spans="14:131" s="60" customFormat="1">
      <c r="N703" s="59"/>
      <c r="O703" s="59"/>
      <c r="P703" s="59"/>
      <c r="Q703" s="59"/>
      <c r="R703" s="59"/>
      <c r="S703" s="59"/>
      <c r="T703" s="59"/>
      <c r="U703" s="59"/>
      <c r="V703" s="59"/>
      <c r="W703" s="59"/>
      <c r="X703" s="59"/>
      <c r="Y703" s="59"/>
      <c r="Z703" s="59"/>
      <c r="AA703" s="59"/>
      <c r="AB703" s="59"/>
      <c r="AC703" s="59"/>
      <c r="AD703" s="59"/>
      <c r="AE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c r="CR703" s="59"/>
      <c r="CS703" s="59"/>
      <c r="CT703" s="59"/>
      <c r="CU703" s="59"/>
      <c r="CV703" s="59"/>
      <c r="CW703" s="59"/>
      <c r="CX703" s="59"/>
      <c r="CY703" s="59"/>
      <c r="CZ703" s="59"/>
      <c r="DA703" s="59"/>
      <c r="DB703" s="59"/>
      <c r="DC703" s="59"/>
      <c r="DD703" s="59"/>
      <c r="DE703" s="59"/>
      <c r="DF703" s="59"/>
      <c r="DG703" s="59"/>
      <c r="DH703" s="59"/>
      <c r="DI703" s="59"/>
      <c r="DJ703" s="59"/>
      <c r="DK703" s="59"/>
      <c r="DL703" s="59"/>
      <c r="DM703" s="59"/>
      <c r="DN703" s="59"/>
      <c r="DO703" s="59"/>
      <c r="DP703" s="59"/>
      <c r="DQ703" s="59"/>
      <c r="DR703" s="59"/>
      <c r="DS703" s="59"/>
      <c r="DT703" s="59"/>
      <c r="DU703" s="59"/>
      <c r="DV703" s="59"/>
      <c r="DW703" s="59"/>
      <c r="DX703" s="59"/>
      <c r="DY703" s="59"/>
      <c r="DZ703" s="59"/>
      <c r="EA703" s="59"/>
    </row>
    <row r="704" spans="14:131" s="60" customFormat="1">
      <c r="N704" s="59"/>
      <c r="O704" s="59"/>
      <c r="P704" s="59"/>
      <c r="Q704" s="59"/>
      <c r="R704" s="59"/>
      <c r="S704" s="59"/>
      <c r="T704" s="59"/>
      <c r="U704" s="59"/>
      <c r="V704" s="59"/>
      <c r="W704" s="59"/>
      <c r="X704" s="59"/>
      <c r="Y704" s="59"/>
      <c r="Z704" s="59"/>
      <c r="AA704" s="59"/>
      <c r="AB704" s="59"/>
      <c r="AC704" s="59"/>
      <c r="AD704" s="59"/>
      <c r="AE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c r="CR704" s="59"/>
      <c r="CS704" s="59"/>
      <c r="CT704" s="59"/>
      <c r="CU704" s="59"/>
      <c r="CV704" s="59"/>
      <c r="CW704" s="59"/>
      <c r="CX704" s="59"/>
      <c r="CY704" s="59"/>
      <c r="CZ704" s="59"/>
      <c r="DA704" s="59"/>
      <c r="DB704" s="59"/>
      <c r="DC704" s="59"/>
      <c r="DD704" s="59"/>
      <c r="DE704" s="59"/>
      <c r="DF704" s="59"/>
      <c r="DG704" s="59"/>
      <c r="DH704" s="59"/>
      <c r="DI704" s="59"/>
      <c r="DJ704" s="59"/>
      <c r="DK704" s="59"/>
      <c r="DL704" s="59"/>
      <c r="DM704" s="59"/>
      <c r="DN704" s="59"/>
      <c r="DO704" s="59"/>
      <c r="DP704" s="59"/>
      <c r="DQ704" s="59"/>
      <c r="DR704" s="59"/>
      <c r="DS704" s="59"/>
      <c r="DT704" s="59"/>
      <c r="DU704" s="59"/>
      <c r="DV704" s="59"/>
      <c r="DW704" s="59"/>
      <c r="DX704" s="59"/>
      <c r="DY704" s="59"/>
      <c r="DZ704" s="59"/>
      <c r="EA704" s="59"/>
    </row>
    <row r="705" spans="14:131" s="60" customFormat="1">
      <c r="N705" s="59"/>
      <c r="O705" s="59"/>
      <c r="P705" s="59"/>
      <c r="Q705" s="59"/>
      <c r="R705" s="59"/>
      <c r="S705" s="59"/>
      <c r="T705" s="59"/>
      <c r="U705" s="59"/>
      <c r="V705" s="59"/>
      <c r="W705" s="59"/>
      <c r="X705" s="59"/>
      <c r="Y705" s="59"/>
      <c r="Z705" s="59"/>
      <c r="AA705" s="59"/>
      <c r="AB705" s="59"/>
      <c r="AC705" s="59"/>
      <c r="AD705" s="59"/>
      <c r="AE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c r="CR705" s="59"/>
      <c r="CS705" s="59"/>
      <c r="CT705" s="59"/>
      <c r="CU705" s="59"/>
      <c r="CV705" s="59"/>
      <c r="CW705" s="59"/>
      <c r="CX705" s="59"/>
      <c r="CY705" s="59"/>
      <c r="CZ705" s="59"/>
      <c r="DA705" s="59"/>
      <c r="DB705" s="59"/>
      <c r="DC705" s="59"/>
      <c r="DD705" s="59"/>
      <c r="DE705" s="59"/>
      <c r="DF705" s="59"/>
      <c r="DG705" s="59"/>
      <c r="DH705" s="59"/>
      <c r="DI705" s="59"/>
      <c r="DJ705" s="59"/>
      <c r="DK705" s="59"/>
      <c r="DL705" s="59"/>
      <c r="DM705" s="59"/>
      <c r="DN705" s="59"/>
      <c r="DO705" s="59"/>
      <c r="DP705" s="59"/>
      <c r="DQ705" s="59"/>
      <c r="DR705" s="59"/>
      <c r="DS705" s="59"/>
      <c r="DT705" s="59"/>
      <c r="DU705" s="59"/>
      <c r="DV705" s="59"/>
      <c r="DW705" s="59"/>
      <c r="DX705" s="59"/>
      <c r="DY705" s="59"/>
      <c r="DZ705" s="59"/>
      <c r="EA705" s="59"/>
    </row>
    <row r="706" spans="14:131" s="60" customFormat="1">
      <c r="N706" s="59"/>
      <c r="O706" s="59"/>
      <c r="P706" s="59"/>
      <c r="Q706" s="59"/>
      <c r="R706" s="59"/>
      <c r="S706" s="59"/>
      <c r="T706" s="59"/>
      <c r="U706" s="59"/>
      <c r="V706" s="59"/>
      <c r="W706" s="59"/>
      <c r="X706" s="59"/>
      <c r="Y706" s="59"/>
      <c r="Z706" s="59"/>
      <c r="AA706" s="59"/>
      <c r="AB706" s="59"/>
      <c r="AC706" s="59"/>
      <c r="AD706" s="59"/>
      <c r="AE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c r="CR706" s="59"/>
      <c r="CS706" s="59"/>
      <c r="CT706" s="59"/>
      <c r="CU706" s="59"/>
      <c r="CV706" s="59"/>
      <c r="CW706" s="59"/>
      <c r="CX706" s="59"/>
      <c r="CY706" s="59"/>
      <c r="CZ706" s="59"/>
      <c r="DA706" s="59"/>
      <c r="DB706" s="59"/>
      <c r="DC706" s="59"/>
      <c r="DD706" s="59"/>
      <c r="DE706" s="59"/>
      <c r="DF706" s="59"/>
      <c r="DG706" s="59"/>
      <c r="DH706" s="59"/>
      <c r="DI706" s="59"/>
      <c r="DJ706" s="59"/>
      <c r="DK706" s="59"/>
      <c r="DL706" s="59"/>
      <c r="DM706" s="59"/>
      <c r="DN706" s="59"/>
      <c r="DO706" s="59"/>
      <c r="DP706" s="59"/>
      <c r="DQ706" s="59"/>
      <c r="DR706" s="59"/>
      <c r="DS706" s="59"/>
      <c r="DT706" s="59"/>
      <c r="DU706" s="59"/>
      <c r="DV706" s="59"/>
      <c r="DW706" s="59"/>
      <c r="DX706" s="59"/>
      <c r="DY706" s="59"/>
      <c r="DZ706" s="59"/>
      <c r="EA706" s="59"/>
    </row>
    <row r="707" spans="14:131" s="60" customFormat="1">
      <c r="N707" s="59"/>
      <c r="O707" s="59"/>
      <c r="P707" s="59"/>
      <c r="Q707" s="59"/>
      <c r="R707" s="59"/>
      <c r="S707" s="59"/>
      <c r="T707" s="59"/>
      <c r="U707" s="59"/>
      <c r="V707" s="59"/>
      <c r="W707" s="59"/>
      <c r="X707" s="59"/>
      <c r="Y707" s="59"/>
      <c r="Z707" s="59"/>
      <c r="AA707" s="59"/>
      <c r="AB707" s="59"/>
      <c r="AC707" s="59"/>
      <c r="AD707" s="59"/>
      <c r="AE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c r="CR707" s="59"/>
      <c r="CS707" s="59"/>
      <c r="CT707" s="59"/>
      <c r="CU707" s="59"/>
      <c r="CV707" s="59"/>
      <c r="CW707" s="59"/>
      <c r="CX707" s="59"/>
      <c r="CY707" s="59"/>
      <c r="CZ707" s="59"/>
      <c r="DA707" s="59"/>
      <c r="DB707" s="59"/>
      <c r="DC707" s="59"/>
      <c r="DD707" s="59"/>
      <c r="DE707" s="59"/>
      <c r="DF707" s="59"/>
      <c r="DG707" s="59"/>
      <c r="DH707" s="59"/>
      <c r="DI707" s="59"/>
      <c r="DJ707" s="59"/>
      <c r="DK707" s="59"/>
      <c r="DL707" s="59"/>
      <c r="DM707" s="59"/>
      <c r="DN707" s="59"/>
      <c r="DO707" s="59"/>
      <c r="DP707" s="59"/>
      <c r="DQ707" s="59"/>
      <c r="DR707" s="59"/>
      <c r="DS707" s="59"/>
      <c r="DT707" s="59"/>
      <c r="DU707" s="59"/>
      <c r="DV707" s="59"/>
      <c r="DW707" s="59"/>
      <c r="DX707" s="59"/>
      <c r="DY707" s="59"/>
      <c r="DZ707" s="59"/>
      <c r="EA707" s="59"/>
    </row>
    <row r="708" spans="14:131" s="60" customFormat="1">
      <c r="N708" s="59"/>
      <c r="O708" s="59"/>
      <c r="P708" s="59"/>
      <c r="Q708" s="59"/>
      <c r="R708" s="59"/>
      <c r="S708" s="59"/>
      <c r="T708" s="59"/>
      <c r="U708" s="59"/>
      <c r="V708" s="59"/>
      <c r="W708" s="59"/>
      <c r="X708" s="59"/>
      <c r="Y708" s="59"/>
      <c r="Z708" s="59"/>
      <c r="AA708" s="59"/>
      <c r="AB708" s="59"/>
      <c r="AC708" s="59"/>
      <c r="AD708" s="59"/>
      <c r="AE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c r="CR708" s="59"/>
      <c r="CS708" s="59"/>
      <c r="CT708" s="59"/>
      <c r="CU708" s="59"/>
      <c r="CV708" s="59"/>
      <c r="CW708" s="59"/>
      <c r="CX708" s="59"/>
      <c r="CY708" s="59"/>
      <c r="CZ708" s="59"/>
      <c r="DA708" s="59"/>
      <c r="DB708" s="59"/>
      <c r="DC708" s="59"/>
      <c r="DD708" s="59"/>
      <c r="DE708" s="59"/>
      <c r="DF708" s="59"/>
      <c r="DG708" s="59"/>
      <c r="DH708" s="59"/>
      <c r="DI708" s="59"/>
      <c r="DJ708" s="59"/>
      <c r="DK708" s="59"/>
      <c r="DL708" s="59"/>
      <c r="DM708" s="59"/>
      <c r="DN708" s="59"/>
      <c r="DO708" s="59"/>
      <c r="DP708" s="59"/>
      <c r="DQ708" s="59"/>
      <c r="DR708" s="59"/>
      <c r="DS708" s="59"/>
      <c r="DT708" s="59"/>
      <c r="DU708" s="59"/>
      <c r="DV708" s="59"/>
      <c r="DW708" s="59"/>
      <c r="DX708" s="59"/>
      <c r="DY708" s="59"/>
      <c r="DZ708" s="59"/>
      <c r="EA708" s="59"/>
    </row>
    <row r="709" spans="14:131" s="60" customFormat="1">
      <c r="N709" s="59"/>
      <c r="O709" s="59"/>
      <c r="P709" s="59"/>
      <c r="Q709" s="59"/>
      <c r="R709" s="59"/>
      <c r="S709" s="59"/>
      <c r="T709" s="59"/>
      <c r="U709" s="59"/>
      <c r="V709" s="59"/>
      <c r="W709" s="59"/>
      <c r="X709" s="59"/>
      <c r="Y709" s="59"/>
      <c r="Z709" s="59"/>
      <c r="AA709" s="59"/>
      <c r="AB709" s="59"/>
      <c r="AC709" s="59"/>
      <c r="AD709" s="59"/>
      <c r="AE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c r="CR709" s="59"/>
      <c r="CS709" s="59"/>
      <c r="CT709" s="59"/>
      <c r="CU709" s="59"/>
      <c r="CV709" s="59"/>
      <c r="CW709" s="59"/>
      <c r="CX709" s="59"/>
      <c r="CY709" s="59"/>
      <c r="CZ709" s="59"/>
      <c r="DA709" s="59"/>
      <c r="DB709" s="59"/>
      <c r="DC709" s="59"/>
      <c r="DD709" s="59"/>
      <c r="DE709" s="59"/>
      <c r="DF709" s="59"/>
      <c r="DG709" s="59"/>
      <c r="DH709" s="59"/>
      <c r="DI709" s="59"/>
      <c r="DJ709" s="59"/>
      <c r="DK709" s="59"/>
      <c r="DL709" s="59"/>
      <c r="DM709" s="59"/>
      <c r="DN709" s="59"/>
      <c r="DO709" s="59"/>
      <c r="DP709" s="59"/>
      <c r="DQ709" s="59"/>
      <c r="DR709" s="59"/>
      <c r="DS709" s="59"/>
      <c r="DT709" s="59"/>
      <c r="DU709" s="59"/>
      <c r="DV709" s="59"/>
      <c r="DW709" s="59"/>
      <c r="DX709" s="59"/>
      <c r="DY709" s="59"/>
      <c r="DZ709" s="59"/>
      <c r="EA709" s="59"/>
    </row>
    <row r="710" spans="14:131" s="60" customFormat="1">
      <c r="N710" s="59"/>
      <c r="O710" s="59"/>
      <c r="P710" s="59"/>
      <c r="Q710" s="59"/>
      <c r="R710" s="59"/>
      <c r="S710" s="59"/>
      <c r="T710" s="59"/>
      <c r="U710" s="59"/>
      <c r="V710" s="59"/>
      <c r="W710" s="59"/>
      <c r="X710" s="59"/>
      <c r="Y710" s="59"/>
      <c r="Z710" s="59"/>
      <c r="AA710" s="59"/>
      <c r="AB710" s="59"/>
      <c r="AC710" s="59"/>
      <c r="AD710" s="59"/>
      <c r="AE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c r="CR710" s="59"/>
      <c r="CS710" s="59"/>
      <c r="CT710" s="59"/>
      <c r="CU710" s="59"/>
      <c r="CV710" s="59"/>
      <c r="CW710" s="59"/>
      <c r="CX710" s="59"/>
      <c r="CY710" s="59"/>
      <c r="CZ710" s="59"/>
      <c r="DA710" s="59"/>
      <c r="DB710" s="59"/>
      <c r="DC710" s="59"/>
      <c r="DD710" s="59"/>
      <c r="DE710" s="59"/>
      <c r="DF710" s="59"/>
      <c r="DG710" s="59"/>
      <c r="DH710" s="59"/>
      <c r="DI710" s="59"/>
      <c r="DJ710" s="59"/>
      <c r="DK710" s="59"/>
      <c r="DL710" s="59"/>
      <c r="DM710" s="59"/>
      <c r="DN710" s="59"/>
      <c r="DO710" s="59"/>
      <c r="DP710" s="59"/>
      <c r="DQ710" s="59"/>
      <c r="DR710" s="59"/>
      <c r="DS710" s="59"/>
      <c r="DT710" s="59"/>
      <c r="DU710" s="59"/>
      <c r="DV710" s="59"/>
      <c r="DW710" s="59"/>
      <c r="DX710" s="59"/>
      <c r="DY710" s="59"/>
      <c r="DZ710" s="59"/>
      <c r="EA710" s="59"/>
    </row>
    <row r="711" spans="14:131" s="60" customFormat="1">
      <c r="N711" s="59"/>
      <c r="O711" s="59"/>
      <c r="P711" s="59"/>
      <c r="Q711" s="59"/>
      <c r="R711" s="59"/>
      <c r="S711" s="59"/>
      <c r="T711" s="59"/>
      <c r="U711" s="59"/>
      <c r="V711" s="59"/>
      <c r="W711" s="59"/>
      <c r="X711" s="59"/>
      <c r="Y711" s="59"/>
      <c r="Z711" s="59"/>
      <c r="AA711" s="59"/>
      <c r="AB711" s="59"/>
      <c r="AC711" s="59"/>
      <c r="AD711" s="59"/>
      <c r="AE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c r="CR711" s="59"/>
      <c r="CS711" s="59"/>
      <c r="CT711" s="59"/>
      <c r="CU711" s="59"/>
      <c r="CV711" s="59"/>
      <c r="CW711" s="59"/>
      <c r="CX711" s="59"/>
      <c r="CY711" s="59"/>
      <c r="CZ711" s="59"/>
      <c r="DA711" s="59"/>
      <c r="DB711" s="59"/>
      <c r="DC711" s="59"/>
      <c r="DD711" s="59"/>
      <c r="DE711" s="59"/>
      <c r="DF711" s="59"/>
      <c r="DG711" s="59"/>
      <c r="DH711" s="59"/>
      <c r="DI711" s="59"/>
      <c r="DJ711" s="59"/>
      <c r="DK711" s="59"/>
      <c r="DL711" s="59"/>
      <c r="DM711" s="59"/>
      <c r="DN711" s="59"/>
      <c r="DO711" s="59"/>
      <c r="DP711" s="59"/>
      <c r="DQ711" s="59"/>
      <c r="DR711" s="59"/>
      <c r="DS711" s="59"/>
      <c r="DT711" s="59"/>
      <c r="DU711" s="59"/>
      <c r="DV711" s="59"/>
      <c r="DW711" s="59"/>
      <c r="DX711" s="59"/>
      <c r="DY711" s="59"/>
      <c r="DZ711" s="59"/>
      <c r="EA711" s="59"/>
    </row>
    <row r="712" spans="14:131" s="60" customFormat="1">
      <c r="N712" s="59"/>
      <c r="O712" s="59"/>
      <c r="P712" s="59"/>
      <c r="Q712" s="59"/>
      <c r="R712" s="59"/>
      <c r="S712" s="59"/>
      <c r="T712" s="59"/>
      <c r="U712" s="59"/>
      <c r="V712" s="59"/>
      <c r="W712" s="59"/>
      <c r="X712" s="59"/>
      <c r="Y712" s="59"/>
      <c r="Z712" s="59"/>
      <c r="AA712" s="59"/>
      <c r="AB712" s="59"/>
      <c r="AC712" s="59"/>
      <c r="AD712" s="59"/>
      <c r="AE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c r="CR712" s="59"/>
      <c r="CS712" s="59"/>
      <c r="CT712" s="59"/>
      <c r="CU712" s="59"/>
      <c r="CV712" s="59"/>
      <c r="CW712" s="59"/>
      <c r="CX712" s="59"/>
      <c r="CY712" s="59"/>
      <c r="CZ712" s="59"/>
      <c r="DA712" s="59"/>
      <c r="DB712" s="59"/>
      <c r="DC712" s="59"/>
      <c r="DD712" s="59"/>
      <c r="DE712" s="59"/>
      <c r="DF712" s="59"/>
      <c r="DG712" s="59"/>
      <c r="DH712" s="59"/>
      <c r="DI712" s="59"/>
      <c r="DJ712" s="59"/>
      <c r="DK712" s="59"/>
      <c r="DL712" s="59"/>
      <c r="DM712" s="59"/>
      <c r="DN712" s="59"/>
      <c r="DO712" s="59"/>
      <c r="DP712" s="59"/>
      <c r="DQ712" s="59"/>
      <c r="DR712" s="59"/>
      <c r="DS712" s="59"/>
      <c r="DT712" s="59"/>
      <c r="DU712" s="59"/>
      <c r="DV712" s="59"/>
      <c r="DW712" s="59"/>
      <c r="DX712" s="59"/>
      <c r="DY712" s="59"/>
      <c r="DZ712" s="59"/>
      <c r="EA712" s="59"/>
    </row>
    <row r="713" spans="14:131" s="60" customFormat="1">
      <c r="N713" s="59"/>
      <c r="O713" s="59"/>
      <c r="P713" s="59"/>
      <c r="Q713" s="59"/>
      <c r="R713" s="59"/>
      <c r="S713" s="59"/>
      <c r="T713" s="59"/>
      <c r="U713" s="59"/>
      <c r="V713" s="59"/>
      <c r="W713" s="59"/>
      <c r="X713" s="59"/>
      <c r="Y713" s="59"/>
      <c r="Z713" s="59"/>
      <c r="AA713" s="59"/>
      <c r="AB713" s="59"/>
      <c r="AC713" s="59"/>
      <c r="AD713" s="59"/>
      <c r="AE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c r="CR713" s="59"/>
      <c r="CS713" s="59"/>
      <c r="CT713" s="59"/>
      <c r="CU713" s="59"/>
      <c r="CV713" s="59"/>
      <c r="CW713" s="59"/>
      <c r="CX713" s="59"/>
      <c r="CY713" s="59"/>
      <c r="CZ713" s="59"/>
      <c r="DA713" s="59"/>
      <c r="DB713" s="59"/>
      <c r="DC713" s="59"/>
      <c r="DD713" s="59"/>
      <c r="DE713" s="59"/>
      <c r="DF713" s="59"/>
      <c r="DG713" s="59"/>
      <c r="DH713" s="59"/>
      <c r="DI713" s="59"/>
      <c r="DJ713" s="59"/>
      <c r="DK713" s="59"/>
      <c r="DL713" s="59"/>
      <c r="DM713" s="59"/>
      <c r="DN713" s="59"/>
      <c r="DO713" s="59"/>
      <c r="DP713" s="59"/>
      <c r="DQ713" s="59"/>
      <c r="DR713" s="59"/>
      <c r="DS713" s="59"/>
      <c r="DT713" s="59"/>
      <c r="DU713" s="59"/>
      <c r="DV713" s="59"/>
      <c r="DW713" s="59"/>
      <c r="DX713" s="59"/>
      <c r="DY713" s="59"/>
      <c r="DZ713" s="59"/>
      <c r="EA713" s="59"/>
    </row>
    <row r="714" spans="14:131" s="60" customFormat="1">
      <c r="N714" s="59"/>
      <c r="O714" s="59"/>
      <c r="P714" s="59"/>
      <c r="Q714" s="59"/>
      <c r="R714" s="59"/>
      <c r="S714" s="59"/>
      <c r="T714" s="59"/>
      <c r="U714" s="59"/>
      <c r="V714" s="59"/>
      <c r="W714" s="59"/>
      <c r="X714" s="59"/>
      <c r="Y714" s="59"/>
      <c r="Z714" s="59"/>
      <c r="AA714" s="59"/>
      <c r="AB714" s="59"/>
      <c r="AC714" s="59"/>
      <c r="AD714" s="59"/>
      <c r="AE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c r="CR714" s="59"/>
      <c r="CS714" s="59"/>
      <c r="CT714" s="59"/>
      <c r="CU714" s="59"/>
      <c r="CV714" s="59"/>
      <c r="CW714" s="59"/>
      <c r="CX714" s="59"/>
      <c r="CY714" s="59"/>
      <c r="CZ714" s="59"/>
      <c r="DA714" s="59"/>
      <c r="DB714" s="59"/>
      <c r="DC714" s="59"/>
      <c r="DD714" s="59"/>
      <c r="DE714" s="59"/>
      <c r="DF714" s="59"/>
      <c r="DG714" s="59"/>
      <c r="DH714" s="59"/>
      <c r="DI714" s="59"/>
      <c r="DJ714" s="59"/>
      <c r="DK714" s="59"/>
      <c r="DL714" s="59"/>
      <c r="DM714" s="59"/>
      <c r="DN714" s="59"/>
      <c r="DO714" s="59"/>
      <c r="DP714" s="59"/>
      <c r="DQ714" s="59"/>
      <c r="DR714" s="59"/>
      <c r="DS714" s="59"/>
      <c r="DT714" s="59"/>
      <c r="DU714" s="59"/>
      <c r="DV714" s="59"/>
      <c r="DW714" s="59"/>
      <c r="DX714" s="59"/>
      <c r="DY714" s="59"/>
      <c r="DZ714" s="59"/>
      <c r="EA714" s="59"/>
    </row>
    <row r="715" spans="14:131" s="60" customFormat="1">
      <c r="N715" s="59"/>
      <c r="O715" s="59"/>
      <c r="P715" s="59"/>
      <c r="Q715" s="59"/>
      <c r="R715" s="59"/>
      <c r="S715" s="59"/>
      <c r="T715" s="59"/>
      <c r="U715" s="59"/>
      <c r="V715" s="59"/>
      <c r="W715" s="59"/>
      <c r="X715" s="59"/>
      <c r="Y715" s="59"/>
      <c r="Z715" s="59"/>
      <c r="AA715" s="59"/>
      <c r="AB715" s="59"/>
      <c r="AC715" s="59"/>
      <c r="AD715" s="59"/>
      <c r="AE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c r="CR715" s="59"/>
      <c r="CS715" s="59"/>
      <c r="CT715" s="59"/>
      <c r="CU715" s="59"/>
      <c r="CV715" s="59"/>
      <c r="CW715" s="59"/>
      <c r="CX715" s="59"/>
      <c r="CY715" s="59"/>
      <c r="CZ715" s="59"/>
      <c r="DA715" s="59"/>
      <c r="DB715" s="59"/>
      <c r="DC715" s="59"/>
      <c r="DD715" s="59"/>
      <c r="DE715" s="59"/>
      <c r="DF715" s="59"/>
      <c r="DG715" s="59"/>
      <c r="DH715" s="59"/>
      <c r="DI715" s="59"/>
      <c r="DJ715" s="59"/>
      <c r="DK715" s="59"/>
      <c r="DL715" s="59"/>
      <c r="DM715" s="59"/>
      <c r="DN715" s="59"/>
      <c r="DO715" s="59"/>
      <c r="DP715" s="59"/>
      <c r="DQ715" s="59"/>
      <c r="DR715" s="59"/>
      <c r="DS715" s="59"/>
      <c r="DT715" s="59"/>
      <c r="DU715" s="59"/>
      <c r="DV715" s="59"/>
      <c r="DW715" s="59"/>
      <c r="DX715" s="59"/>
      <c r="DY715" s="59"/>
      <c r="DZ715" s="59"/>
      <c r="EA715" s="59"/>
    </row>
    <row r="716" spans="14:131" s="60" customFormat="1">
      <c r="N716" s="59"/>
      <c r="O716" s="59"/>
      <c r="P716" s="59"/>
      <c r="Q716" s="59"/>
      <c r="R716" s="59"/>
      <c r="S716" s="59"/>
      <c r="T716" s="59"/>
      <c r="U716" s="59"/>
      <c r="V716" s="59"/>
      <c r="W716" s="59"/>
      <c r="X716" s="59"/>
      <c r="Y716" s="59"/>
      <c r="Z716" s="59"/>
      <c r="AA716" s="59"/>
      <c r="AB716" s="59"/>
      <c r="AC716" s="59"/>
      <c r="AD716" s="59"/>
      <c r="AE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c r="CR716" s="59"/>
      <c r="CS716" s="59"/>
      <c r="CT716" s="59"/>
      <c r="CU716" s="59"/>
      <c r="CV716" s="59"/>
      <c r="CW716" s="59"/>
      <c r="CX716" s="59"/>
      <c r="CY716" s="59"/>
      <c r="CZ716" s="59"/>
      <c r="DA716" s="59"/>
      <c r="DB716" s="59"/>
      <c r="DC716" s="59"/>
      <c r="DD716" s="59"/>
      <c r="DE716" s="59"/>
      <c r="DF716" s="59"/>
      <c r="DG716" s="59"/>
      <c r="DH716" s="59"/>
      <c r="DI716" s="59"/>
      <c r="DJ716" s="59"/>
      <c r="DK716" s="59"/>
      <c r="DL716" s="59"/>
      <c r="DM716" s="59"/>
      <c r="DN716" s="59"/>
      <c r="DO716" s="59"/>
      <c r="DP716" s="59"/>
      <c r="DQ716" s="59"/>
      <c r="DR716" s="59"/>
      <c r="DS716" s="59"/>
      <c r="DT716" s="59"/>
      <c r="DU716" s="59"/>
      <c r="DV716" s="59"/>
      <c r="DW716" s="59"/>
      <c r="DX716" s="59"/>
      <c r="DY716" s="59"/>
      <c r="DZ716" s="59"/>
      <c r="EA716" s="59"/>
    </row>
    <row r="717" spans="14:131" s="60" customFormat="1">
      <c r="N717" s="59"/>
      <c r="O717" s="59"/>
      <c r="P717" s="59"/>
      <c r="Q717" s="59"/>
      <c r="R717" s="59"/>
      <c r="S717" s="59"/>
      <c r="T717" s="59"/>
      <c r="U717" s="59"/>
      <c r="V717" s="59"/>
      <c r="W717" s="59"/>
      <c r="X717" s="59"/>
      <c r="Y717" s="59"/>
      <c r="Z717" s="59"/>
      <c r="AA717" s="59"/>
      <c r="AB717" s="59"/>
      <c r="AC717" s="59"/>
      <c r="AD717" s="59"/>
      <c r="AE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c r="CR717" s="59"/>
      <c r="CS717" s="59"/>
      <c r="CT717" s="59"/>
      <c r="CU717" s="59"/>
      <c r="CV717" s="59"/>
      <c r="CW717" s="59"/>
      <c r="CX717" s="59"/>
      <c r="CY717" s="59"/>
      <c r="CZ717" s="59"/>
      <c r="DA717" s="59"/>
      <c r="DB717" s="59"/>
      <c r="DC717" s="59"/>
      <c r="DD717" s="59"/>
      <c r="DE717" s="59"/>
      <c r="DF717" s="59"/>
      <c r="DG717" s="59"/>
      <c r="DH717" s="59"/>
      <c r="DI717" s="59"/>
      <c r="DJ717" s="59"/>
      <c r="DK717" s="59"/>
      <c r="DL717" s="59"/>
      <c r="DM717" s="59"/>
      <c r="DN717" s="59"/>
      <c r="DO717" s="59"/>
      <c r="DP717" s="59"/>
      <c r="DQ717" s="59"/>
      <c r="DR717" s="59"/>
      <c r="DS717" s="59"/>
      <c r="DT717" s="59"/>
      <c r="DU717" s="59"/>
      <c r="DV717" s="59"/>
      <c r="DW717" s="59"/>
      <c r="DX717" s="59"/>
      <c r="DY717" s="59"/>
      <c r="DZ717" s="59"/>
      <c r="EA717" s="59"/>
    </row>
    <row r="718" spans="14:131" s="60" customFormat="1">
      <c r="N718" s="59"/>
      <c r="O718" s="59"/>
      <c r="P718" s="59"/>
      <c r="Q718" s="59"/>
      <c r="R718" s="59"/>
      <c r="S718" s="59"/>
      <c r="T718" s="59"/>
      <c r="U718" s="59"/>
      <c r="V718" s="59"/>
      <c r="W718" s="59"/>
      <c r="X718" s="59"/>
      <c r="Y718" s="59"/>
      <c r="Z718" s="59"/>
      <c r="AA718" s="59"/>
      <c r="AB718" s="59"/>
      <c r="AC718" s="59"/>
      <c r="AD718" s="59"/>
      <c r="AE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c r="CR718" s="59"/>
      <c r="CS718" s="59"/>
      <c r="CT718" s="59"/>
      <c r="CU718" s="59"/>
      <c r="CV718" s="59"/>
      <c r="CW718" s="59"/>
      <c r="CX718" s="59"/>
      <c r="CY718" s="59"/>
      <c r="CZ718" s="59"/>
      <c r="DA718" s="59"/>
      <c r="DB718" s="59"/>
      <c r="DC718" s="59"/>
      <c r="DD718" s="59"/>
      <c r="DE718" s="59"/>
      <c r="DF718" s="59"/>
      <c r="DG718" s="59"/>
      <c r="DH718" s="59"/>
      <c r="DI718" s="59"/>
      <c r="DJ718" s="59"/>
      <c r="DK718" s="59"/>
      <c r="DL718" s="59"/>
      <c r="DM718" s="59"/>
      <c r="DN718" s="59"/>
      <c r="DO718" s="59"/>
      <c r="DP718" s="59"/>
      <c r="DQ718" s="59"/>
      <c r="DR718" s="59"/>
      <c r="DS718" s="59"/>
      <c r="DT718" s="59"/>
      <c r="DU718" s="59"/>
      <c r="DV718" s="59"/>
      <c r="DW718" s="59"/>
      <c r="DX718" s="59"/>
      <c r="DY718" s="59"/>
      <c r="DZ718" s="59"/>
      <c r="EA718" s="59"/>
    </row>
    <row r="719" spans="14:131" s="60" customFormat="1">
      <c r="N719" s="59"/>
      <c r="O719" s="59"/>
      <c r="P719" s="59"/>
      <c r="Q719" s="59"/>
      <c r="R719" s="59"/>
      <c r="S719" s="59"/>
      <c r="T719" s="59"/>
      <c r="U719" s="59"/>
      <c r="V719" s="59"/>
      <c r="W719" s="59"/>
      <c r="X719" s="59"/>
      <c r="Y719" s="59"/>
      <c r="Z719" s="59"/>
      <c r="AA719" s="59"/>
      <c r="AB719" s="59"/>
      <c r="AC719" s="59"/>
      <c r="AD719" s="59"/>
      <c r="AE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c r="CR719" s="59"/>
      <c r="CS719" s="59"/>
      <c r="CT719" s="59"/>
      <c r="CU719" s="59"/>
      <c r="CV719" s="59"/>
      <c r="CW719" s="59"/>
      <c r="CX719" s="59"/>
      <c r="CY719" s="59"/>
      <c r="CZ719" s="59"/>
      <c r="DA719" s="59"/>
      <c r="DB719" s="59"/>
      <c r="DC719" s="59"/>
      <c r="DD719" s="59"/>
      <c r="DE719" s="59"/>
      <c r="DF719" s="59"/>
      <c r="DG719" s="59"/>
      <c r="DH719" s="59"/>
      <c r="DI719" s="59"/>
      <c r="DJ719" s="59"/>
      <c r="DK719" s="59"/>
      <c r="DL719" s="59"/>
      <c r="DM719" s="59"/>
      <c r="DN719" s="59"/>
      <c r="DO719" s="59"/>
      <c r="DP719" s="59"/>
      <c r="DQ719" s="59"/>
      <c r="DR719" s="59"/>
      <c r="DS719" s="59"/>
      <c r="DT719" s="59"/>
      <c r="DU719" s="59"/>
      <c r="DV719" s="59"/>
      <c r="DW719" s="59"/>
      <c r="DX719" s="59"/>
      <c r="DY719" s="59"/>
      <c r="DZ719" s="59"/>
      <c r="EA719" s="59"/>
    </row>
    <row r="720" spans="14:131" s="60" customFormat="1">
      <c r="N720" s="59"/>
      <c r="O720" s="59"/>
      <c r="P720" s="59"/>
      <c r="Q720" s="59"/>
      <c r="R720" s="59"/>
      <c r="S720" s="59"/>
      <c r="T720" s="59"/>
      <c r="U720" s="59"/>
      <c r="V720" s="59"/>
      <c r="W720" s="59"/>
      <c r="X720" s="59"/>
      <c r="Y720" s="59"/>
      <c r="Z720" s="59"/>
      <c r="AA720" s="59"/>
      <c r="AB720" s="59"/>
      <c r="AC720" s="59"/>
      <c r="AD720" s="59"/>
      <c r="AE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c r="CR720" s="59"/>
      <c r="CS720" s="59"/>
      <c r="CT720" s="59"/>
      <c r="CU720" s="59"/>
      <c r="CV720" s="59"/>
      <c r="CW720" s="59"/>
      <c r="CX720" s="59"/>
      <c r="CY720" s="59"/>
      <c r="CZ720" s="59"/>
      <c r="DA720" s="59"/>
      <c r="DB720" s="59"/>
      <c r="DC720" s="59"/>
      <c r="DD720" s="59"/>
      <c r="DE720" s="59"/>
      <c r="DF720" s="59"/>
      <c r="DG720" s="59"/>
      <c r="DH720" s="59"/>
      <c r="DI720" s="59"/>
      <c r="DJ720" s="59"/>
      <c r="DK720" s="59"/>
      <c r="DL720" s="59"/>
      <c r="DM720" s="59"/>
      <c r="DN720" s="59"/>
      <c r="DO720" s="59"/>
      <c r="DP720" s="59"/>
      <c r="DQ720" s="59"/>
      <c r="DR720" s="59"/>
      <c r="DS720" s="59"/>
      <c r="DT720" s="59"/>
      <c r="DU720" s="59"/>
      <c r="DV720" s="59"/>
      <c r="DW720" s="59"/>
      <c r="DX720" s="59"/>
      <c r="DY720" s="59"/>
      <c r="DZ720" s="59"/>
      <c r="EA720" s="59"/>
    </row>
    <row r="721" spans="14:131" s="60" customFormat="1">
      <c r="N721" s="59"/>
      <c r="O721" s="59"/>
      <c r="P721" s="59"/>
      <c r="Q721" s="59"/>
      <c r="R721" s="59"/>
      <c r="S721" s="59"/>
      <c r="T721" s="59"/>
      <c r="U721" s="59"/>
      <c r="V721" s="59"/>
      <c r="W721" s="59"/>
      <c r="X721" s="59"/>
      <c r="Y721" s="59"/>
      <c r="Z721" s="59"/>
      <c r="AA721" s="59"/>
      <c r="AB721" s="59"/>
      <c r="AC721" s="59"/>
      <c r="AD721" s="59"/>
      <c r="AE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c r="CR721" s="59"/>
      <c r="CS721" s="59"/>
      <c r="CT721" s="59"/>
      <c r="CU721" s="59"/>
      <c r="CV721" s="59"/>
      <c r="CW721" s="59"/>
      <c r="CX721" s="59"/>
      <c r="CY721" s="59"/>
      <c r="CZ721" s="59"/>
      <c r="DA721" s="59"/>
      <c r="DB721" s="59"/>
      <c r="DC721" s="59"/>
      <c r="DD721" s="59"/>
      <c r="DE721" s="59"/>
      <c r="DF721" s="59"/>
      <c r="DG721" s="59"/>
      <c r="DH721" s="59"/>
      <c r="DI721" s="59"/>
      <c r="DJ721" s="59"/>
      <c r="DK721" s="59"/>
      <c r="DL721" s="59"/>
      <c r="DM721" s="59"/>
      <c r="DN721" s="59"/>
      <c r="DO721" s="59"/>
      <c r="DP721" s="59"/>
      <c r="DQ721" s="59"/>
      <c r="DR721" s="59"/>
      <c r="DS721" s="59"/>
      <c r="DT721" s="59"/>
      <c r="DU721" s="59"/>
      <c r="DV721" s="59"/>
      <c r="DW721" s="59"/>
      <c r="DX721" s="59"/>
      <c r="DY721" s="59"/>
      <c r="DZ721" s="59"/>
      <c r="EA721" s="59"/>
    </row>
    <row r="722" spans="14:131" s="60" customFormat="1">
      <c r="N722" s="59"/>
      <c r="O722" s="59"/>
      <c r="P722" s="59"/>
      <c r="Q722" s="59"/>
      <c r="R722" s="59"/>
      <c r="S722" s="59"/>
      <c r="T722" s="59"/>
      <c r="U722" s="59"/>
      <c r="V722" s="59"/>
      <c r="W722" s="59"/>
      <c r="X722" s="59"/>
      <c r="Y722" s="59"/>
      <c r="Z722" s="59"/>
      <c r="AA722" s="59"/>
      <c r="AB722" s="59"/>
      <c r="AC722" s="59"/>
      <c r="AD722" s="59"/>
      <c r="AE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c r="CR722" s="59"/>
      <c r="CS722" s="59"/>
      <c r="CT722" s="59"/>
      <c r="CU722" s="59"/>
      <c r="CV722" s="59"/>
      <c r="CW722" s="59"/>
      <c r="CX722" s="59"/>
      <c r="CY722" s="59"/>
      <c r="CZ722" s="59"/>
      <c r="DA722" s="59"/>
      <c r="DB722" s="59"/>
      <c r="DC722" s="59"/>
      <c r="DD722" s="59"/>
      <c r="DE722" s="59"/>
      <c r="DF722" s="59"/>
      <c r="DG722" s="59"/>
      <c r="DH722" s="59"/>
      <c r="DI722" s="59"/>
      <c r="DJ722" s="59"/>
      <c r="DK722" s="59"/>
      <c r="DL722" s="59"/>
      <c r="DM722" s="59"/>
      <c r="DN722" s="59"/>
      <c r="DO722" s="59"/>
      <c r="DP722" s="59"/>
      <c r="DQ722" s="59"/>
      <c r="DR722" s="59"/>
      <c r="DS722" s="59"/>
      <c r="DT722" s="59"/>
      <c r="DU722" s="59"/>
      <c r="DV722" s="59"/>
      <c r="DW722" s="59"/>
      <c r="DX722" s="59"/>
      <c r="DY722" s="59"/>
      <c r="DZ722" s="59"/>
      <c r="EA722" s="59"/>
    </row>
    <row r="723" spans="14:131" s="60" customFormat="1">
      <c r="N723" s="59"/>
      <c r="O723" s="59"/>
      <c r="P723" s="59"/>
      <c r="Q723" s="59"/>
      <c r="R723" s="59"/>
      <c r="S723" s="59"/>
      <c r="T723" s="59"/>
      <c r="U723" s="59"/>
      <c r="V723" s="59"/>
      <c r="W723" s="59"/>
      <c r="X723" s="59"/>
      <c r="Y723" s="59"/>
      <c r="Z723" s="59"/>
      <c r="AA723" s="59"/>
      <c r="AB723" s="59"/>
      <c r="AC723" s="59"/>
      <c r="AD723" s="59"/>
      <c r="AE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c r="CR723" s="59"/>
      <c r="CS723" s="59"/>
      <c r="CT723" s="59"/>
      <c r="CU723" s="59"/>
      <c r="CV723" s="59"/>
      <c r="CW723" s="59"/>
      <c r="CX723" s="59"/>
      <c r="CY723" s="59"/>
      <c r="CZ723" s="59"/>
      <c r="DA723" s="59"/>
      <c r="DB723" s="59"/>
      <c r="DC723" s="59"/>
      <c r="DD723" s="59"/>
      <c r="DE723" s="59"/>
      <c r="DF723" s="59"/>
      <c r="DG723" s="59"/>
      <c r="DH723" s="59"/>
      <c r="DI723" s="59"/>
      <c r="DJ723" s="59"/>
      <c r="DK723" s="59"/>
      <c r="DL723" s="59"/>
      <c r="DM723" s="59"/>
      <c r="DN723" s="59"/>
      <c r="DO723" s="59"/>
      <c r="DP723" s="59"/>
      <c r="DQ723" s="59"/>
      <c r="DR723" s="59"/>
      <c r="DS723" s="59"/>
      <c r="DT723" s="59"/>
      <c r="DU723" s="59"/>
      <c r="DV723" s="59"/>
      <c r="DW723" s="59"/>
      <c r="DX723" s="59"/>
      <c r="DY723" s="59"/>
      <c r="DZ723" s="59"/>
      <c r="EA723" s="59"/>
    </row>
    <row r="724" spans="14:131" s="60" customFormat="1">
      <c r="N724" s="59"/>
      <c r="O724" s="59"/>
      <c r="P724" s="59"/>
      <c r="Q724" s="59"/>
      <c r="R724" s="59"/>
      <c r="S724" s="59"/>
      <c r="T724" s="59"/>
      <c r="U724" s="59"/>
      <c r="V724" s="59"/>
      <c r="W724" s="59"/>
      <c r="X724" s="59"/>
      <c r="Y724" s="59"/>
      <c r="Z724" s="59"/>
      <c r="AA724" s="59"/>
      <c r="AB724" s="59"/>
      <c r="AC724" s="59"/>
      <c r="AD724" s="59"/>
      <c r="AE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c r="CR724" s="59"/>
      <c r="CS724" s="59"/>
      <c r="CT724" s="59"/>
      <c r="CU724" s="59"/>
      <c r="CV724" s="59"/>
      <c r="CW724" s="59"/>
      <c r="CX724" s="59"/>
      <c r="CY724" s="59"/>
      <c r="CZ724" s="59"/>
      <c r="DA724" s="59"/>
      <c r="DB724" s="59"/>
      <c r="DC724" s="59"/>
      <c r="DD724" s="59"/>
      <c r="DE724" s="59"/>
      <c r="DF724" s="59"/>
      <c r="DG724" s="59"/>
      <c r="DH724" s="59"/>
      <c r="DI724" s="59"/>
      <c r="DJ724" s="59"/>
      <c r="DK724" s="59"/>
      <c r="DL724" s="59"/>
      <c r="DM724" s="59"/>
      <c r="DN724" s="59"/>
      <c r="DO724" s="59"/>
      <c r="DP724" s="59"/>
      <c r="DQ724" s="59"/>
      <c r="DR724" s="59"/>
      <c r="DS724" s="59"/>
      <c r="DT724" s="59"/>
      <c r="DU724" s="59"/>
      <c r="DV724" s="59"/>
      <c r="DW724" s="59"/>
      <c r="DX724" s="59"/>
      <c r="DY724" s="59"/>
      <c r="DZ724" s="59"/>
      <c r="EA724" s="59"/>
    </row>
    <row r="725" spans="14:131" s="60" customFormat="1">
      <c r="N725" s="59"/>
      <c r="O725" s="59"/>
      <c r="P725" s="59"/>
      <c r="Q725" s="59"/>
      <c r="R725" s="59"/>
      <c r="S725" s="59"/>
      <c r="T725" s="59"/>
      <c r="U725" s="59"/>
      <c r="V725" s="59"/>
      <c r="W725" s="59"/>
      <c r="X725" s="59"/>
      <c r="Y725" s="59"/>
      <c r="Z725" s="59"/>
      <c r="AA725" s="59"/>
      <c r="AB725" s="59"/>
      <c r="AC725" s="59"/>
      <c r="AD725" s="59"/>
      <c r="AE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c r="CR725" s="59"/>
      <c r="CS725" s="59"/>
      <c r="CT725" s="59"/>
      <c r="CU725" s="59"/>
      <c r="CV725" s="59"/>
      <c r="CW725" s="59"/>
      <c r="CX725" s="59"/>
      <c r="CY725" s="59"/>
      <c r="CZ725" s="59"/>
      <c r="DA725" s="59"/>
      <c r="DB725" s="59"/>
      <c r="DC725" s="59"/>
      <c r="DD725" s="59"/>
      <c r="DE725" s="59"/>
      <c r="DF725" s="59"/>
      <c r="DG725" s="59"/>
      <c r="DH725" s="59"/>
      <c r="DI725" s="59"/>
      <c r="DJ725" s="59"/>
      <c r="DK725" s="59"/>
      <c r="DL725" s="59"/>
      <c r="DM725" s="59"/>
      <c r="DN725" s="59"/>
      <c r="DO725" s="59"/>
      <c r="DP725" s="59"/>
      <c r="DQ725" s="59"/>
      <c r="DR725" s="59"/>
      <c r="DS725" s="59"/>
      <c r="DT725" s="59"/>
      <c r="DU725" s="59"/>
      <c r="DV725" s="59"/>
      <c r="DW725" s="59"/>
      <c r="DX725" s="59"/>
      <c r="DY725" s="59"/>
      <c r="DZ725" s="59"/>
      <c r="EA725" s="59"/>
    </row>
    <row r="726" spans="14:131" s="60" customFormat="1">
      <c r="N726" s="59"/>
      <c r="O726" s="59"/>
      <c r="P726" s="59"/>
      <c r="Q726" s="59"/>
      <c r="R726" s="59"/>
      <c r="S726" s="59"/>
      <c r="T726" s="59"/>
      <c r="U726" s="59"/>
      <c r="V726" s="59"/>
      <c r="W726" s="59"/>
      <c r="X726" s="59"/>
      <c r="Y726" s="59"/>
      <c r="Z726" s="59"/>
      <c r="AA726" s="59"/>
      <c r="AB726" s="59"/>
      <c r="AC726" s="59"/>
      <c r="AD726" s="59"/>
      <c r="AE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c r="CR726" s="59"/>
      <c r="CS726" s="59"/>
      <c r="CT726" s="59"/>
      <c r="CU726" s="59"/>
      <c r="CV726" s="59"/>
      <c r="CW726" s="59"/>
      <c r="CX726" s="59"/>
      <c r="CY726" s="59"/>
      <c r="CZ726" s="59"/>
      <c r="DA726" s="59"/>
      <c r="DB726" s="59"/>
      <c r="DC726" s="59"/>
      <c r="DD726" s="59"/>
      <c r="DE726" s="59"/>
      <c r="DF726" s="59"/>
      <c r="DG726" s="59"/>
      <c r="DH726" s="59"/>
      <c r="DI726" s="59"/>
      <c r="DJ726" s="59"/>
      <c r="DK726" s="59"/>
      <c r="DL726" s="59"/>
      <c r="DM726" s="59"/>
      <c r="DN726" s="59"/>
      <c r="DO726" s="59"/>
      <c r="DP726" s="59"/>
      <c r="DQ726" s="59"/>
      <c r="DR726" s="59"/>
      <c r="DS726" s="59"/>
      <c r="DT726" s="59"/>
      <c r="DU726" s="59"/>
      <c r="DV726" s="59"/>
      <c r="DW726" s="59"/>
      <c r="DX726" s="59"/>
      <c r="DY726" s="59"/>
      <c r="DZ726" s="59"/>
      <c r="EA726" s="59"/>
    </row>
    <row r="727" spans="14:131" s="60" customFormat="1">
      <c r="N727" s="59"/>
      <c r="O727" s="59"/>
      <c r="P727" s="59"/>
      <c r="Q727" s="59"/>
      <c r="R727" s="59"/>
      <c r="S727" s="59"/>
      <c r="T727" s="59"/>
      <c r="U727" s="59"/>
      <c r="V727" s="59"/>
      <c r="W727" s="59"/>
      <c r="X727" s="59"/>
      <c r="Y727" s="59"/>
      <c r="Z727" s="59"/>
      <c r="AA727" s="59"/>
      <c r="AB727" s="59"/>
      <c r="AC727" s="59"/>
      <c r="AD727" s="59"/>
      <c r="AE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c r="CR727" s="59"/>
      <c r="CS727" s="59"/>
      <c r="CT727" s="59"/>
      <c r="CU727" s="59"/>
      <c r="CV727" s="59"/>
      <c r="CW727" s="59"/>
      <c r="CX727" s="59"/>
      <c r="CY727" s="59"/>
      <c r="CZ727" s="59"/>
      <c r="DA727" s="59"/>
      <c r="DB727" s="59"/>
      <c r="DC727" s="59"/>
      <c r="DD727" s="59"/>
      <c r="DE727" s="59"/>
      <c r="DF727" s="59"/>
      <c r="DG727" s="59"/>
      <c r="DH727" s="59"/>
      <c r="DI727" s="59"/>
      <c r="DJ727" s="59"/>
      <c r="DK727" s="59"/>
      <c r="DL727" s="59"/>
      <c r="DM727" s="59"/>
      <c r="DN727" s="59"/>
      <c r="DO727" s="59"/>
      <c r="DP727" s="59"/>
      <c r="DQ727" s="59"/>
      <c r="DR727" s="59"/>
      <c r="DS727" s="59"/>
      <c r="DT727" s="59"/>
      <c r="DU727" s="59"/>
      <c r="DV727" s="59"/>
      <c r="DW727" s="59"/>
      <c r="DX727" s="59"/>
      <c r="DY727" s="59"/>
      <c r="DZ727" s="59"/>
      <c r="EA727" s="59"/>
    </row>
    <row r="728" spans="14:131" s="60" customFormat="1">
      <c r="N728" s="59"/>
      <c r="O728" s="59"/>
      <c r="P728" s="59"/>
      <c r="Q728" s="59"/>
      <c r="R728" s="59"/>
      <c r="S728" s="59"/>
      <c r="T728" s="59"/>
      <c r="U728" s="59"/>
      <c r="V728" s="59"/>
      <c r="W728" s="59"/>
      <c r="X728" s="59"/>
      <c r="Y728" s="59"/>
      <c r="Z728" s="59"/>
      <c r="AA728" s="59"/>
      <c r="AB728" s="59"/>
      <c r="AC728" s="59"/>
      <c r="AD728" s="59"/>
      <c r="AE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c r="CR728" s="59"/>
      <c r="CS728" s="59"/>
      <c r="CT728" s="59"/>
      <c r="CU728" s="59"/>
      <c r="CV728" s="59"/>
      <c r="CW728" s="59"/>
      <c r="CX728" s="59"/>
      <c r="CY728" s="59"/>
      <c r="CZ728" s="59"/>
      <c r="DA728" s="59"/>
      <c r="DB728" s="59"/>
      <c r="DC728" s="59"/>
      <c r="DD728" s="59"/>
      <c r="DE728" s="59"/>
      <c r="DF728" s="59"/>
      <c r="DG728" s="59"/>
      <c r="DH728" s="59"/>
      <c r="DI728" s="59"/>
      <c r="DJ728" s="59"/>
      <c r="DK728" s="59"/>
      <c r="DL728" s="59"/>
      <c r="DM728" s="59"/>
      <c r="DN728" s="59"/>
      <c r="DO728" s="59"/>
      <c r="DP728" s="59"/>
      <c r="DQ728" s="59"/>
      <c r="DR728" s="59"/>
      <c r="DS728" s="59"/>
      <c r="DT728" s="59"/>
      <c r="DU728" s="59"/>
      <c r="DV728" s="59"/>
      <c r="DW728" s="59"/>
      <c r="DX728" s="59"/>
      <c r="DY728" s="59"/>
      <c r="DZ728" s="59"/>
      <c r="EA728" s="59"/>
    </row>
    <row r="729" spans="14:131" s="60" customFormat="1">
      <c r="N729" s="59"/>
      <c r="O729" s="59"/>
      <c r="P729" s="59"/>
      <c r="Q729" s="59"/>
      <c r="R729" s="59"/>
      <c r="S729" s="59"/>
      <c r="T729" s="59"/>
      <c r="U729" s="59"/>
      <c r="V729" s="59"/>
      <c r="W729" s="59"/>
      <c r="X729" s="59"/>
      <c r="Y729" s="59"/>
      <c r="Z729" s="59"/>
      <c r="AA729" s="59"/>
      <c r="AB729" s="59"/>
      <c r="AC729" s="59"/>
      <c r="AD729" s="59"/>
      <c r="AE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c r="CR729" s="59"/>
      <c r="CS729" s="59"/>
      <c r="CT729" s="59"/>
      <c r="CU729" s="59"/>
      <c r="CV729" s="59"/>
      <c r="CW729" s="59"/>
      <c r="CX729" s="59"/>
      <c r="CY729" s="59"/>
      <c r="CZ729" s="59"/>
      <c r="DA729" s="59"/>
      <c r="DB729" s="59"/>
      <c r="DC729" s="59"/>
      <c r="DD729" s="59"/>
      <c r="DE729" s="59"/>
      <c r="DF729" s="59"/>
      <c r="DG729" s="59"/>
      <c r="DH729" s="59"/>
      <c r="DI729" s="59"/>
      <c r="DJ729" s="59"/>
      <c r="DK729" s="59"/>
      <c r="DL729" s="59"/>
      <c r="DM729" s="59"/>
      <c r="DN729" s="59"/>
      <c r="DO729" s="59"/>
      <c r="DP729" s="59"/>
      <c r="DQ729" s="59"/>
      <c r="DR729" s="59"/>
      <c r="DS729" s="59"/>
      <c r="DT729" s="59"/>
      <c r="DU729" s="59"/>
      <c r="DV729" s="59"/>
      <c r="DW729" s="59"/>
      <c r="DX729" s="59"/>
      <c r="DY729" s="59"/>
      <c r="DZ729" s="59"/>
      <c r="EA729" s="59"/>
    </row>
    <row r="730" spans="14:131" s="60" customFormat="1">
      <c r="N730" s="59"/>
      <c r="O730" s="59"/>
      <c r="P730" s="59"/>
      <c r="Q730" s="59"/>
      <c r="R730" s="59"/>
      <c r="S730" s="59"/>
      <c r="T730" s="59"/>
      <c r="U730" s="59"/>
      <c r="V730" s="59"/>
      <c r="W730" s="59"/>
      <c r="X730" s="59"/>
      <c r="Y730" s="59"/>
      <c r="Z730" s="59"/>
      <c r="AA730" s="59"/>
      <c r="AB730" s="59"/>
      <c r="AC730" s="59"/>
      <c r="AD730" s="59"/>
      <c r="AE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c r="CR730" s="59"/>
      <c r="CS730" s="59"/>
      <c r="CT730" s="59"/>
      <c r="CU730" s="59"/>
      <c r="CV730" s="59"/>
      <c r="CW730" s="59"/>
      <c r="CX730" s="59"/>
      <c r="CY730" s="59"/>
      <c r="CZ730" s="59"/>
      <c r="DA730" s="59"/>
      <c r="DB730" s="59"/>
      <c r="DC730" s="59"/>
      <c r="DD730" s="59"/>
      <c r="DE730" s="59"/>
      <c r="DF730" s="59"/>
      <c r="DG730" s="59"/>
      <c r="DH730" s="59"/>
      <c r="DI730" s="59"/>
      <c r="DJ730" s="59"/>
      <c r="DK730" s="59"/>
      <c r="DL730" s="59"/>
      <c r="DM730" s="59"/>
      <c r="DN730" s="59"/>
      <c r="DO730" s="59"/>
      <c r="DP730" s="59"/>
      <c r="DQ730" s="59"/>
      <c r="DR730" s="59"/>
      <c r="DS730" s="59"/>
      <c r="DT730" s="59"/>
      <c r="DU730" s="59"/>
      <c r="DV730" s="59"/>
      <c r="DW730" s="59"/>
      <c r="DX730" s="59"/>
      <c r="DY730" s="59"/>
      <c r="DZ730" s="59"/>
      <c r="EA730" s="59"/>
    </row>
    <row r="731" spans="14:131" s="60" customFormat="1">
      <c r="N731" s="59"/>
      <c r="O731" s="59"/>
      <c r="P731" s="59"/>
      <c r="Q731" s="59"/>
      <c r="R731" s="59"/>
      <c r="S731" s="59"/>
      <c r="T731" s="59"/>
      <c r="U731" s="59"/>
      <c r="V731" s="59"/>
      <c r="W731" s="59"/>
      <c r="X731" s="59"/>
      <c r="Y731" s="59"/>
      <c r="Z731" s="59"/>
      <c r="AA731" s="59"/>
      <c r="AB731" s="59"/>
      <c r="AC731" s="59"/>
      <c r="AD731" s="59"/>
      <c r="AE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c r="CR731" s="59"/>
      <c r="CS731" s="59"/>
      <c r="CT731" s="59"/>
      <c r="CU731" s="59"/>
      <c r="CV731" s="59"/>
      <c r="CW731" s="59"/>
      <c r="CX731" s="59"/>
      <c r="CY731" s="59"/>
      <c r="CZ731" s="59"/>
      <c r="DA731" s="59"/>
      <c r="DB731" s="59"/>
      <c r="DC731" s="59"/>
      <c r="DD731" s="59"/>
      <c r="DE731" s="59"/>
      <c r="DF731" s="59"/>
      <c r="DG731" s="59"/>
      <c r="DH731" s="59"/>
      <c r="DI731" s="59"/>
      <c r="DJ731" s="59"/>
      <c r="DK731" s="59"/>
      <c r="DL731" s="59"/>
      <c r="DM731" s="59"/>
      <c r="DN731" s="59"/>
      <c r="DO731" s="59"/>
      <c r="DP731" s="59"/>
      <c r="DQ731" s="59"/>
      <c r="DR731" s="59"/>
      <c r="DS731" s="59"/>
      <c r="DT731" s="59"/>
      <c r="DU731" s="59"/>
      <c r="DV731" s="59"/>
      <c r="DW731" s="59"/>
      <c r="DX731" s="59"/>
      <c r="DY731" s="59"/>
      <c r="DZ731" s="59"/>
      <c r="EA731" s="59"/>
    </row>
    <row r="732" spans="14:131" s="60" customFormat="1">
      <c r="N732" s="59"/>
      <c r="O732" s="59"/>
      <c r="P732" s="59"/>
      <c r="Q732" s="59"/>
      <c r="R732" s="59"/>
      <c r="S732" s="59"/>
      <c r="T732" s="59"/>
      <c r="U732" s="59"/>
      <c r="V732" s="59"/>
      <c r="W732" s="59"/>
      <c r="X732" s="59"/>
      <c r="Y732" s="59"/>
      <c r="Z732" s="59"/>
      <c r="AA732" s="59"/>
      <c r="AB732" s="59"/>
      <c r="AC732" s="59"/>
      <c r="AD732" s="59"/>
      <c r="AE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c r="CR732" s="59"/>
      <c r="CS732" s="59"/>
      <c r="CT732" s="59"/>
      <c r="CU732" s="59"/>
      <c r="CV732" s="59"/>
      <c r="CW732" s="59"/>
      <c r="CX732" s="59"/>
      <c r="CY732" s="59"/>
      <c r="CZ732" s="59"/>
      <c r="DA732" s="59"/>
      <c r="DB732" s="59"/>
      <c r="DC732" s="59"/>
      <c r="DD732" s="59"/>
      <c r="DE732" s="59"/>
      <c r="DF732" s="59"/>
      <c r="DG732" s="59"/>
      <c r="DH732" s="59"/>
      <c r="DI732" s="59"/>
      <c r="DJ732" s="59"/>
      <c r="DK732" s="59"/>
      <c r="DL732" s="59"/>
      <c r="DM732" s="59"/>
      <c r="DN732" s="59"/>
      <c r="DO732" s="59"/>
      <c r="DP732" s="59"/>
      <c r="DQ732" s="59"/>
      <c r="DR732" s="59"/>
      <c r="DS732" s="59"/>
      <c r="DT732" s="59"/>
      <c r="DU732" s="59"/>
      <c r="DV732" s="59"/>
      <c r="DW732" s="59"/>
      <c r="DX732" s="59"/>
      <c r="DY732" s="59"/>
      <c r="DZ732" s="59"/>
      <c r="EA732" s="59"/>
    </row>
    <row r="733" spans="14:131" s="60" customFormat="1">
      <c r="N733" s="59"/>
      <c r="O733" s="59"/>
      <c r="P733" s="59"/>
      <c r="Q733" s="59"/>
      <c r="R733" s="59"/>
      <c r="S733" s="59"/>
      <c r="T733" s="59"/>
      <c r="U733" s="59"/>
      <c r="V733" s="59"/>
      <c r="W733" s="59"/>
      <c r="X733" s="59"/>
      <c r="Y733" s="59"/>
      <c r="Z733" s="59"/>
      <c r="AA733" s="59"/>
      <c r="AB733" s="59"/>
      <c r="AC733" s="59"/>
      <c r="AD733" s="59"/>
      <c r="AE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c r="CR733" s="59"/>
      <c r="CS733" s="59"/>
      <c r="CT733" s="59"/>
      <c r="CU733" s="59"/>
      <c r="CV733" s="59"/>
      <c r="CW733" s="59"/>
      <c r="CX733" s="59"/>
      <c r="CY733" s="59"/>
      <c r="CZ733" s="59"/>
      <c r="DA733" s="59"/>
      <c r="DB733" s="59"/>
      <c r="DC733" s="59"/>
      <c r="DD733" s="59"/>
      <c r="DE733" s="59"/>
      <c r="DF733" s="59"/>
      <c r="DG733" s="59"/>
      <c r="DH733" s="59"/>
      <c r="DI733" s="59"/>
      <c r="DJ733" s="59"/>
      <c r="DK733" s="59"/>
      <c r="DL733" s="59"/>
      <c r="DM733" s="59"/>
      <c r="DN733" s="59"/>
      <c r="DO733" s="59"/>
      <c r="DP733" s="59"/>
      <c r="DQ733" s="59"/>
      <c r="DR733" s="59"/>
      <c r="DS733" s="59"/>
      <c r="DT733" s="59"/>
      <c r="DU733" s="59"/>
      <c r="DV733" s="59"/>
      <c r="DW733" s="59"/>
      <c r="DX733" s="59"/>
      <c r="DY733" s="59"/>
      <c r="DZ733" s="59"/>
      <c r="EA733" s="59"/>
    </row>
    <row r="734" spans="14:131" s="60" customFormat="1">
      <c r="N734" s="59"/>
      <c r="O734" s="59"/>
      <c r="P734" s="59"/>
      <c r="Q734" s="59"/>
      <c r="R734" s="59"/>
      <c r="S734" s="59"/>
      <c r="T734" s="59"/>
      <c r="U734" s="59"/>
      <c r="V734" s="59"/>
      <c r="W734" s="59"/>
      <c r="X734" s="59"/>
      <c r="Y734" s="59"/>
      <c r="Z734" s="59"/>
      <c r="AA734" s="59"/>
      <c r="AB734" s="59"/>
      <c r="AC734" s="59"/>
      <c r="AD734" s="59"/>
      <c r="AE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c r="CR734" s="59"/>
      <c r="CS734" s="59"/>
      <c r="CT734" s="59"/>
      <c r="CU734" s="59"/>
      <c r="CV734" s="59"/>
      <c r="CW734" s="59"/>
      <c r="CX734" s="59"/>
      <c r="CY734" s="59"/>
      <c r="CZ734" s="59"/>
      <c r="DA734" s="59"/>
      <c r="DB734" s="59"/>
      <c r="DC734" s="59"/>
      <c r="DD734" s="59"/>
      <c r="DE734" s="59"/>
      <c r="DF734" s="59"/>
      <c r="DG734" s="59"/>
      <c r="DH734" s="59"/>
      <c r="DI734" s="59"/>
      <c r="DJ734" s="59"/>
      <c r="DK734" s="59"/>
      <c r="DL734" s="59"/>
      <c r="DM734" s="59"/>
      <c r="DN734" s="59"/>
      <c r="DO734" s="59"/>
      <c r="DP734" s="59"/>
      <c r="DQ734" s="59"/>
      <c r="DR734" s="59"/>
      <c r="DS734" s="59"/>
      <c r="DT734" s="59"/>
      <c r="DU734" s="59"/>
      <c r="DV734" s="59"/>
      <c r="DW734" s="59"/>
      <c r="DX734" s="59"/>
      <c r="DY734" s="59"/>
      <c r="DZ734" s="59"/>
      <c r="EA734" s="59"/>
    </row>
    <row r="735" spans="14:131" s="60" customFormat="1">
      <c r="N735" s="59"/>
      <c r="O735" s="59"/>
      <c r="P735" s="59"/>
      <c r="Q735" s="59"/>
      <c r="R735" s="59"/>
      <c r="S735" s="59"/>
      <c r="T735" s="59"/>
      <c r="U735" s="59"/>
      <c r="V735" s="59"/>
      <c r="W735" s="59"/>
      <c r="X735" s="59"/>
      <c r="Y735" s="59"/>
      <c r="Z735" s="59"/>
      <c r="AA735" s="59"/>
      <c r="AB735" s="59"/>
      <c r="AC735" s="59"/>
      <c r="AD735" s="59"/>
      <c r="AE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c r="CR735" s="59"/>
      <c r="CS735" s="59"/>
      <c r="CT735" s="59"/>
      <c r="CU735" s="59"/>
      <c r="CV735" s="59"/>
      <c r="CW735" s="59"/>
      <c r="CX735" s="59"/>
      <c r="CY735" s="59"/>
      <c r="CZ735" s="59"/>
      <c r="DA735" s="59"/>
      <c r="DB735" s="59"/>
      <c r="DC735" s="59"/>
      <c r="DD735" s="59"/>
      <c r="DE735" s="59"/>
      <c r="DF735" s="59"/>
      <c r="DG735" s="59"/>
      <c r="DH735" s="59"/>
      <c r="DI735" s="59"/>
      <c r="DJ735" s="59"/>
      <c r="DK735" s="59"/>
      <c r="DL735" s="59"/>
      <c r="DM735" s="59"/>
      <c r="DN735" s="59"/>
      <c r="DO735" s="59"/>
      <c r="DP735" s="59"/>
      <c r="DQ735" s="59"/>
      <c r="DR735" s="59"/>
      <c r="DS735" s="59"/>
      <c r="DT735" s="59"/>
      <c r="DU735" s="59"/>
      <c r="DV735" s="59"/>
      <c r="DW735" s="59"/>
      <c r="DX735" s="59"/>
      <c r="DY735" s="59"/>
      <c r="DZ735" s="59"/>
      <c r="EA735" s="59"/>
    </row>
    <row r="736" spans="14:131" s="60" customFormat="1">
      <c r="N736" s="59"/>
      <c r="O736" s="59"/>
      <c r="P736" s="59"/>
      <c r="Q736" s="59"/>
      <c r="R736" s="59"/>
      <c r="S736" s="59"/>
      <c r="T736" s="59"/>
      <c r="U736" s="59"/>
      <c r="V736" s="59"/>
      <c r="W736" s="59"/>
      <c r="X736" s="59"/>
      <c r="Y736" s="59"/>
      <c r="Z736" s="59"/>
      <c r="AA736" s="59"/>
      <c r="AB736" s="59"/>
      <c r="AC736" s="59"/>
      <c r="AD736" s="59"/>
      <c r="AE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c r="CR736" s="59"/>
      <c r="CS736" s="59"/>
      <c r="CT736" s="59"/>
      <c r="CU736" s="59"/>
      <c r="CV736" s="59"/>
      <c r="CW736" s="59"/>
      <c r="CX736" s="59"/>
      <c r="CY736" s="59"/>
      <c r="CZ736" s="59"/>
      <c r="DA736" s="59"/>
      <c r="DB736" s="59"/>
      <c r="DC736" s="59"/>
      <c r="DD736" s="59"/>
      <c r="DE736" s="59"/>
      <c r="DF736" s="59"/>
      <c r="DG736" s="59"/>
      <c r="DH736" s="59"/>
      <c r="DI736" s="59"/>
      <c r="DJ736" s="59"/>
      <c r="DK736" s="59"/>
      <c r="DL736" s="59"/>
      <c r="DM736" s="59"/>
      <c r="DN736" s="59"/>
      <c r="DO736" s="59"/>
      <c r="DP736" s="59"/>
      <c r="DQ736" s="59"/>
      <c r="DR736" s="59"/>
      <c r="DS736" s="59"/>
      <c r="DT736" s="59"/>
      <c r="DU736" s="59"/>
      <c r="DV736" s="59"/>
      <c r="DW736" s="59"/>
      <c r="DX736" s="59"/>
      <c r="DY736" s="59"/>
      <c r="DZ736" s="59"/>
      <c r="EA736" s="59"/>
    </row>
    <row r="737" spans="14:131" s="60" customFormat="1">
      <c r="N737" s="59"/>
      <c r="O737" s="59"/>
      <c r="P737" s="59"/>
      <c r="Q737" s="59"/>
      <c r="R737" s="59"/>
      <c r="S737" s="59"/>
      <c r="T737" s="59"/>
      <c r="U737" s="59"/>
      <c r="V737" s="59"/>
      <c r="W737" s="59"/>
      <c r="X737" s="59"/>
      <c r="Y737" s="59"/>
      <c r="Z737" s="59"/>
      <c r="AA737" s="59"/>
      <c r="AB737" s="59"/>
      <c r="AC737" s="59"/>
      <c r="AD737" s="59"/>
      <c r="AE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c r="CR737" s="59"/>
      <c r="CS737" s="59"/>
      <c r="CT737" s="59"/>
      <c r="CU737" s="59"/>
      <c r="CV737" s="59"/>
      <c r="CW737" s="59"/>
      <c r="CX737" s="59"/>
      <c r="CY737" s="59"/>
      <c r="CZ737" s="59"/>
      <c r="DA737" s="59"/>
      <c r="DB737" s="59"/>
      <c r="DC737" s="59"/>
      <c r="DD737" s="59"/>
      <c r="DE737" s="59"/>
      <c r="DF737" s="59"/>
      <c r="DG737" s="59"/>
      <c r="DH737" s="59"/>
      <c r="DI737" s="59"/>
      <c r="DJ737" s="59"/>
      <c r="DK737" s="59"/>
      <c r="DL737" s="59"/>
      <c r="DM737" s="59"/>
      <c r="DN737" s="59"/>
      <c r="DO737" s="59"/>
      <c r="DP737" s="59"/>
      <c r="DQ737" s="59"/>
      <c r="DR737" s="59"/>
      <c r="DS737" s="59"/>
      <c r="DT737" s="59"/>
      <c r="DU737" s="59"/>
      <c r="DV737" s="59"/>
      <c r="DW737" s="59"/>
      <c r="DX737" s="59"/>
      <c r="DY737" s="59"/>
      <c r="DZ737" s="59"/>
      <c r="EA737" s="59"/>
    </row>
    <row r="738" spans="14:131" s="60" customFormat="1">
      <c r="N738" s="59"/>
      <c r="O738" s="59"/>
      <c r="P738" s="59"/>
      <c r="Q738" s="59"/>
      <c r="R738" s="59"/>
      <c r="S738" s="59"/>
      <c r="T738" s="59"/>
      <c r="U738" s="59"/>
      <c r="V738" s="59"/>
      <c r="W738" s="59"/>
      <c r="X738" s="59"/>
      <c r="Y738" s="59"/>
      <c r="Z738" s="59"/>
      <c r="AA738" s="59"/>
      <c r="AB738" s="59"/>
      <c r="AC738" s="59"/>
      <c r="AD738" s="59"/>
      <c r="AE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c r="CR738" s="59"/>
      <c r="CS738" s="59"/>
      <c r="CT738" s="59"/>
      <c r="CU738" s="59"/>
      <c r="CV738" s="59"/>
      <c r="CW738" s="59"/>
      <c r="CX738" s="59"/>
      <c r="CY738" s="59"/>
      <c r="CZ738" s="59"/>
      <c r="DA738" s="59"/>
      <c r="DB738" s="59"/>
      <c r="DC738" s="59"/>
      <c r="DD738" s="59"/>
      <c r="DE738" s="59"/>
      <c r="DF738" s="59"/>
      <c r="DG738" s="59"/>
      <c r="DH738" s="59"/>
      <c r="DI738" s="59"/>
      <c r="DJ738" s="59"/>
      <c r="DK738" s="59"/>
      <c r="DL738" s="59"/>
      <c r="DM738" s="59"/>
      <c r="DN738" s="59"/>
      <c r="DO738" s="59"/>
      <c r="DP738" s="59"/>
      <c r="DQ738" s="59"/>
      <c r="DR738" s="59"/>
      <c r="DS738" s="59"/>
      <c r="DT738" s="59"/>
      <c r="DU738" s="59"/>
      <c r="DV738" s="59"/>
      <c r="DW738" s="59"/>
      <c r="DX738" s="59"/>
      <c r="DY738" s="59"/>
      <c r="DZ738" s="59"/>
      <c r="EA738" s="59"/>
    </row>
    <row r="739" spans="14:131" s="60" customFormat="1">
      <c r="N739" s="59"/>
      <c r="O739" s="59"/>
      <c r="P739" s="59"/>
      <c r="Q739" s="59"/>
      <c r="R739" s="59"/>
      <c r="S739" s="59"/>
      <c r="T739" s="59"/>
      <c r="U739" s="59"/>
      <c r="V739" s="59"/>
      <c r="W739" s="59"/>
      <c r="X739" s="59"/>
      <c r="Y739" s="59"/>
      <c r="Z739" s="59"/>
      <c r="AA739" s="59"/>
      <c r="AB739" s="59"/>
      <c r="AC739" s="59"/>
      <c r="AD739" s="59"/>
      <c r="AE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c r="CR739" s="59"/>
      <c r="CS739" s="59"/>
      <c r="CT739" s="59"/>
      <c r="CU739" s="59"/>
      <c r="CV739" s="59"/>
      <c r="CW739" s="59"/>
      <c r="CX739" s="59"/>
      <c r="CY739" s="59"/>
      <c r="CZ739" s="59"/>
      <c r="DA739" s="59"/>
      <c r="DB739" s="59"/>
      <c r="DC739" s="59"/>
      <c r="DD739" s="59"/>
      <c r="DE739" s="59"/>
      <c r="DF739" s="59"/>
      <c r="DG739" s="59"/>
      <c r="DH739" s="59"/>
      <c r="DI739" s="59"/>
      <c r="DJ739" s="59"/>
      <c r="DK739" s="59"/>
      <c r="DL739" s="59"/>
      <c r="DM739" s="59"/>
      <c r="DN739" s="59"/>
      <c r="DO739" s="59"/>
      <c r="DP739" s="59"/>
      <c r="DQ739" s="59"/>
      <c r="DR739" s="59"/>
      <c r="DS739" s="59"/>
      <c r="DT739" s="59"/>
      <c r="DU739" s="59"/>
      <c r="DV739" s="59"/>
      <c r="DW739" s="59"/>
      <c r="DX739" s="59"/>
      <c r="DY739" s="59"/>
      <c r="DZ739" s="59"/>
      <c r="EA739" s="59"/>
    </row>
    <row r="740" spans="14:131" s="60" customFormat="1">
      <c r="N740" s="59"/>
      <c r="O740" s="59"/>
      <c r="P740" s="59"/>
      <c r="Q740" s="59"/>
      <c r="R740" s="59"/>
      <c r="S740" s="59"/>
      <c r="T740" s="59"/>
      <c r="U740" s="59"/>
      <c r="V740" s="59"/>
      <c r="W740" s="59"/>
      <c r="X740" s="59"/>
      <c r="Y740" s="59"/>
      <c r="Z740" s="59"/>
      <c r="AA740" s="59"/>
      <c r="AB740" s="59"/>
      <c r="AC740" s="59"/>
      <c r="AD740" s="59"/>
      <c r="AE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c r="CR740" s="59"/>
      <c r="CS740" s="59"/>
      <c r="CT740" s="59"/>
      <c r="CU740" s="59"/>
      <c r="CV740" s="59"/>
      <c r="CW740" s="59"/>
      <c r="CX740" s="59"/>
      <c r="CY740" s="59"/>
      <c r="CZ740" s="59"/>
      <c r="DA740" s="59"/>
      <c r="DB740" s="59"/>
      <c r="DC740" s="59"/>
      <c r="DD740" s="59"/>
      <c r="DE740" s="59"/>
      <c r="DF740" s="59"/>
      <c r="DG740" s="59"/>
      <c r="DH740" s="59"/>
      <c r="DI740" s="59"/>
      <c r="DJ740" s="59"/>
      <c r="DK740" s="59"/>
      <c r="DL740" s="59"/>
      <c r="DM740" s="59"/>
      <c r="DN740" s="59"/>
      <c r="DO740" s="59"/>
      <c r="DP740" s="59"/>
      <c r="DQ740" s="59"/>
      <c r="DR740" s="59"/>
      <c r="DS740" s="59"/>
      <c r="DT740" s="59"/>
      <c r="DU740" s="59"/>
      <c r="DV740" s="59"/>
      <c r="DW740" s="59"/>
      <c r="DX740" s="59"/>
      <c r="DY740" s="59"/>
      <c r="DZ740" s="59"/>
      <c r="EA740" s="59"/>
    </row>
    <row r="741" spans="14:131" s="60" customFormat="1">
      <c r="N741" s="59"/>
      <c r="O741" s="59"/>
      <c r="P741" s="59"/>
      <c r="Q741" s="59"/>
      <c r="R741" s="59"/>
      <c r="S741" s="59"/>
      <c r="T741" s="59"/>
      <c r="U741" s="59"/>
      <c r="V741" s="59"/>
      <c r="W741" s="59"/>
      <c r="X741" s="59"/>
      <c r="Y741" s="59"/>
      <c r="Z741" s="59"/>
      <c r="AA741" s="59"/>
      <c r="AB741" s="59"/>
      <c r="AC741" s="59"/>
      <c r="AD741" s="59"/>
      <c r="AE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c r="CR741" s="59"/>
      <c r="CS741" s="59"/>
      <c r="CT741" s="59"/>
      <c r="CU741" s="59"/>
      <c r="CV741" s="59"/>
      <c r="CW741" s="59"/>
      <c r="CX741" s="59"/>
      <c r="CY741" s="59"/>
      <c r="CZ741" s="59"/>
      <c r="DA741" s="59"/>
      <c r="DB741" s="59"/>
      <c r="DC741" s="59"/>
      <c r="DD741" s="59"/>
      <c r="DE741" s="59"/>
      <c r="DF741" s="59"/>
      <c r="DG741" s="59"/>
      <c r="DH741" s="59"/>
      <c r="DI741" s="59"/>
      <c r="DJ741" s="59"/>
      <c r="DK741" s="59"/>
      <c r="DL741" s="59"/>
      <c r="DM741" s="59"/>
      <c r="DN741" s="59"/>
      <c r="DO741" s="59"/>
      <c r="DP741" s="59"/>
      <c r="DQ741" s="59"/>
      <c r="DR741" s="59"/>
      <c r="DS741" s="59"/>
      <c r="DT741" s="59"/>
      <c r="DU741" s="59"/>
      <c r="DV741" s="59"/>
      <c r="DW741" s="59"/>
      <c r="DX741" s="59"/>
      <c r="DY741" s="59"/>
      <c r="DZ741" s="59"/>
      <c r="EA741" s="59"/>
    </row>
    <row r="742" spans="14:131" s="60" customFormat="1">
      <c r="N742" s="59"/>
      <c r="O742" s="59"/>
      <c r="P742" s="59"/>
      <c r="Q742" s="59"/>
      <c r="R742" s="59"/>
      <c r="S742" s="59"/>
      <c r="T742" s="59"/>
      <c r="U742" s="59"/>
      <c r="V742" s="59"/>
      <c r="W742" s="59"/>
      <c r="X742" s="59"/>
      <c r="Y742" s="59"/>
      <c r="Z742" s="59"/>
      <c r="AA742" s="59"/>
      <c r="AB742" s="59"/>
      <c r="AC742" s="59"/>
      <c r="AD742" s="59"/>
      <c r="AE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c r="CR742" s="59"/>
      <c r="CS742" s="59"/>
      <c r="CT742" s="59"/>
      <c r="CU742" s="59"/>
      <c r="CV742" s="59"/>
      <c r="CW742" s="59"/>
      <c r="CX742" s="59"/>
      <c r="CY742" s="59"/>
      <c r="CZ742" s="59"/>
      <c r="DA742" s="59"/>
      <c r="DB742" s="59"/>
      <c r="DC742" s="59"/>
      <c r="DD742" s="59"/>
      <c r="DE742" s="59"/>
      <c r="DF742" s="59"/>
      <c r="DG742" s="59"/>
      <c r="DH742" s="59"/>
      <c r="DI742" s="59"/>
      <c r="DJ742" s="59"/>
      <c r="DK742" s="59"/>
      <c r="DL742" s="59"/>
      <c r="DM742" s="59"/>
      <c r="DN742" s="59"/>
      <c r="DO742" s="59"/>
      <c r="DP742" s="59"/>
      <c r="DQ742" s="59"/>
      <c r="DR742" s="59"/>
      <c r="DS742" s="59"/>
      <c r="DT742" s="59"/>
      <c r="DU742" s="59"/>
      <c r="DV742" s="59"/>
      <c r="DW742" s="59"/>
      <c r="DX742" s="59"/>
      <c r="DY742" s="59"/>
      <c r="DZ742" s="59"/>
      <c r="EA742" s="59"/>
    </row>
    <row r="743" spans="14:131" s="60" customFormat="1">
      <c r="N743" s="59"/>
      <c r="O743" s="59"/>
      <c r="P743" s="59"/>
      <c r="Q743" s="59"/>
      <c r="R743" s="59"/>
      <c r="S743" s="59"/>
      <c r="T743" s="59"/>
      <c r="U743" s="59"/>
      <c r="V743" s="59"/>
      <c r="W743" s="59"/>
      <c r="X743" s="59"/>
      <c r="Y743" s="59"/>
      <c r="Z743" s="59"/>
      <c r="AA743" s="59"/>
      <c r="AB743" s="59"/>
      <c r="AC743" s="59"/>
      <c r="AD743" s="59"/>
      <c r="AE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c r="CR743" s="59"/>
      <c r="CS743" s="59"/>
      <c r="CT743" s="59"/>
      <c r="CU743" s="59"/>
      <c r="CV743" s="59"/>
      <c r="CW743" s="59"/>
      <c r="CX743" s="59"/>
      <c r="CY743" s="59"/>
      <c r="CZ743" s="59"/>
      <c r="DA743" s="59"/>
      <c r="DB743" s="59"/>
      <c r="DC743" s="59"/>
      <c r="DD743" s="59"/>
      <c r="DE743" s="59"/>
      <c r="DF743" s="59"/>
      <c r="DG743" s="59"/>
      <c r="DH743" s="59"/>
      <c r="DI743" s="59"/>
      <c r="DJ743" s="59"/>
      <c r="DK743" s="59"/>
      <c r="DL743" s="59"/>
      <c r="DM743" s="59"/>
      <c r="DN743" s="59"/>
      <c r="DO743" s="59"/>
      <c r="DP743" s="59"/>
      <c r="DQ743" s="59"/>
      <c r="DR743" s="59"/>
      <c r="DS743" s="59"/>
      <c r="DT743" s="59"/>
      <c r="DU743" s="59"/>
      <c r="DV743" s="59"/>
      <c r="DW743" s="59"/>
      <c r="DX743" s="59"/>
      <c r="DY743" s="59"/>
      <c r="DZ743" s="59"/>
      <c r="EA743" s="59"/>
    </row>
    <row r="744" spans="14:131" s="60" customFormat="1">
      <c r="N744" s="59"/>
      <c r="O744" s="59"/>
      <c r="P744" s="59"/>
      <c r="Q744" s="59"/>
      <c r="R744" s="59"/>
      <c r="S744" s="59"/>
      <c r="T744" s="59"/>
      <c r="U744" s="59"/>
      <c r="V744" s="59"/>
      <c r="W744" s="59"/>
      <c r="X744" s="59"/>
      <c r="Y744" s="59"/>
      <c r="Z744" s="59"/>
      <c r="AA744" s="59"/>
      <c r="AB744" s="59"/>
      <c r="AC744" s="59"/>
      <c r="AD744" s="59"/>
      <c r="AE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c r="CR744" s="59"/>
      <c r="CS744" s="59"/>
      <c r="CT744" s="59"/>
      <c r="CU744" s="59"/>
      <c r="CV744" s="59"/>
      <c r="CW744" s="59"/>
      <c r="CX744" s="59"/>
      <c r="CY744" s="59"/>
      <c r="CZ744" s="59"/>
      <c r="DA744" s="59"/>
      <c r="DB744" s="59"/>
      <c r="DC744" s="59"/>
      <c r="DD744" s="59"/>
      <c r="DE744" s="59"/>
      <c r="DF744" s="59"/>
      <c r="DG744" s="59"/>
      <c r="DH744" s="59"/>
      <c r="DI744" s="59"/>
      <c r="DJ744" s="59"/>
      <c r="DK744" s="59"/>
      <c r="DL744" s="59"/>
      <c r="DM744" s="59"/>
      <c r="DN744" s="59"/>
      <c r="DO744" s="59"/>
      <c r="DP744" s="59"/>
      <c r="DQ744" s="59"/>
      <c r="DR744" s="59"/>
      <c r="DS744" s="59"/>
      <c r="DT744" s="59"/>
      <c r="DU744" s="59"/>
      <c r="DV744" s="59"/>
      <c r="DW744" s="59"/>
      <c r="DX744" s="59"/>
      <c r="DY744" s="59"/>
      <c r="DZ744" s="59"/>
      <c r="EA744" s="59"/>
    </row>
    <row r="745" spans="14:131" s="60" customFormat="1">
      <c r="N745" s="59"/>
      <c r="O745" s="59"/>
      <c r="P745" s="59"/>
      <c r="Q745" s="59"/>
      <c r="R745" s="59"/>
      <c r="S745" s="59"/>
      <c r="T745" s="59"/>
      <c r="U745" s="59"/>
      <c r="V745" s="59"/>
      <c r="W745" s="59"/>
      <c r="X745" s="59"/>
      <c r="Y745" s="59"/>
      <c r="Z745" s="59"/>
      <c r="AA745" s="59"/>
      <c r="AB745" s="59"/>
      <c r="AC745" s="59"/>
      <c r="AD745" s="59"/>
      <c r="AE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c r="CR745" s="59"/>
      <c r="CS745" s="59"/>
      <c r="CT745" s="59"/>
      <c r="CU745" s="59"/>
      <c r="CV745" s="59"/>
      <c r="CW745" s="59"/>
      <c r="CX745" s="59"/>
      <c r="CY745" s="59"/>
      <c r="CZ745" s="59"/>
      <c r="DA745" s="59"/>
      <c r="DB745" s="59"/>
      <c r="DC745" s="59"/>
      <c r="DD745" s="59"/>
      <c r="DE745" s="59"/>
      <c r="DF745" s="59"/>
      <c r="DG745" s="59"/>
      <c r="DH745" s="59"/>
      <c r="DI745" s="59"/>
      <c r="DJ745" s="59"/>
      <c r="DK745" s="59"/>
      <c r="DL745" s="59"/>
      <c r="DM745" s="59"/>
      <c r="DN745" s="59"/>
      <c r="DO745" s="59"/>
      <c r="DP745" s="59"/>
      <c r="DQ745" s="59"/>
      <c r="DR745" s="59"/>
      <c r="DS745" s="59"/>
      <c r="DT745" s="59"/>
      <c r="DU745" s="59"/>
      <c r="DV745" s="59"/>
      <c r="DW745" s="59"/>
      <c r="DX745" s="59"/>
      <c r="DY745" s="59"/>
      <c r="DZ745" s="59"/>
      <c r="EA745" s="59"/>
    </row>
    <row r="746" spans="14:131" s="60" customFormat="1">
      <c r="N746" s="59"/>
      <c r="O746" s="59"/>
      <c r="P746" s="59"/>
      <c r="Q746" s="59"/>
      <c r="R746" s="59"/>
      <c r="S746" s="59"/>
      <c r="T746" s="59"/>
      <c r="U746" s="59"/>
      <c r="V746" s="59"/>
      <c r="W746" s="59"/>
      <c r="X746" s="59"/>
      <c r="Y746" s="59"/>
      <c r="Z746" s="59"/>
      <c r="AA746" s="59"/>
      <c r="AB746" s="59"/>
      <c r="AC746" s="59"/>
      <c r="AD746" s="59"/>
      <c r="AE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c r="CR746" s="59"/>
      <c r="CS746" s="59"/>
      <c r="CT746" s="59"/>
      <c r="CU746" s="59"/>
      <c r="CV746" s="59"/>
      <c r="CW746" s="59"/>
      <c r="CX746" s="59"/>
      <c r="CY746" s="59"/>
      <c r="CZ746" s="59"/>
      <c r="DA746" s="59"/>
      <c r="DB746" s="59"/>
      <c r="DC746" s="59"/>
      <c r="DD746" s="59"/>
      <c r="DE746" s="59"/>
      <c r="DF746" s="59"/>
      <c r="DG746" s="59"/>
      <c r="DH746" s="59"/>
      <c r="DI746" s="59"/>
      <c r="DJ746" s="59"/>
      <c r="DK746" s="59"/>
      <c r="DL746" s="59"/>
      <c r="DM746" s="59"/>
      <c r="DN746" s="59"/>
      <c r="DO746" s="59"/>
      <c r="DP746" s="59"/>
      <c r="DQ746" s="59"/>
      <c r="DR746" s="59"/>
      <c r="DS746" s="59"/>
      <c r="DT746" s="59"/>
      <c r="DU746" s="59"/>
      <c r="DV746" s="59"/>
      <c r="DW746" s="59"/>
      <c r="DX746" s="59"/>
      <c r="DY746" s="59"/>
      <c r="DZ746" s="59"/>
      <c r="EA746" s="59"/>
    </row>
    <row r="747" spans="14:131" s="60" customFormat="1">
      <c r="N747" s="59"/>
      <c r="O747" s="59"/>
      <c r="P747" s="59"/>
      <c r="Q747" s="59"/>
      <c r="R747" s="59"/>
      <c r="S747" s="59"/>
      <c r="T747" s="59"/>
      <c r="U747" s="59"/>
      <c r="V747" s="59"/>
      <c r="W747" s="59"/>
      <c r="X747" s="59"/>
      <c r="Y747" s="59"/>
      <c r="Z747" s="59"/>
      <c r="AA747" s="59"/>
      <c r="AB747" s="59"/>
      <c r="AC747" s="59"/>
      <c r="AD747" s="59"/>
      <c r="AE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c r="CR747" s="59"/>
      <c r="CS747" s="59"/>
      <c r="CT747" s="59"/>
      <c r="CU747" s="59"/>
      <c r="CV747" s="59"/>
      <c r="CW747" s="59"/>
      <c r="CX747" s="59"/>
      <c r="CY747" s="59"/>
      <c r="CZ747" s="59"/>
      <c r="DA747" s="59"/>
      <c r="DB747" s="59"/>
      <c r="DC747" s="59"/>
      <c r="DD747" s="59"/>
      <c r="DE747" s="59"/>
      <c r="DF747" s="59"/>
      <c r="DG747" s="59"/>
      <c r="DH747" s="59"/>
      <c r="DI747" s="59"/>
      <c r="DJ747" s="59"/>
      <c r="DK747" s="59"/>
      <c r="DL747" s="59"/>
      <c r="DM747" s="59"/>
      <c r="DN747" s="59"/>
      <c r="DO747" s="59"/>
      <c r="DP747" s="59"/>
      <c r="DQ747" s="59"/>
      <c r="DR747" s="59"/>
      <c r="DS747" s="59"/>
      <c r="DT747" s="59"/>
      <c r="DU747" s="59"/>
      <c r="DV747" s="59"/>
      <c r="DW747" s="59"/>
      <c r="DX747" s="59"/>
      <c r="DY747" s="59"/>
      <c r="DZ747" s="59"/>
      <c r="EA747" s="59"/>
    </row>
    <row r="748" spans="14:131" s="60" customFormat="1">
      <c r="N748" s="59"/>
      <c r="O748" s="59"/>
      <c r="P748" s="59"/>
      <c r="Q748" s="59"/>
      <c r="R748" s="59"/>
      <c r="S748" s="59"/>
      <c r="T748" s="59"/>
      <c r="U748" s="59"/>
      <c r="V748" s="59"/>
      <c r="W748" s="59"/>
      <c r="X748" s="59"/>
      <c r="Y748" s="59"/>
      <c r="Z748" s="59"/>
      <c r="AA748" s="59"/>
      <c r="AB748" s="59"/>
      <c r="AC748" s="59"/>
      <c r="AD748" s="59"/>
      <c r="AE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c r="CR748" s="59"/>
      <c r="CS748" s="59"/>
      <c r="CT748" s="59"/>
      <c r="CU748" s="59"/>
      <c r="CV748" s="59"/>
      <c r="CW748" s="59"/>
      <c r="CX748" s="59"/>
      <c r="CY748" s="59"/>
      <c r="CZ748" s="59"/>
      <c r="DA748" s="59"/>
      <c r="DB748" s="59"/>
      <c r="DC748" s="59"/>
      <c r="DD748" s="59"/>
      <c r="DE748" s="59"/>
      <c r="DF748" s="59"/>
      <c r="DG748" s="59"/>
      <c r="DH748" s="59"/>
      <c r="DI748" s="59"/>
      <c r="DJ748" s="59"/>
      <c r="DK748" s="59"/>
      <c r="DL748" s="59"/>
      <c r="DM748" s="59"/>
      <c r="DN748" s="59"/>
      <c r="DO748" s="59"/>
      <c r="DP748" s="59"/>
      <c r="DQ748" s="59"/>
      <c r="DR748" s="59"/>
      <c r="DS748" s="59"/>
      <c r="DT748" s="59"/>
      <c r="DU748" s="59"/>
      <c r="DV748" s="59"/>
      <c r="DW748" s="59"/>
      <c r="DX748" s="59"/>
      <c r="DY748" s="59"/>
      <c r="DZ748" s="59"/>
      <c r="EA748" s="59"/>
    </row>
    <row r="749" spans="14:131" s="60" customFormat="1">
      <c r="N749" s="59"/>
      <c r="O749" s="59"/>
      <c r="P749" s="59"/>
      <c r="Q749" s="59"/>
      <c r="R749" s="59"/>
      <c r="S749" s="59"/>
      <c r="T749" s="59"/>
      <c r="U749" s="59"/>
      <c r="V749" s="59"/>
      <c r="W749" s="59"/>
      <c r="X749" s="59"/>
      <c r="Y749" s="59"/>
      <c r="Z749" s="59"/>
      <c r="AA749" s="59"/>
      <c r="AB749" s="59"/>
      <c r="AC749" s="59"/>
      <c r="AD749" s="59"/>
      <c r="AE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c r="CR749" s="59"/>
      <c r="CS749" s="59"/>
      <c r="CT749" s="59"/>
      <c r="CU749" s="59"/>
      <c r="CV749" s="59"/>
      <c r="CW749" s="59"/>
      <c r="CX749" s="59"/>
      <c r="CY749" s="59"/>
      <c r="CZ749" s="59"/>
      <c r="DA749" s="59"/>
      <c r="DB749" s="59"/>
      <c r="DC749" s="59"/>
      <c r="DD749" s="59"/>
      <c r="DE749" s="59"/>
      <c r="DF749" s="59"/>
      <c r="DG749" s="59"/>
      <c r="DH749" s="59"/>
      <c r="DI749" s="59"/>
      <c r="DJ749" s="59"/>
      <c r="DK749" s="59"/>
      <c r="DL749" s="59"/>
      <c r="DM749" s="59"/>
      <c r="DN749" s="59"/>
      <c r="DO749" s="59"/>
      <c r="DP749" s="59"/>
      <c r="DQ749" s="59"/>
      <c r="DR749" s="59"/>
      <c r="DS749" s="59"/>
      <c r="DT749" s="59"/>
      <c r="DU749" s="59"/>
      <c r="DV749" s="59"/>
      <c r="DW749" s="59"/>
      <c r="DX749" s="59"/>
      <c r="DY749" s="59"/>
      <c r="DZ749" s="59"/>
      <c r="EA749" s="59"/>
    </row>
    <row r="750" spans="14:131" s="60" customFormat="1">
      <c r="N750" s="59"/>
      <c r="O750" s="59"/>
      <c r="P750" s="59"/>
      <c r="Q750" s="59"/>
      <c r="R750" s="59"/>
      <c r="S750" s="59"/>
      <c r="T750" s="59"/>
      <c r="U750" s="59"/>
      <c r="V750" s="59"/>
      <c r="W750" s="59"/>
      <c r="X750" s="59"/>
      <c r="Y750" s="59"/>
      <c r="Z750" s="59"/>
      <c r="AA750" s="59"/>
      <c r="AB750" s="59"/>
      <c r="AC750" s="59"/>
      <c r="AD750" s="59"/>
      <c r="AE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c r="CR750" s="59"/>
      <c r="CS750" s="59"/>
      <c r="CT750" s="59"/>
      <c r="CU750" s="59"/>
      <c r="CV750" s="59"/>
      <c r="CW750" s="59"/>
      <c r="CX750" s="59"/>
      <c r="CY750" s="59"/>
      <c r="CZ750" s="59"/>
      <c r="DA750" s="59"/>
      <c r="DB750" s="59"/>
      <c r="DC750" s="59"/>
      <c r="DD750" s="59"/>
      <c r="DE750" s="59"/>
      <c r="DF750" s="59"/>
      <c r="DG750" s="59"/>
      <c r="DH750" s="59"/>
      <c r="DI750" s="59"/>
      <c r="DJ750" s="59"/>
      <c r="DK750" s="59"/>
      <c r="DL750" s="59"/>
      <c r="DM750" s="59"/>
      <c r="DN750" s="59"/>
      <c r="DO750" s="59"/>
      <c r="DP750" s="59"/>
      <c r="DQ750" s="59"/>
      <c r="DR750" s="59"/>
      <c r="DS750" s="59"/>
      <c r="DT750" s="59"/>
      <c r="DU750" s="59"/>
      <c r="DV750" s="59"/>
      <c r="DW750" s="59"/>
      <c r="DX750" s="59"/>
      <c r="DY750" s="59"/>
      <c r="DZ750" s="59"/>
      <c r="EA750" s="59"/>
    </row>
    <row r="751" spans="14:131" s="60" customFormat="1">
      <c r="N751" s="59"/>
      <c r="O751" s="59"/>
      <c r="P751" s="59"/>
      <c r="Q751" s="59"/>
      <c r="R751" s="59"/>
      <c r="S751" s="59"/>
      <c r="T751" s="59"/>
      <c r="U751" s="59"/>
      <c r="V751" s="59"/>
      <c r="W751" s="59"/>
      <c r="X751" s="59"/>
      <c r="Y751" s="59"/>
      <c r="Z751" s="59"/>
      <c r="AA751" s="59"/>
      <c r="AB751" s="59"/>
      <c r="AC751" s="59"/>
      <c r="AD751" s="59"/>
      <c r="AE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c r="CR751" s="59"/>
      <c r="CS751" s="59"/>
      <c r="CT751" s="59"/>
      <c r="CU751" s="59"/>
      <c r="CV751" s="59"/>
      <c r="CW751" s="59"/>
      <c r="CX751" s="59"/>
      <c r="CY751" s="59"/>
      <c r="CZ751" s="59"/>
      <c r="DA751" s="59"/>
      <c r="DB751" s="59"/>
      <c r="DC751" s="59"/>
      <c r="DD751" s="59"/>
      <c r="DE751" s="59"/>
      <c r="DF751" s="59"/>
      <c r="DG751" s="59"/>
      <c r="DH751" s="59"/>
      <c r="DI751" s="59"/>
      <c r="DJ751" s="59"/>
      <c r="DK751" s="59"/>
      <c r="DL751" s="59"/>
      <c r="DM751" s="59"/>
      <c r="DN751" s="59"/>
      <c r="DO751" s="59"/>
      <c r="DP751" s="59"/>
      <c r="DQ751" s="59"/>
      <c r="DR751" s="59"/>
      <c r="DS751" s="59"/>
      <c r="DT751" s="59"/>
      <c r="DU751" s="59"/>
      <c r="DV751" s="59"/>
      <c r="DW751" s="59"/>
      <c r="DX751" s="59"/>
      <c r="DY751" s="59"/>
      <c r="DZ751" s="59"/>
      <c r="EA751" s="59"/>
    </row>
    <row r="752" spans="14:131" s="60" customFormat="1">
      <c r="N752" s="59"/>
      <c r="O752" s="59"/>
      <c r="P752" s="59"/>
      <c r="Q752" s="59"/>
      <c r="R752" s="59"/>
      <c r="S752" s="59"/>
      <c r="T752" s="59"/>
      <c r="U752" s="59"/>
      <c r="V752" s="59"/>
      <c r="W752" s="59"/>
      <c r="X752" s="59"/>
      <c r="Y752" s="59"/>
      <c r="Z752" s="59"/>
      <c r="AA752" s="59"/>
      <c r="AB752" s="59"/>
      <c r="AC752" s="59"/>
      <c r="AD752" s="59"/>
      <c r="AE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c r="CR752" s="59"/>
      <c r="CS752" s="59"/>
      <c r="CT752" s="59"/>
      <c r="CU752" s="59"/>
      <c r="CV752" s="59"/>
      <c r="CW752" s="59"/>
      <c r="CX752" s="59"/>
      <c r="CY752" s="59"/>
      <c r="CZ752" s="59"/>
      <c r="DA752" s="59"/>
      <c r="DB752" s="59"/>
      <c r="DC752" s="59"/>
      <c r="DD752" s="59"/>
      <c r="DE752" s="59"/>
      <c r="DF752" s="59"/>
      <c r="DG752" s="59"/>
      <c r="DH752" s="59"/>
      <c r="DI752" s="59"/>
      <c r="DJ752" s="59"/>
      <c r="DK752" s="59"/>
      <c r="DL752" s="59"/>
      <c r="DM752" s="59"/>
      <c r="DN752" s="59"/>
      <c r="DO752" s="59"/>
      <c r="DP752" s="59"/>
      <c r="DQ752" s="59"/>
      <c r="DR752" s="59"/>
      <c r="DS752" s="59"/>
      <c r="DT752" s="59"/>
      <c r="DU752" s="59"/>
      <c r="DV752" s="59"/>
      <c r="DW752" s="59"/>
      <c r="DX752" s="59"/>
      <c r="DY752" s="59"/>
      <c r="DZ752" s="59"/>
      <c r="EA752" s="59"/>
    </row>
    <row r="753" spans="14:131" s="60" customFormat="1">
      <c r="N753" s="59"/>
      <c r="O753" s="59"/>
      <c r="P753" s="59"/>
      <c r="Q753" s="59"/>
      <c r="R753" s="59"/>
      <c r="S753" s="59"/>
      <c r="T753" s="59"/>
      <c r="U753" s="59"/>
      <c r="V753" s="59"/>
      <c r="W753" s="59"/>
      <c r="X753" s="59"/>
      <c r="Y753" s="59"/>
      <c r="Z753" s="59"/>
      <c r="AA753" s="59"/>
      <c r="AB753" s="59"/>
      <c r="AC753" s="59"/>
      <c r="AD753" s="59"/>
      <c r="AE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c r="BW753" s="59"/>
      <c r="BX753" s="59"/>
      <c r="BY753" s="59"/>
      <c r="BZ753" s="59"/>
      <c r="CA753" s="59"/>
      <c r="CB753" s="59"/>
      <c r="CC753" s="59"/>
      <c r="CD753" s="59"/>
      <c r="CE753" s="59"/>
      <c r="CF753" s="59"/>
      <c r="CG753" s="59"/>
      <c r="CH753" s="59"/>
      <c r="CI753" s="59"/>
      <c r="CJ753" s="59"/>
      <c r="CK753" s="59"/>
      <c r="CL753" s="59"/>
      <c r="CM753" s="59"/>
      <c r="CN753" s="59"/>
      <c r="CO753" s="59"/>
      <c r="CP753" s="59"/>
      <c r="CQ753" s="59"/>
      <c r="CR753" s="59"/>
      <c r="CS753" s="59"/>
      <c r="CT753" s="59"/>
      <c r="CU753" s="59"/>
      <c r="CV753" s="59"/>
      <c r="CW753" s="59"/>
      <c r="CX753" s="59"/>
      <c r="CY753" s="59"/>
      <c r="CZ753" s="59"/>
      <c r="DA753" s="59"/>
      <c r="DB753" s="59"/>
      <c r="DC753" s="59"/>
      <c r="DD753" s="59"/>
      <c r="DE753" s="59"/>
      <c r="DF753" s="59"/>
      <c r="DG753" s="59"/>
      <c r="DH753" s="59"/>
      <c r="DI753" s="59"/>
      <c r="DJ753" s="59"/>
      <c r="DK753" s="59"/>
      <c r="DL753" s="59"/>
      <c r="DM753" s="59"/>
      <c r="DN753" s="59"/>
      <c r="DO753" s="59"/>
      <c r="DP753" s="59"/>
      <c r="DQ753" s="59"/>
      <c r="DR753" s="59"/>
      <c r="DS753" s="59"/>
      <c r="DT753" s="59"/>
      <c r="DU753" s="59"/>
      <c r="DV753" s="59"/>
      <c r="DW753" s="59"/>
      <c r="DX753" s="59"/>
      <c r="DY753" s="59"/>
      <c r="DZ753" s="59"/>
      <c r="EA753" s="59"/>
    </row>
    <row r="754" spans="14:131" s="60" customFormat="1">
      <c r="N754" s="59"/>
      <c r="O754" s="59"/>
      <c r="P754" s="59"/>
      <c r="Q754" s="59"/>
      <c r="R754" s="59"/>
      <c r="S754" s="59"/>
      <c r="T754" s="59"/>
      <c r="U754" s="59"/>
      <c r="V754" s="59"/>
      <c r="W754" s="59"/>
      <c r="X754" s="59"/>
      <c r="Y754" s="59"/>
      <c r="Z754" s="59"/>
      <c r="AA754" s="59"/>
      <c r="AB754" s="59"/>
      <c r="AC754" s="59"/>
      <c r="AD754" s="59"/>
      <c r="AE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c r="BW754" s="59"/>
      <c r="BX754" s="59"/>
      <c r="BY754" s="59"/>
      <c r="BZ754" s="59"/>
      <c r="CA754" s="59"/>
      <c r="CB754" s="59"/>
      <c r="CC754" s="59"/>
      <c r="CD754" s="59"/>
      <c r="CE754" s="59"/>
      <c r="CF754" s="59"/>
      <c r="CG754" s="59"/>
      <c r="CH754" s="59"/>
      <c r="CI754" s="59"/>
      <c r="CJ754" s="59"/>
      <c r="CK754" s="59"/>
      <c r="CL754" s="59"/>
      <c r="CM754" s="59"/>
      <c r="CN754" s="59"/>
      <c r="CO754" s="59"/>
      <c r="CP754" s="59"/>
      <c r="CQ754" s="59"/>
      <c r="CR754" s="59"/>
      <c r="CS754" s="59"/>
      <c r="CT754" s="59"/>
      <c r="CU754" s="59"/>
      <c r="CV754" s="59"/>
      <c r="CW754" s="59"/>
      <c r="CX754" s="59"/>
      <c r="CY754" s="59"/>
      <c r="CZ754" s="59"/>
      <c r="DA754" s="59"/>
      <c r="DB754" s="59"/>
      <c r="DC754" s="59"/>
      <c r="DD754" s="59"/>
      <c r="DE754" s="59"/>
      <c r="DF754" s="59"/>
      <c r="DG754" s="59"/>
      <c r="DH754" s="59"/>
      <c r="DI754" s="59"/>
      <c r="DJ754" s="59"/>
      <c r="DK754" s="59"/>
      <c r="DL754" s="59"/>
      <c r="DM754" s="59"/>
      <c r="DN754" s="59"/>
      <c r="DO754" s="59"/>
      <c r="DP754" s="59"/>
      <c r="DQ754" s="59"/>
      <c r="DR754" s="59"/>
      <c r="DS754" s="59"/>
      <c r="DT754" s="59"/>
      <c r="DU754" s="59"/>
      <c r="DV754" s="59"/>
      <c r="DW754" s="59"/>
      <c r="DX754" s="59"/>
      <c r="DY754" s="59"/>
      <c r="DZ754" s="59"/>
      <c r="EA754" s="59"/>
    </row>
    <row r="755" spans="14:131" s="60" customFormat="1">
      <c r="N755" s="59"/>
      <c r="O755" s="59"/>
      <c r="P755" s="59"/>
      <c r="Q755" s="59"/>
      <c r="R755" s="59"/>
      <c r="S755" s="59"/>
      <c r="T755" s="59"/>
      <c r="U755" s="59"/>
      <c r="V755" s="59"/>
      <c r="W755" s="59"/>
      <c r="X755" s="59"/>
      <c r="Y755" s="59"/>
      <c r="Z755" s="59"/>
      <c r="AA755" s="59"/>
      <c r="AB755" s="59"/>
      <c r="AC755" s="59"/>
      <c r="AD755" s="59"/>
      <c r="AE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c r="BW755" s="59"/>
      <c r="BX755" s="59"/>
      <c r="BY755" s="59"/>
      <c r="BZ755" s="59"/>
      <c r="CA755" s="59"/>
      <c r="CB755" s="59"/>
      <c r="CC755" s="59"/>
      <c r="CD755" s="59"/>
      <c r="CE755" s="59"/>
      <c r="CF755" s="59"/>
      <c r="CG755" s="59"/>
      <c r="CH755" s="59"/>
      <c r="CI755" s="59"/>
      <c r="CJ755" s="59"/>
      <c r="CK755" s="59"/>
      <c r="CL755" s="59"/>
      <c r="CM755" s="59"/>
      <c r="CN755" s="59"/>
      <c r="CO755" s="59"/>
      <c r="CP755" s="59"/>
      <c r="CQ755" s="59"/>
      <c r="CR755" s="59"/>
      <c r="CS755" s="59"/>
      <c r="CT755" s="59"/>
      <c r="CU755" s="59"/>
      <c r="CV755" s="59"/>
      <c r="CW755" s="59"/>
      <c r="CX755" s="59"/>
      <c r="CY755" s="59"/>
      <c r="CZ755" s="59"/>
      <c r="DA755" s="59"/>
      <c r="DB755" s="59"/>
      <c r="DC755" s="59"/>
      <c r="DD755" s="59"/>
      <c r="DE755" s="59"/>
      <c r="DF755" s="59"/>
      <c r="DG755" s="59"/>
      <c r="DH755" s="59"/>
      <c r="DI755" s="59"/>
      <c r="DJ755" s="59"/>
      <c r="DK755" s="59"/>
      <c r="DL755" s="59"/>
      <c r="DM755" s="59"/>
      <c r="DN755" s="59"/>
      <c r="DO755" s="59"/>
      <c r="DP755" s="59"/>
      <c r="DQ755" s="59"/>
      <c r="DR755" s="59"/>
      <c r="DS755" s="59"/>
      <c r="DT755" s="59"/>
      <c r="DU755" s="59"/>
      <c r="DV755" s="59"/>
      <c r="DW755" s="59"/>
      <c r="DX755" s="59"/>
      <c r="DY755" s="59"/>
      <c r="DZ755" s="59"/>
      <c r="EA755" s="59"/>
    </row>
    <row r="756" spans="14:131" s="60" customFormat="1">
      <c r="N756" s="59"/>
      <c r="O756" s="59"/>
      <c r="P756" s="59"/>
      <c r="Q756" s="59"/>
      <c r="R756" s="59"/>
      <c r="S756" s="59"/>
      <c r="T756" s="59"/>
      <c r="U756" s="59"/>
      <c r="V756" s="59"/>
      <c r="W756" s="59"/>
      <c r="X756" s="59"/>
      <c r="Y756" s="59"/>
      <c r="Z756" s="59"/>
      <c r="AA756" s="59"/>
      <c r="AB756" s="59"/>
      <c r="AC756" s="59"/>
      <c r="AD756" s="59"/>
      <c r="AE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c r="BW756" s="59"/>
      <c r="BX756" s="59"/>
      <c r="BY756" s="59"/>
      <c r="BZ756" s="59"/>
      <c r="CA756" s="59"/>
      <c r="CB756" s="59"/>
      <c r="CC756" s="59"/>
      <c r="CD756" s="59"/>
      <c r="CE756" s="59"/>
      <c r="CF756" s="59"/>
      <c r="CG756" s="59"/>
      <c r="CH756" s="59"/>
      <c r="CI756" s="59"/>
      <c r="CJ756" s="59"/>
      <c r="CK756" s="59"/>
      <c r="CL756" s="59"/>
      <c r="CM756" s="59"/>
      <c r="CN756" s="59"/>
      <c r="CO756" s="59"/>
      <c r="CP756" s="59"/>
      <c r="CQ756" s="59"/>
      <c r="CR756" s="59"/>
      <c r="CS756" s="59"/>
      <c r="CT756" s="59"/>
      <c r="CU756" s="59"/>
      <c r="CV756" s="59"/>
      <c r="CW756" s="59"/>
      <c r="CX756" s="59"/>
      <c r="CY756" s="59"/>
      <c r="CZ756" s="59"/>
      <c r="DA756" s="59"/>
      <c r="DB756" s="59"/>
      <c r="DC756" s="59"/>
      <c r="DD756" s="59"/>
      <c r="DE756" s="59"/>
      <c r="DF756" s="59"/>
      <c r="DG756" s="59"/>
      <c r="DH756" s="59"/>
      <c r="DI756" s="59"/>
      <c r="DJ756" s="59"/>
      <c r="DK756" s="59"/>
      <c r="DL756" s="59"/>
      <c r="DM756" s="59"/>
      <c r="DN756" s="59"/>
      <c r="DO756" s="59"/>
      <c r="DP756" s="59"/>
      <c r="DQ756" s="59"/>
      <c r="DR756" s="59"/>
      <c r="DS756" s="59"/>
      <c r="DT756" s="59"/>
      <c r="DU756" s="59"/>
      <c r="DV756" s="59"/>
      <c r="DW756" s="59"/>
      <c r="DX756" s="59"/>
      <c r="DY756" s="59"/>
      <c r="DZ756" s="59"/>
      <c r="EA756" s="59"/>
    </row>
    <row r="757" spans="14:131" s="60" customFormat="1">
      <c r="N757" s="59"/>
      <c r="O757" s="59"/>
      <c r="P757" s="59"/>
      <c r="Q757" s="59"/>
      <c r="R757" s="59"/>
      <c r="S757" s="59"/>
      <c r="T757" s="59"/>
      <c r="U757" s="59"/>
      <c r="V757" s="59"/>
      <c r="W757" s="59"/>
      <c r="X757" s="59"/>
      <c r="Y757" s="59"/>
      <c r="Z757" s="59"/>
      <c r="AA757" s="59"/>
      <c r="AB757" s="59"/>
      <c r="AC757" s="59"/>
      <c r="AD757" s="59"/>
      <c r="AE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c r="BW757" s="59"/>
      <c r="BX757" s="59"/>
      <c r="BY757" s="59"/>
      <c r="BZ757" s="59"/>
      <c r="CA757" s="59"/>
      <c r="CB757" s="59"/>
      <c r="CC757" s="59"/>
      <c r="CD757" s="59"/>
      <c r="CE757" s="59"/>
      <c r="CF757" s="59"/>
      <c r="CG757" s="59"/>
      <c r="CH757" s="59"/>
      <c r="CI757" s="59"/>
      <c r="CJ757" s="59"/>
      <c r="CK757" s="59"/>
      <c r="CL757" s="59"/>
      <c r="CM757" s="59"/>
      <c r="CN757" s="59"/>
      <c r="CO757" s="59"/>
      <c r="CP757" s="59"/>
      <c r="CQ757" s="59"/>
      <c r="CR757" s="59"/>
      <c r="CS757" s="59"/>
      <c r="CT757" s="59"/>
      <c r="CU757" s="59"/>
      <c r="CV757" s="59"/>
      <c r="CW757" s="59"/>
      <c r="CX757" s="59"/>
      <c r="CY757" s="59"/>
      <c r="CZ757" s="59"/>
      <c r="DA757" s="59"/>
      <c r="DB757" s="59"/>
      <c r="DC757" s="59"/>
      <c r="DD757" s="59"/>
      <c r="DE757" s="59"/>
      <c r="DF757" s="59"/>
      <c r="DG757" s="59"/>
      <c r="DH757" s="59"/>
      <c r="DI757" s="59"/>
      <c r="DJ757" s="59"/>
      <c r="DK757" s="59"/>
      <c r="DL757" s="59"/>
      <c r="DM757" s="59"/>
      <c r="DN757" s="59"/>
      <c r="DO757" s="59"/>
      <c r="DP757" s="59"/>
      <c r="DQ757" s="59"/>
      <c r="DR757" s="59"/>
      <c r="DS757" s="59"/>
      <c r="DT757" s="59"/>
      <c r="DU757" s="59"/>
      <c r="DV757" s="59"/>
      <c r="DW757" s="59"/>
      <c r="DX757" s="59"/>
      <c r="DY757" s="59"/>
      <c r="DZ757" s="59"/>
      <c r="EA757" s="59"/>
    </row>
    <row r="758" spans="14:131" s="60" customFormat="1">
      <c r="N758" s="59"/>
      <c r="O758" s="59"/>
      <c r="P758" s="59"/>
      <c r="Q758" s="59"/>
      <c r="R758" s="59"/>
      <c r="S758" s="59"/>
      <c r="T758" s="59"/>
      <c r="U758" s="59"/>
      <c r="V758" s="59"/>
      <c r="W758" s="59"/>
      <c r="X758" s="59"/>
      <c r="Y758" s="59"/>
      <c r="Z758" s="59"/>
      <c r="AA758" s="59"/>
      <c r="AB758" s="59"/>
      <c r="AC758" s="59"/>
      <c r="AD758" s="59"/>
      <c r="AE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c r="BW758" s="59"/>
      <c r="BX758" s="59"/>
      <c r="BY758" s="59"/>
      <c r="BZ758" s="59"/>
      <c r="CA758" s="59"/>
      <c r="CB758" s="59"/>
      <c r="CC758" s="59"/>
      <c r="CD758" s="59"/>
      <c r="CE758" s="59"/>
      <c r="CF758" s="59"/>
      <c r="CG758" s="59"/>
      <c r="CH758" s="59"/>
      <c r="CI758" s="59"/>
      <c r="CJ758" s="59"/>
      <c r="CK758" s="59"/>
      <c r="CL758" s="59"/>
      <c r="CM758" s="59"/>
      <c r="CN758" s="59"/>
      <c r="CO758" s="59"/>
      <c r="CP758" s="59"/>
      <c r="CQ758" s="59"/>
      <c r="CR758" s="59"/>
      <c r="CS758" s="59"/>
      <c r="CT758" s="59"/>
      <c r="CU758" s="59"/>
      <c r="CV758" s="59"/>
      <c r="CW758" s="59"/>
      <c r="CX758" s="59"/>
      <c r="CY758" s="59"/>
      <c r="CZ758" s="59"/>
      <c r="DA758" s="59"/>
      <c r="DB758" s="59"/>
      <c r="DC758" s="59"/>
      <c r="DD758" s="59"/>
      <c r="DE758" s="59"/>
      <c r="DF758" s="59"/>
      <c r="DG758" s="59"/>
      <c r="DH758" s="59"/>
      <c r="DI758" s="59"/>
      <c r="DJ758" s="59"/>
      <c r="DK758" s="59"/>
      <c r="DL758" s="59"/>
      <c r="DM758" s="59"/>
      <c r="DN758" s="59"/>
      <c r="DO758" s="59"/>
      <c r="DP758" s="59"/>
      <c r="DQ758" s="59"/>
      <c r="DR758" s="59"/>
      <c r="DS758" s="59"/>
      <c r="DT758" s="59"/>
      <c r="DU758" s="59"/>
      <c r="DV758" s="59"/>
      <c r="DW758" s="59"/>
      <c r="DX758" s="59"/>
      <c r="DY758" s="59"/>
      <c r="DZ758" s="59"/>
      <c r="EA758" s="59"/>
    </row>
    <row r="759" spans="14:131" s="60" customFormat="1">
      <c r="N759" s="59"/>
      <c r="O759" s="59"/>
      <c r="P759" s="59"/>
      <c r="Q759" s="59"/>
      <c r="R759" s="59"/>
      <c r="S759" s="59"/>
      <c r="T759" s="59"/>
      <c r="U759" s="59"/>
      <c r="V759" s="59"/>
      <c r="W759" s="59"/>
      <c r="X759" s="59"/>
      <c r="Y759" s="59"/>
      <c r="Z759" s="59"/>
      <c r="AA759" s="59"/>
      <c r="AB759" s="59"/>
      <c r="AC759" s="59"/>
      <c r="AD759" s="59"/>
      <c r="AE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c r="BU759" s="59"/>
      <c r="BV759" s="59"/>
      <c r="BW759" s="59"/>
      <c r="BX759" s="59"/>
      <c r="BY759" s="59"/>
      <c r="BZ759" s="59"/>
      <c r="CA759" s="59"/>
      <c r="CB759" s="59"/>
      <c r="CC759" s="59"/>
      <c r="CD759" s="59"/>
      <c r="CE759" s="59"/>
      <c r="CF759" s="59"/>
      <c r="CG759" s="59"/>
      <c r="CH759" s="59"/>
      <c r="CI759" s="59"/>
      <c r="CJ759" s="59"/>
      <c r="CK759" s="59"/>
      <c r="CL759" s="59"/>
      <c r="CM759" s="59"/>
      <c r="CN759" s="59"/>
      <c r="CO759" s="59"/>
      <c r="CP759" s="59"/>
      <c r="CQ759" s="59"/>
      <c r="CR759" s="59"/>
      <c r="CS759" s="59"/>
      <c r="CT759" s="59"/>
      <c r="CU759" s="59"/>
      <c r="CV759" s="59"/>
      <c r="CW759" s="59"/>
      <c r="CX759" s="59"/>
      <c r="CY759" s="59"/>
      <c r="CZ759" s="59"/>
      <c r="DA759" s="59"/>
      <c r="DB759" s="59"/>
      <c r="DC759" s="59"/>
      <c r="DD759" s="59"/>
      <c r="DE759" s="59"/>
      <c r="DF759" s="59"/>
      <c r="DG759" s="59"/>
      <c r="DH759" s="59"/>
      <c r="DI759" s="59"/>
      <c r="DJ759" s="59"/>
      <c r="DK759" s="59"/>
      <c r="DL759" s="59"/>
      <c r="DM759" s="59"/>
      <c r="DN759" s="59"/>
      <c r="DO759" s="59"/>
      <c r="DP759" s="59"/>
      <c r="DQ759" s="59"/>
      <c r="DR759" s="59"/>
      <c r="DS759" s="59"/>
      <c r="DT759" s="59"/>
      <c r="DU759" s="59"/>
      <c r="DV759" s="59"/>
      <c r="DW759" s="59"/>
      <c r="DX759" s="59"/>
      <c r="DY759" s="59"/>
      <c r="DZ759" s="59"/>
      <c r="EA759" s="59"/>
    </row>
    <row r="760" spans="14:131" s="60" customFormat="1">
      <c r="N760" s="59"/>
      <c r="O760" s="59"/>
      <c r="P760" s="59"/>
      <c r="Q760" s="59"/>
      <c r="R760" s="59"/>
      <c r="S760" s="59"/>
      <c r="T760" s="59"/>
      <c r="U760" s="59"/>
      <c r="V760" s="59"/>
      <c r="W760" s="59"/>
      <c r="X760" s="59"/>
      <c r="Y760" s="59"/>
      <c r="Z760" s="59"/>
      <c r="AA760" s="59"/>
      <c r="AB760" s="59"/>
      <c r="AC760" s="59"/>
      <c r="AD760" s="59"/>
      <c r="AE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c r="BU760" s="59"/>
      <c r="BV760" s="59"/>
      <c r="BW760" s="59"/>
      <c r="BX760" s="59"/>
      <c r="BY760" s="59"/>
      <c r="BZ760" s="59"/>
      <c r="CA760" s="59"/>
      <c r="CB760" s="59"/>
      <c r="CC760" s="59"/>
      <c r="CD760" s="59"/>
      <c r="CE760" s="59"/>
      <c r="CF760" s="59"/>
      <c r="CG760" s="59"/>
      <c r="CH760" s="59"/>
      <c r="CI760" s="59"/>
      <c r="CJ760" s="59"/>
      <c r="CK760" s="59"/>
      <c r="CL760" s="59"/>
      <c r="CM760" s="59"/>
      <c r="CN760" s="59"/>
      <c r="CO760" s="59"/>
      <c r="CP760" s="59"/>
      <c r="CQ760" s="59"/>
      <c r="CR760" s="59"/>
      <c r="CS760" s="59"/>
      <c r="CT760" s="59"/>
      <c r="CU760" s="59"/>
      <c r="CV760" s="59"/>
      <c r="CW760" s="59"/>
      <c r="CX760" s="59"/>
      <c r="CY760" s="59"/>
      <c r="CZ760" s="59"/>
      <c r="DA760" s="59"/>
      <c r="DB760" s="59"/>
      <c r="DC760" s="59"/>
      <c r="DD760" s="59"/>
      <c r="DE760" s="59"/>
      <c r="DF760" s="59"/>
      <c r="DG760" s="59"/>
      <c r="DH760" s="59"/>
      <c r="DI760" s="59"/>
      <c r="DJ760" s="59"/>
      <c r="DK760" s="59"/>
      <c r="DL760" s="59"/>
      <c r="DM760" s="59"/>
      <c r="DN760" s="59"/>
      <c r="DO760" s="59"/>
      <c r="DP760" s="59"/>
      <c r="DQ760" s="59"/>
      <c r="DR760" s="59"/>
      <c r="DS760" s="59"/>
      <c r="DT760" s="59"/>
      <c r="DU760" s="59"/>
      <c r="DV760" s="59"/>
      <c r="DW760" s="59"/>
      <c r="DX760" s="59"/>
      <c r="DY760" s="59"/>
      <c r="DZ760" s="59"/>
      <c r="EA760" s="59"/>
    </row>
    <row r="761" spans="14:131" s="60" customFormat="1">
      <c r="N761" s="59"/>
      <c r="O761" s="59"/>
      <c r="P761" s="59"/>
      <c r="Q761" s="59"/>
      <c r="R761" s="59"/>
      <c r="S761" s="59"/>
      <c r="T761" s="59"/>
      <c r="U761" s="59"/>
      <c r="V761" s="59"/>
      <c r="W761" s="59"/>
      <c r="X761" s="59"/>
      <c r="Y761" s="59"/>
      <c r="Z761" s="59"/>
      <c r="AA761" s="59"/>
      <c r="AB761" s="59"/>
      <c r="AC761" s="59"/>
      <c r="AD761" s="59"/>
      <c r="AE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c r="BU761" s="59"/>
      <c r="BV761" s="59"/>
      <c r="BW761" s="59"/>
      <c r="BX761" s="59"/>
      <c r="BY761" s="59"/>
      <c r="BZ761" s="59"/>
      <c r="CA761" s="59"/>
      <c r="CB761" s="59"/>
      <c r="CC761" s="59"/>
      <c r="CD761" s="59"/>
      <c r="CE761" s="59"/>
      <c r="CF761" s="59"/>
      <c r="CG761" s="59"/>
      <c r="CH761" s="59"/>
      <c r="CI761" s="59"/>
      <c r="CJ761" s="59"/>
      <c r="CK761" s="59"/>
      <c r="CL761" s="59"/>
      <c r="CM761" s="59"/>
      <c r="CN761" s="59"/>
      <c r="CO761" s="59"/>
      <c r="CP761" s="59"/>
      <c r="CQ761" s="59"/>
      <c r="CR761" s="59"/>
      <c r="CS761" s="59"/>
      <c r="CT761" s="59"/>
      <c r="CU761" s="59"/>
      <c r="CV761" s="59"/>
      <c r="CW761" s="59"/>
      <c r="CX761" s="59"/>
      <c r="CY761" s="59"/>
      <c r="CZ761" s="59"/>
      <c r="DA761" s="59"/>
      <c r="DB761" s="59"/>
      <c r="DC761" s="59"/>
      <c r="DD761" s="59"/>
      <c r="DE761" s="59"/>
      <c r="DF761" s="59"/>
      <c r="DG761" s="59"/>
      <c r="DH761" s="59"/>
      <c r="DI761" s="59"/>
      <c r="DJ761" s="59"/>
      <c r="DK761" s="59"/>
      <c r="DL761" s="59"/>
      <c r="DM761" s="59"/>
      <c r="DN761" s="59"/>
      <c r="DO761" s="59"/>
      <c r="DP761" s="59"/>
      <c r="DQ761" s="59"/>
      <c r="DR761" s="59"/>
      <c r="DS761" s="59"/>
      <c r="DT761" s="59"/>
      <c r="DU761" s="59"/>
      <c r="DV761" s="59"/>
      <c r="DW761" s="59"/>
      <c r="DX761" s="59"/>
      <c r="DY761" s="59"/>
      <c r="DZ761" s="59"/>
      <c r="EA761" s="59"/>
    </row>
    <row r="762" spans="14:131" s="60" customFormat="1">
      <c r="N762" s="59"/>
      <c r="O762" s="59"/>
      <c r="P762" s="59"/>
      <c r="Q762" s="59"/>
      <c r="R762" s="59"/>
      <c r="S762" s="59"/>
      <c r="T762" s="59"/>
      <c r="U762" s="59"/>
      <c r="V762" s="59"/>
      <c r="W762" s="59"/>
      <c r="X762" s="59"/>
      <c r="Y762" s="59"/>
      <c r="Z762" s="59"/>
      <c r="AA762" s="59"/>
      <c r="AB762" s="59"/>
      <c r="AC762" s="59"/>
      <c r="AD762" s="59"/>
      <c r="AE762" s="59"/>
      <c r="AG762" s="59"/>
      <c r="AH762" s="59"/>
      <c r="AI762" s="59"/>
      <c r="AJ762" s="59"/>
      <c r="AK762" s="59"/>
      <c r="AL762" s="59"/>
      <c r="AM762" s="59"/>
      <c r="AN762" s="59"/>
      <c r="AO762" s="59"/>
      <c r="AP762" s="59"/>
      <c r="AQ762" s="59"/>
      <c r="AR762" s="59"/>
      <c r="AS762" s="59"/>
      <c r="AT762" s="59"/>
      <c r="AU762" s="59"/>
      <c r="AV762" s="59"/>
      <c r="AW762" s="59"/>
      <c r="AX762" s="59"/>
      <c r="AY762" s="59"/>
      <c r="AZ762" s="59"/>
      <c r="BA762" s="59"/>
      <c r="BB762" s="59"/>
      <c r="BC762" s="59"/>
      <c r="BD762" s="59"/>
      <c r="BE762" s="59"/>
      <c r="BF762" s="59"/>
      <c r="BG762" s="59"/>
      <c r="BH762" s="59"/>
      <c r="BI762" s="59"/>
      <c r="BJ762" s="59"/>
      <c r="BK762" s="59"/>
      <c r="BL762" s="59"/>
      <c r="BM762" s="59"/>
      <c r="BN762" s="59"/>
      <c r="BO762" s="59"/>
      <c r="BP762" s="59"/>
      <c r="BQ762" s="59"/>
      <c r="BR762" s="59"/>
      <c r="BS762" s="59"/>
      <c r="BT762" s="59"/>
      <c r="BU762" s="59"/>
      <c r="BV762" s="59"/>
      <c r="BW762" s="59"/>
      <c r="BX762" s="59"/>
      <c r="BY762" s="59"/>
      <c r="BZ762" s="59"/>
      <c r="CA762" s="59"/>
      <c r="CB762" s="59"/>
      <c r="CC762" s="59"/>
      <c r="CD762" s="59"/>
      <c r="CE762" s="59"/>
      <c r="CF762" s="59"/>
      <c r="CG762" s="59"/>
      <c r="CH762" s="59"/>
      <c r="CI762" s="59"/>
      <c r="CJ762" s="59"/>
      <c r="CK762" s="59"/>
      <c r="CL762" s="59"/>
      <c r="CM762" s="59"/>
      <c r="CN762" s="59"/>
      <c r="CO762" s="59"/>
      <c r="CP762" s="59"/>
      <c r="CQ762" s="59"/>
      <c r="CR762" s="59"/>
      <c r="CS762" s="59"/>
      <c r="CT762" s="59"/>
      <c r="CU762" s="59"/>
      <c r="CV762" s="59"/>
      <c r="CW762" s="59"/>
      <c r="CX762" s="59"/>
      <c r="CY762" s="59"/>
      <c r="CZ762" s="59"/>
      <c r="DA762" s="59"/>
      <c r="DB762" s="59"/>
      <c r="DC762" s="59"/>
      <c r="DD762" s="59"/>
      <c r="DE762" s="59"/>
      <c r="DF762" s="59"/>
      <c r="DG762" s="59"/>
      <c r="DH762" s="59"/>
      <c r="DI762" s="59"/>
      <c r="DJ762" s="59"/>
      <c r="DK762" s="59"/>
      <c r="DL762" s="59"/>
      <c r="DM762" s="59"/>
      <c r="DN762" s="59"/>
      <c r="DO762" s="59"/>
      <c r="DP762" s="59"/>
      <c r="DQ762" s="59"/>
      <c r="DR762" s="59"/>
      <c r="DS762" s="59"/>
      <c r="DT762" s="59"/>
      <c r="DU762" s="59"/>
      <c r="DV762" s="59"/>
      <c r="DW762" s="59"/>
      <c r="DX762" s="59"/>
      <c r="DY762" s="59"/>
      <c r="DZ762" s="59"/>
      <c r="EA762" s="59"/>
    </row>
    <row r="763" spans="14:131" s="60" customFormat="1">
      <c r="N763" s="59"/>
      <c r="O763" s="59"/>
      <c r="P763" s="59"/>
      <c r="Q763" s="59"/>
      <c r="R763" s="59"/>
      <c r="S763" s="59"/>
      <c r="T763" s="59"/>
      <c r="U763" s="59"/>
      <c r="V763" s="59"/>
      <c r="W763" s="59"/>
      <c r="X763" s="59"/>
      <c r="Y763" s="59"/>
      <c r="Z763" s="59"/>
      <c r="AA763" s="59"/>
      <c r="AB763" s="59"/>
      <c r="AC763" s="59"/>
      <c r="AD763" s="59"/>
      <c r="AE763" s="59"/>
      <c r="AG763" s="59"/>
      <c r="AH763" s="59"/>
      <c r="AI763" s="59"/>
      <c r="AJ763" s="59"/>
      <c r="AK763" s="59"/>
      <c r="AL763" s="59"/>
      <c r="AM763" s="59"/>
      <c r="AN763" s="59"/>
      <c r="AO763" s="59"/>
      <c r="AP763" s="59"/>
      <c r="AQ763" s="59"/>
      <c r="AR763" s="59"/>
      <c r="AS763" s="59"/>
      <c r="AT763" s="59"/>
      <c r="AU763" s="59"/>
      <c r="AV763" s="59"/>
      <c r="AW763" s="59"/>
      <c r="AX763" s="59"/>
      <c r="AY763" s="59"/>
      <c r="AZ763" s="59"/>
      <c r="BA763" s="59"/>
      <c r="BB763" s="59"/>
      <c r="BC763" s="59"/>
      <c r="BD763" s="59"/>
      <c r="BE763" s="59"/>
      <c r="BF763" s="59"/>
      <c r="BG763" s="59"/>
      <c r="BH763" s="59"/>
      <c r="BI763" s="59"/>
      <c r="BJ763" s="59"/>
      <c r="BK763" s="59"/>
      <c r="BL763" s="59"/>
      <c r="BM763" s="59"/>
      <c r="BN763" s="59"/>
      <c r="BO763" s="59"/>
      <c r="BP763" s="59"/>
      <c r="BQ763" s="59"/>
      <c r="BR763" s="59"/>
      <c r="BS763" s="59"/>
      <c r="BT763" s="59"/>
      <c r="BU763" s="59"/>
      <c r="BV763" s="59"/>
      <c r="BW763" s="59"/>
      <c r="BX763" s="59"/>
      <c r="BY763" s="59"/>
      <c r="BZ763" s="59"/>
      <c r="CA763" s="59"/>
      <c r="CB763" s="59"/>
      <c r="CC763" s="59"/>
      <c r="CD763" s="59"/>
      <c r="CE763" s="59"/>
      <c r="CF763" s="59"/>
      <c r="CG763" s="59"/>
      <c r="CH763" s="59"/>
      <c r="CI763" s="59"/>
      <c r="CJ763" s="59"/>
      <c r="CK763" s="59"/>
      <c r="CL763" s="59"/>
      <c r="CM763" s="59"/>
      <c r="CN763" s="59"/>
      <c r="CO763" s="59"/>
      <c r="CP763" s="59"/>
      <c r="CQ763" s="59"/>
      <c r="CR763" s="59"/>
      <c r="CS763" s="59"/>
      <c r="CT763" s="59"/>
      <c r="CU763" s="59"/>
      <c r="CV763" s="59"/>
      <c r="CW763" s="59"/>
      <c r="CX763" s="59"/>
      <c r="CY763" s="59"/>
      <c r="CZ763" s="59"/>
      <c r="DA763" s="59"/>
      <c r="DB763" s="59"/>
      <c r="DC763" s="59"/>
      <c r="DD763" s="59"/>
      <c r="DE763" s="59"/>
      <c r="DF763" s="59"/>
      <c r="DG763" s="59"/>
      <c r="DH763" s="59"/>
      <c r="DI763" s="59"/>
      <c r="DJ763" s="59"/>
      <c r="DK763" s="59"/>
      <c r="DL763" s="59"/>
      <c r="DM763" s="59"/>
      <c r="DN763" s="59"/>
      <c r="DO763" s="59"/>
      <c r="DP763" s="59"/>
      <c r="DQ763" s="59"/>
      <c r="DR763" s="59"/>
      <c r="DS763" s="59"/>
      <c r="DT763" s="59"/>
      <c r="DU763" s="59"/>
      <c r="DV763" s="59"/>
      <c r="DW763" s="59"/>
      <c r="DX763" s="59"/>
      <c r="DY763" s="59"/>
      <c r="DZ763" s="59"/>
      <c r="EA763" s="59"/>
    </row>
    <row r="764" spans="14:131" s="60" customFormat="1">
      <c r="N764" s="59"/>
      <c r="O764" s="59"/>
      <c r="P764" s="59"/>
      <c r="Q764" s="59"/>
      <c r="R764" s="59"/>
      <c r="S764" s="59"/>
      <c r="T764" s="59"/>
      <c r="U764" s="59"/>
      <c r="V764" s="59"/>
      <c r="W764" s="59"/>
      <c r="X764" s="59"/>
      <c r="Y764" s="59"/>
      <c r="Z764" s="59"/>
      <c r="AA764" s="59"/>
      <c r="AB764" s="59"/>
      <c r="AC764" s="59"/>
      <c r="AD764" s="59"/>
      <c r="AE764" s="59"/>
      <c r="AG764" s="59"/>
      <c r="AH764" s="59"/>
      <c r="AI764" s="59"/>
      <c r="AJ764" s="59"/>
      <c r="AK764" s="59"/>
      <c r="AL764" s="59"/>
      <c r="AM764" s="59"/>
      <c r="AN764" s="59"/>
      <c r="AO764" s="59"/>
      <c r="AP764" s="59"/>
      <c r="AQ764" s="59"/>
      <c r="AR764" s="59"/>
      <c r="AS764" s="59"/>
      <c r="AT764" s="59"/>
      <c r="AU764" s="59"/>
      <c r="AV764" s="59"/>
      <c r="AW764" s="59"/>
      <c r="AX764" s="59"/>
      <c r="AY764" s="59"/>
      <c r="AZ764" s="59"/>
      <c r="BA764" s="59"/>
      <c r="BB764" s="59"/>
      <c r="BC764" s="59"/>
      <c r="BD764" s="59"/>
      <c r="BE764" s="59"/>
      <c r="BF764" s="59"/>
      <c r="BG764" s="59"/>
      <c r="BH764" s="59"/>
      <c r="BI764" s="59"/>
      <c r="BJ764" s="59"/>
      <c r="BK764" s="59"/>
      <c r="BL764" s="59"/>
      <c r="BM764" s="59"/>
      <c r="BN764" s="59"/>
      <c r="BO764" s="59"/>
      <c r="BP764" s="59"/>
      <c r="BQ764" s="59"/>
      <c r="BR764" s="59"/>
      <c r="BS764" s="59"/>
      <c r="BT764" s="59"/>
      <c r="BU764" s="59"/>
      <c r="BV764" s="59"/>
      <c r="BW764" s="59"/>
      <c r="BX764" s="59"/>
      <c r="BY764" s="59"/>
      <c r="BZ764" s="59"/>
      <c r="CA764" s="59"/>
      <c r="CB764" s="59"/>
      <c r="CC764" s="59"/>
      <c r="CD764" s="59"/>
      <c r="CE764" s="59"/>
      <c r="CF764" s="59"/>
      <c r="CG764" s="59"/>
      <c r="CH764" s="59"/>
      <c r="CI764" s="59"/>
      <c r="CJ764" s="59"/>
      <c r="CK764" s="59"/>
      <c r="CL764" s="59"/>
      <c r="CM764" s="59"/>
      <c r="CN764" s="59"/>
      <c r="CO764" s="59"/>
      <c r="CP764" s="59"/>
      <c r="CQ764" s="59"/>
      <c r="CR764" s="59"/>
      <c r="CS764" s="59"/>
      <c r="CT764" s="59"/>
      <c r="CU764" s="59"/>
      <c r="CV764" s="59"/>
      <c r="CW764" s="59"/>
      <c r="CX764" s="59"/>
      <c r="CY764" s="59"/>
      <c r="CZ764" s="59"/>
      <c r="DA764" s="59"/>
      <c r="DB764" s="59"/>
      <c r="DC764" s="59"/>
      <c r="DD764" s="59"/>
      <c r="DE764" s="59"/>
      <c r="DF764" s="59"/>
      <c r="DG764" s="59"/>
      <c r="DH764" s="59"/>
      <c r="DI764" s="59"/>
      <c r="DJ764" s="59"/>
      <c r="DK764" s="59"/>
      <c r="DL764" s="59"/>
      <c r="DM764" s="59"/>
      <c r="DN764" s="59"/>
      <c r="DO764" s="59"/>
      <c r="DP764" s="59"/>
      <c r="DQ764" s="59"/>
      <c r="DR764" s="59"/>
      <c r="DS764" s="59"/>
      <c r="DT764" s="59"/>
      <c r="DU764" s="59"/>
      <c r="DV764" s="59"/>
      <c r="DW764" s="59"/>
      <c r="DX764" s="59"/>
      <c r="DY764" s="59"/>
      <c r="DZ764" s="59"/>
      <c r="EA764" s="59"/>
    </row>
    <row r="765" spans="14:131" s="60" customFormat="1">
      <c r="N765" s="59"/>
      <c r="O765" s="59"/>
      <c r="P765" s="59"/>
      <c r="Q765" s="59"/>
      <c r="R765" s="59"/>
      <c r="S765" s="59"/>
      <c r="T765" s="59"/>
      <c r="U765" s="59"/>
      <c r="V765" s="59"/>
      <c r="W765" s="59"/>
      <c r="X765" s="59"/>
      <c r="Y765" s="59"/>
      <c r="Z765" s="59"/>
      <c r="AA765" s="59"/>
      <c r="AB765" s="59"/>
      <c r="AC765" s="59"/>
      <c r="AD765" s="59"/>
      <c r="AE765" s="59"/>
      <c r="AG765" s="59"/>
      <c r="AH765" s="59"/>
      <c r="AI765" s="59"/>
      <c r="AJ765" s="59"/>
      <c r="AK765" s="59"/>
      <c r="AL765" s="59"/>
      <c r="AM765" s="59"/>
      <c r="AN765" s="59"/>
      <c r="AO765" s="59"/>
      <c r="AP765" s="59"/>
      <c r="AQ765" s="59"/>
      <c r="AR765" s="59"/>
      <c r="AS765" s="59"/>
      <c r="AT765" s="59"/>
      <c r="AU765" s="59"/>
      <c r="AV765" s="59"/>
      <c r="AW765" s="59"/>
      <c r="AX765" s="59"/>
      <c r="AY765" s="59"/>
      <c r="AZ765" s="59"/>
      <c r="BA765" s="59"/>
      <c r="BB765" s="59"/>
      <c r="BC765" s="59"/>
      <c r="BD765" s="59"/>
      <c r="BE765" s="59"/>
      <c r="BF765" s="59"/>
      <c r="BG765" s="59"/>
      <c r="BH765" s="59"/>
      <c r="BI765" s="59"/>
      <c r="BJ765" s="59"/>
      <c r="BK765" s="59"/>
      <c r="BL765" s="59"/>
      <c r="BM765" s="59"/>
      <c r="BN765" s="59"/>
      <c r="BO765" s="59"/>
      <c r="BP765" s="59"/>
      <c r="BQ765" s="59"/>
      <c r="BR765" s="59"/>
      <c r="BS765" s="59"/>
      <c r="BT765" s="59"/>
      <c r="BU765" s="59"/>
      <c r="BV765" s="59"/>
      <c r="BW765" s="59"/>
      <c r="BX765" s="59"/>
      <c r="BY765" s="59"/>
      <c r="BZ765" s="59"/>
      <c r="CA765" s="59"/>
      <c r="CB765" s="59"/>
      <c r="CC765" s="59"/>
      <c r="CD765" s="59"/>
      <c r="CE765" s="59"/>
      <c r="CF765" s="59"/>
      <c r="CG765" s="59"/>
      <c r="CH765" s="59"/>
      <c r="CI765" s="59"/>
      <c r="CJ765" s="59"/>
      <c r="CK765" s="59"/>
      <c r="CL765" s="59"/>
      <c r="CM765" s="59"/>
      <c r="CN765" s="59"/>
      <c r="CO765" s="59"/>
      <c r="CP765" s="59"/>
      <c r="CQ765" s="59"/>
      <c r="CR765" s="59"/>
      <c r="CS765" s="59"/>
      <c r="CT765" s="59"/>
      <c r="CU765" s="59"/>
      <c r="CV765" s="59"/>
      <c r="CW765" s="59"/>
      <c r="CX765" s="59"/>
      <c r="CY765" s="59"/>
      <c r="CZ765" s="59"/>
      <c r="DA765" s="59"/>
      <c r="DB765" s="59"/>
      <c r="DC765" s="59"/>
      <c r="DD765" s="59"/>
      <c r="DE765" s="59"/>
      <c r="DF765" s="59"/>
      <c r="DG765" s="59"/>
      <c r="DH765" s="59"/>
      <c r="DI765" s="59"/>
      <c r="DJ765" s="59"/>
      <c r="DK765" s="59"/>
      <c r="DL765" s="59"/>
      <c r="DM765" s="59"/>
      <c r="DN765" s="59"/>
      <c r="DO765" s="59"/>
      <c r="DP765" s="59"/>
      <c r="DQ765" s="59"/>
      <c r="DR765" s="59"/>
      <c r="DS765" s="59"/>
      <c r="DT765" s="59"/>
      <c r="DU765" s="59"/>
      <c r="DV765" s="59"/>
      <c r="DW765" s="59"/>
      <c r="DX765" s="59"/>
      <c r="DY765" s="59"/>
      <c r="DZ765" s="59"/>
      <c r="EA765" s="59"/>
    </row>
    <row r="766" spans="14:131" s="60" customFormat="1">
      <c r="N766" s="59"/>
      <c r="O766" s="59"/>
      <c r="P766" s="59"/>
      <c r="Q766" s="59"/>
      <c r="R766" s="59"/>
      <c r="S766" s="59"/>
      <c r="T766" s="59"/>
      <c r="U766" s="59"/>
      <c r="V766" s="59"/>
      <c r="W766" s="59"/>
      <c r="X766" s="59"/>
      <c r="Y766" s="59"/>
      <c r="Z766" s="59"/>
      <c r="AA766" s="59"/>
      <c r="AB766" s="59"/>
      <c r="AC766" s="59"/>
      <c r="AD766" s="59"/>
      <c r="AE766" s="59"/>
      <c r="AG766" s="59"/>
      <c r="AH766" s="59"/>
      <c r="AI766" s="59"/>
      <c r="AJ766" s="59"/>
      <c r="AK766" s="59"/>
      <c r="AL766" s="59"/>
      <c r="AM766" s="59"/>
      <c r="AN766" s="59"/>
      <c r="AO766" s="59"/>
      <c r="AP766" s="59"/>
      <c r="AQ766" s="59"/>
      <c r="AR766" s="59"/>
      <c r="AS766" s="59"/>
      <c r="AT766" s="59"/>
      <c r="AU766" s="59"/>
      <c r="AV766" s="59"/>
      <c r="AW766" s="59"/>
      <c r="AX766" s="59"/>
      <c r="AY766" s="59"/>
      <c r="AZ766" s="59"/>
      <c r="BA766" s="59"/>
      <c r="BB766" s="59"/>
      <c r="BC766" s="59"/>
      <c r="BD766" s="59"/>
      <c r="BE766" s="59"/>
      <c r="BF766" s="59"/>
      <c r="BG766" s="59"/>
      <c r="BH766" s="59"/>
      <c r="BI766" s="59"/>
      <c r="BJ766" s="59"/>
      <c r="BK766" s="59"/>
      <c r="BL766" s="59"/>
      <c r="BM766" s="59"/>
      <c r="BN766" s="59"/>
      <c r="BO766" s="59"/>
      <c r="BP766" s="59"/>
      <c r="BQ766" s="59"/>
      <c r="BR766" s="59"/>
      <c r="BS766" s="59"/>
      <c r="BT766" s="59"/>
      <c r="BU766" s="59"/>
      <c r="BV766" s="59"/>
      <c r="BW766" s="59"/>
      <c r="BX766" s="59"/>
      <c r="BY766" s="59"/>
      <c r="BZ766" s="59"/>
      <c r="CA766" s="59"/>
      <c r="CB766" s="59"/>
      <c r="CC766" s="59"/>
      <c r="CD766" s="59"/>
      <c r="CE766" s="59"/>
      <c r="CF766" s="59"/>
      <c r="CG766" s="59"/>
      <c r="CH766" s="59"/>
      <c r="CI766" s="59"/>
      <c r="CJ766" s="59"/>
      <c r="CK766" s="59"/>
      <c r="CL766" s="59"/>
      <c r="CM766" s="59"/>
      <c r="CN766" s="59"/>
      <c r="CO766" s="59"/>
      <c r="CP766" s="59"/>
      <c r="CQ766" s="59"/>
      <c r="CR766" s="59"/>
      <c r="CS766" s="59"/>
      <c r="CT766" s="59"/>
      <c r="CU766" s="59"/>
      <c r="CV766" s="59"/>
      <c r="CW766" s="59"/>
      <c r="CX766" s="59"/>
      <c r="CY766" s="59"/>
      <c r="CZ766" s="59"/>
      <c r="DA766" s="59"/>
      <c r="DB766" s="59"/>
      <c r="DC766" s="59"/>
      <c r="DD766" s="59"/>
      <c r="DE766" s="59"/>
      <c r="DF766" s="59"/>
      <c r="DG766" s="59"/>
      <c r="DH766" s="59"/>
      <c r="DI766" s="59"/>
      <c r="DJ766" s="59"/>
      <c r="DK766" s="59"/>
      <c r="DL766" s="59"/>
      <c r="DM766" s="59"/>
      <c r="DN766" s="59"/>
      <c r="DO766" s="59"/>
      <c r="DP766" s="59"/>
      <c r="DQ766" s="59"/>
      <c r="DR766" s="59"/>
      <c r="DS766" s="59"/>
      <c r="DT766" s="59"/>
      <c r="DU766" s="59"/>
      <c r="DV766" s="59"/>
      <c r="DW766" s="59"/>
      <c r="DX766" s="59"/>
      <c r="DY766" s="59"/>
      <c r="DZ766" s="59"/>
      <c r="EA766" s="59"/>
    </row>
    <row r="767" spans="14:131" s="60" customFormat="1">
      <c r="N767" s="59"/>
      <c r="O767" s="59"/>
      <c r="P767" s="59"/>
      <c r="Q767" s="59"/>
      <c r="R767" s="59"/>
      <c r="S767" s="59"/>
      <c r="T767" s="59"/>
      <c r="U767" s="59"/>
      <c r="V767" s="59"/>
      <c r="W767" s="59"/>
      <c r="X767" s="59"/>
      <c r="Y767" s="59"/>
      <c r="Z767" s="59"/>
      <c r="AA767" s="59"/>
      <c r="AB767" s="59"/>
      <c r="AC767" s="59"/>
      <c r="AD767" s="59"/>
      <c r="AE767" s="59"/>
      <c r="AG767" s="59"/>
      <c r="AH767" s="59"/>
      <c r="AI767" s="59"/>
      <c r="AJ767" s="59"/>
      <c r="AK767" s="59"/>
      <c r="AL767" s="59"/>
      <c r="AM767" s="59"/>
      <c r="AN767" s="59"/>
      <c r="AO767" s="59"/>
      <c r="AP767" s="59"/>
      <c r="AQ767" s="59"/>
      <c r="AR767" s="59"/>
      <c r="AS767" s="59"/>
      <c r="AT767" s="59"/>
      <c r="AU767" s="59"/>
      <c r="AV767" s="59"/>
      <c r="AW767" s="59"/>
      <c r="AX767" s="59"/>
      <c r="AY767" s="59"/>
      <c r="AZ767" s="59"/>
      <c r="BA767" s="59"/>
      <c r="BB767" s="59"/>
      <c r="BC767" s="59"/>
      <c r="BD767" s="59"/>
      <c r="BE767" s="59"/>
      <c r="BF767" s="59"/>
      <c r="BG767" s="59"/>
      <c r="BH767" s="59"/>
      <c r="BI767" s="59"/>
      <c r="BJ767" s="59"/>
      <c r="BK767" s="59"/>
      <c r="BL767" s="59"/>
      <c r="BM767" s="59"/>
      <c r="BN767" s="59"/>
      <c r="BO767" s="59"/>
      <c r="BP767" s="59"/>
      <c r="BQ767" s="59"/>
      <c r="BR767" s="59"/>
      <c r="BS767" s="59"/>
      <c r="BT767" s="59"/>
      <c r="BU767" s="59"/>
      <c r="BV767" s="59"/>
      <c r="BW767" s="59"/>
      <c r="BX767" s="59"/>
      <c r="BY767" s="59"/>
      <c r="BZ767" s="59"/>
      <c r="CA767" s="59"/>
      <c r="CB767" s="59"/>
      <c r="CC767" s="59"/>
      <c r="CD767" s="59"/>
      <c r="CE767" s="59"/>
      <c r="CF767" s="59"/>
      <c r="CG767" s="59"/>
      <c r="CH767" s="59"/>
      <c r="CI767" s="59"/>
      <c r="CJ767" s="59"/>
      <c r="CK767" s="59"/>
      <c r="CL767" s="59"/>
      <c r="CM767" s="59"/>
      <c r="CN767" s="59"/>
      <c r="CO767" s="59"/>
      <c r="CP767" s="59"/>
      <c r="CQ767" s="59"/>
      <c r="CR767" s="59"/>
      <c r="CS767" s="59"/>
      <c r="CT767" s="59"/>
      <c r="CU767" s="59"/>
      <c r="CV767" s="59"/>
      <c r="CW767" s="59"/>
      <c r="CX767" s="59"/>
      <c r="CY767" s="59"/>
      <c r="CZ767" s="59"/>
      <c r="DA767" s="59"/>
      <c r="DB767" s="59"/>
      <c r="DC767" s="59"/>
      <c r="DD767" s="59"/>
      <c r="DE767" s="59"/>
      <c r="DF767" s="59"/>
      <c r="DG767" s="59"/>
      <c r="DH767" s="59"/>
      <c r="DI767" s="59"/>
      <c r="DJ767" s="59"/>
      <c r="DK767" s="59"/>
      <c r="DL767" s="59"/>
      <c r="DM767" s="59"/>
      <c r="DN767" s="59"/>
      <c r="DO767" s="59"/>
      <c r="DP767" s="59"/>
      <c r="DQ767" s="59"/>
      <c r="DR767" s="59"/>
      <c r="DS767" s="59"/>
      <c r="DT767" s="59"/>
      <c r="DU767" s="59"/>
      <c r="DV767" s="59"/>
      <c r="DW767" s="59"/>
      <c r="DX767" s="59"/>
      <c r="DY767" s="59"/>
      <c r="DZ767" s="59"/>
      <c r="EA767" s="59"/>
    </row>
    <row r="768" spans="14:131" s="60" customFormat="1">
      <c r="N768" s="59"/>
      <c r="O768" s="59"/>
      <c r="P768" s="59"/>
      <c r="Q768" s="59"/>
      <c r="R768" s="59"/>
      <c r="S768" s="59"/>
      <c r="T768" s="59"/>
      <c r="U768" s="59"/>
      <c r="V768" s="59"/>
      <c r="W768" s="59"/>
      <c r="X768" s="59"/>
      <c r="Y768" s="59"/>
      <c r="Z768" s="59"/>
      <c r="AA768" s="59"/>
      <c r="AB768" s="59"/>
      <c r="AC768" s="59"/>
      <c r="AD768" s="59"/>
      <c r="AE768" s="59"/>
      <c r="AG768" s="59"/>
      <c r="AH768" s="59"/>
      <c r="AI768" s="59"/>
      <c r="AJ768" s="59"/>
      <c r="AK768" s="59"/>
      <c r="AL768" s="59"/>
      <c r="AM768" s="59"/>
      <c r="AN768" s="59"/>
      <c r="AO768" s="59"/>
      <c r="AP768" s="59"/>
      <c r="AQ768" s="59"/>
      <c r="AR768" s="59"/>
      <c r="AS768" s="59"/>
      <c r="AT768" s="59"/>
      <c r="AU768" s="59"/>
      <c r="AV768" s="59"/>
      <c r="AW768" s="59"/>
      <c r="AX768" s="59"/>
      <c r="AY768" s="59"/>
      <c r="AZ768" s="59"/>
      <c r="BA768" s="59"/>
      <c r="BB768" s="59"/>
      <c r="BC768" s="59"/>
      <c r="BD768" s="59"/>
      <c r="BE768" s="59"/>
      <c r="BF768" s="59"/>
      <c r="BG768" s="59"/>
      <c r="BH768" s="59"/>
      <c r="BI768" s="59"/>
      <c r="BJ768" s="59"/>
      <c r="BK768" s="59"/>
      <c r="BL768" s="59"/>
      <c r="BM768" s="59"/>
      <c r="BN768" s="59"/>
      <c r="BO768" s="59"/>
      <c r="BP768" s="59"/>
      <c r="BQ768" s="59"/>
      <c r="BR768" s="59"/>
      <c r="BS768" s="59"/>
      <c r="BT768" s="59"/>
      <c r="BU768" s="59"/>
      <c r="BV768" s="59"/>
      <c r="BW768" s="59"/>
      <c r="BX768" s="59"/>
      <c r="BY768" s="59"/>
      <c r="BZ768" s="59"/>
      <c r="CA768" s="59"/>
      <c r="CB768" s="59"/>
      <c r="CC768" s="59"/>
      <c r="CD768" s="59"/>
      <c r="CE768" s="59"/>
      <c r="CF768" s="59"/>
      <c r="CG768" s="59"/>
      <c r="CH768" s="59"/>
      <c r="CI768" s="59"/>
      <c r="CJ768" s="59"/>
      <c r="CK768" s="59"/>
      <c r="CL768" s="59"/>
      <c r="CM768" s="59"/>
      <c r="CN768" s="59"/>
      <c r="CO768" s="59"/>
      <c r="CP768" s="59"/>
      <c r="CQ768" s="59"/>
      <c r="CR768" s="59"/>
      <c r="CS768" s="59"/>
      <c r="CT768" s="59"/>
      <c r="CU768" s="59"/>
      <c r="CV768" s="59"/>
      <c r="CW768" s="59"/>
      <c r="CX768" s="59"/>
      <c r="CY768" s="59"/>
      <c r="CZ768" s="59"/>
      <c r="DA768" s="59"/>
      <c r="DB768" s="59"/>
      <c r="DC768" s="59"/>
      <c r="DD768" s="59"/>
      <c r="DE768" s="59"/>
      <c r="DF768" s="59"/>
      <c r="DG768" s="59"/>
      <c r="DH768" s="59"/>
      <c r="DI768" s="59"/>
      <c r="DJ768" s="59"/>
      <c r="DK768" s="59"/>
      <c r="DL768" s="59"/>
      <c r="DM768" s="59"/>
      <c r="DN768" s="59"/>
      <c r="DO768" s="59"/>
      <c r="DP768" s="59"/>
      <c r="DQ768" s="59"/>
      <c r="DR768" s="59"/>
      <c r="DS768" s="59"/>
      <c r="DT768" s="59"/>
      <c r="DU768" s="59"/>
      <c r="DV768" s="59"/>
      <c r="DW768" s="59"/>
      <c r="DX768" s="59"/>
      <c r="DY768" s="59"/>
      <c r="DZ768" s="59"/>
      <c r="EA768" s="59"/>
    </row>
    <row r="769" spans="14:131" s="60" customFormat="1">
      <c r="N769" s="59"/>
      <c r="O769" s="59"/>
      <c r="P769" s="59"/>
      <c r="Q769" s="59"/>
      <c r="R769" s="59"/>
      <c r="S769" s="59"/>
      <c r="T769" s="59"/>
      <c r="U769" s="59"/>
      <c r="V769" s="59"/>
      <c r="W769" s="59"/>
      <c r="X769" s="59"/>
      <c r="Y769" s="59"/>
      <c r="Z769" s="59"/>
      <c r="AA769" s="59"/>
      <c r="AB769" s="59"/>
      <c r="AC769" s="59"/>
      <c r="AD769" s="59"/>
      <c r="AE769" s="59"/>
      <c r="AG769" s="59"/>
      <c r="AH769" s="59"/>
      <c r="AI769" s="59"/>
      <c r="AJ769" s="59"/>
      <c r="AK769" s="59"/>
      <c r="AL769" s="59"/>
      <c r="AM769" s="59"/>
      <c r="AN769" s="59"/>
      <c r="AO769" s="59"/>
      <c r="AP769" s="59"/>
      <c r="AQ769" s="59"/>
      <c r="AR769" s="59"/>
      <c r="AS769" s="59"/>
      <c r="AT769" s="59"/>
      <c r="AU769" s="59"/>
      <c r="AV769" s="59"/>
      <c r="AW769" s="59"/>
      <c r="AX769" s="59"/>
      <c r="AY769" s="59"/>
      <c r="AZ769" s="59"/>
      <c r="BA769" s="59"/>
      <c r="BB769" s="59"/>
      <c r="BC769" s="59"/>
      <c r="BD769" s="59"/>
      <c r="BE769" s="59"/>
      <c r="BF769" s="59"/>
      <c r="BG769" s="59"/>
      <c r="BH769" s="59"/>
      <c r="BI769" s="59"/>
      <c r="BJ769" s="59"/>
      <c r="BK769" s="59"/>
      <c r="BL769" s="59"/>
      <c r="BM769" s="59"/>
      <c r="BN769" s="59"/>
      <c r="BO769" s="59"/>
      <c r="BP769" s="59"/>
      <c r="BQ769" s="59"/>
      <c r="BR769" s="59"/>
      <c r="BS769" s="59"/>
      <c r="BT769" s="59"/>
      <c r="BU769" s="59"/>
      <c r="BV769" s="59"/>
      <c r="BW769" s="59"/>
      <c r="BX769" s="59"/>
      <c r="BY769" s="59"/>
      <c r="BZ769" s="59"/>
      <c r="CA769" s="59"/>
      <c r="CB769" s="59"/>
      <c r="CC769" s="59"/>
      <c r="CD769" s="59"/>
      <c r="CE769" s="59"/>
      <c r="CF769" s="59"/>
      <c r="CG769" s="59"/>
      <c r="CH769" s="59"/>
      <c r="CI769" s="59"/>
      <c r="CJ769" s="59"/>
      <c r="CK769" s="59"/>
      <c r="CL769" s="59"/>
      <c r="CM769" s="59"/>
      <c r="CN769" s="59"/>
      <c r="CO769" s="59"/>
      <c r="CP769" s="59"/>
      <c r="CQ769" s="59"/>
      <c r="CR769" s="59"/>
      <c r="CS769" s="59"/>
      <c r="CT769" s="59"/>
      <c r="CU769" s="59"/>
      <c r="CV769" s="59"/>
      <c r="CW769" s="59"/>
      <c r="CX769" s="59"/>
      <c r="CY769" s="59"/>
      <c r="CZ769" s="59"/>
      <c r="DA769" s="59"/>
      <c r="DB769" s="59"/>
      <c r="DC769" s="59"/>
      <c r="DD769" s="59"/>
      <c r="DE769" s="59"/>
      <c r="DF769" s="59"/>
      <c r="DG769" s="59"/>
      <c r="DH769" s="59"/>
      <c r="DI769" s="59"/>
      <c r="DJ769" s="59"/>
      <c r="DK769" s="59"/>
      <c r="DL769" s="59"/>
      <c r="DM769" s="59"/>
      <c r="DN769" s="59"/>
      <c r="DO769" s="59"/>
      <c r="DP769" s="59"/>
      <c r="DQ769" s="59"/>
      <c r="DR769" s="59"/>
      <c r="DS769" s="59"/>
      <c r="DT769" s="59"/>
      <c r="DU769" s="59"/>
      <c r="DV769" s="59"/>
      <c r="DW769" s="59"/>
      <c r="DX769" s="59"/>
      <c r="DY769" s="59"/>
      <c r="DZ769" s="59"/>
      <c r="EA769" s="59"/>
    </row>
    <row r="770" spans="14:131" s="60" customFormat="1">
      <c r="N770" s="59"/>
      <c r="O770" s="59"/>
      <c r="P770" s="59"/>
      <c r="Q770" s="59"/>
      <c r="R770" s="59"/>
      <c r="S770" s="59"/>
      <c r="T770" s="59"/>
      <c r="U770" s="59"/>
      <c r="V770" s="59"/>
      <c r="W770" s="59"/>
      <c r="X770" s="59"/>
      <c r="Y770" s="59"/>
      <c r="Z770" s="59"/>
      <c r="AA770" s="59"/>
      <c r="AB770" s="59"/>
      <c r="AC770" s="59"/>
      <c r="AD770" s="59"/>
      <c r="AE770" s="59"/>
      <c r="AG770" s="59"/>
      <c r="AH770" s="59"/>
      <c r="AI770" s="59"/>
      <c r="AJ770" s="59"/>
      <c r="AK770" s="59"/>
      <c r="AL770" s="59"/>
      <c r="AM770" s="59"/>
      <c r="AN770" s="59"/>
      <c r="AO770" s="59"/>
      <c r="AP770" s="59"/>
      <c r="AQ770" s="59"/>
      <c r="AR770" s="59"/>
      <c r="AS770" s="59"/>
      <c r="AT770" s="59"/>
      <c r="AU770" s="59"/>
      <c r="AV770" s="59"/>
      <c r="AW770" s="59"/>
      <c r="AX770" s="59"/>
      <c r="AY770" s="59"/>
      <c r="AZ770" s="59"/>
      <c r="BA770" s="59"/>
      <c r="BB770" s="59"/>
      <c r="BC770" s="59"/>
      <c r="BD770" s="59"/>
      <c r="BE770" s="59"/>
      <c r="BF770" s="59"/>
      <c r="BG770" s="59"/>
      <c r="BH770" s="59"/>
      <c r="BI770" s="59"/>
      <c r="BJ770" s="59"/>
      <c r="BK770" s="59"/>
      <c r="BL770" s="59"/>
      <c r="BM770" s="59"/>
      <c r="BN770" s="59"/>
      <c r="BO770" s="59"/>
      <c r="BP770" s="59"/>
      <c r="BQ770" s="59"/>
      <c r="BR770" s="59"/>
      <c r="BS770" s="59"/>
      <c r="BT770" s="59"/>
      <c r="BU770" s="59"/>
      <c r="BV770" s="59"/>
      <c r="BW770" s="59"/>
      <c r="BX770" s="59"/>
      <c r="BY770" s="59"/>
      <c r="BZ770" s="59"/>
      <c r="CA770" s="59"/>
      <c r="CB770" s="59"/>
      <c r="CC770" s="59"/>
      <c r="CD770" s="59"/>
      <c r="CE770" s="59"/>
      <c r="CF770" s="59"/>
      <c r="CG770" s="59"/>
      <c r="CH770" s="59"/>
      <c r="CI770" s="59"/>
      <c r="CJ770" s="59"/>
      <c r="CK770" s="59"/>
      <c r="CL770" s="59"/>
      <c r="CM770" s="59"/>
      <c r="CN770" s="59"/>
      <c r="CO770" s="59"/>
      <c r="CP770" s="59"/>
      <c r="CQ770" s="59"/>
      <c r="CR770" s="59"/>
      <c r="CS770" s="59"/>
      <c r="CT770" s="59"/>
      <c r="CU770" s="59"/>
      <c r="CV770" s="59"/>
      <c r="CW770" s="59"/>
      <c r="CX770" s="59"/>
      <c r="CY770" s="59"/>
      <c r="CZ770" s="59"/>
      <c r="DA770" s="59"/>
      <c r="DB770" s="59"/>
      <c r="DC770" s="59"/>
      <c r="DD770" s="59"/>
      <c r="DE770" s="59"/>
      <c r="DF770" s="59"/>
      <c r="DG770" s="59"/>
      <c r="DH770" s="59"/>
      <c r="DI770" s="59"/>
      <c r="DJ770" s="59"/>
      <c r="DK770" s="59"/>
      <c r="DL770" s="59"/>
      <c r="DM770" s="59"/>
      <c r="DN770" s="59"/>
      <c r="DO770" s="59"/>
      <c r="DP770" s="59"/>
      <c r="DQ770" s="59"/>
      <c r="DR770" s="59"/>
      <c r="DS770" s="59"/>
      <c r="DT770" s="59"/>
      <c r="DU770" s="59"/>
      <c r="DV770" s="59"/>
      <c r="DW770" s="59"/>
      <c r="DX770" s="59"/>
      <c r="DY770" s="59"/>
      <c r="DZ770" s="59"/>
      <c r="EA770" s="59"/>
    </row>
    <row r="771" spans="14:131" s="60" customFormat="1">
      <c r="N771" s="59"/>
      <c r="O771" s="59"/>
      <c r="P771" s="59"/>
      <c r="Q771" s="59"/>
      <c r="R771" s="59"/>
      <c r="S771" s="59"/>
      <c r="T771" s="59"/>
      <c r="U771" s="59"/>
      <c r="V771" s="59"/>
      <c r="W771" s="59"/>
      <c r="X771" s="59"/>
      <c r="Y771" s="59"/>
      <c r="Z771" s="59"/>
      <c r="AA771" s="59"/>
      <c r="AB771" s="59"/>
      <c r="AC771" s="59"/>
      <c r="AD771" s="59"/>
      <c r="AE771" s="59"/>
      <c r="AG771" s="59"/>
      <c r="AH771" s="59"/>
      <c r="AI771" s="59"/>
      <c r="AJ771" s="59"/>
      <c r="AK771" s="59"/>
      <c r="AL771" s="59"/>
      <c r="AM771" s="59"/>
      <c r="AN771" s="59"/>
      <c r="AO771" s="59"/>
      <c r="AP771" s="59"/>
      <c r="AQ771" s="59"/>
      <c r="AR771" s="59"/>
      <c r="AS771" s="59"/>
      <c r="AT771" s="59"/>
      <c r="AU771" s="59"/>
      <c r="AV771" s="59"/>
      <c r="AW771" s="59"/>
      <c r="AX771" s="59"/>
      <c r="AY771" s="59"/>
      <c r="AZ771" s="59"/>
      <c r="BA771" s="59"/>
      <c r="BB771" s="59"/>
      <c r="BC771" s="59"/>
      <c r="BD771" s="59"/>
      <c r="BE771" s="59"/>
      <c r="BF771" s="59"/>
      <c r="BG771" s="59"/>
      <c r="BH771" s="59"/>
      <c r="BI771" s="59"/>
      <c r="BJ771" s="59"/>
      <c r="BK771" s="59"/>
      <c r="BL771" s="59"/>
      <c r="BM771" s="59"/>
      <c r="BN771" s="59"/>
      <c r="BO771" s="59"/>
      <c r="BP771" s="59"/>
      <c r="BQ771" s="59"/>
      <c r="BR771" s="59"/>
      <c r="BS771" s="59"/>
      <c r="BT771" s="59"/>
      <c r="BU771" s="59"/>
      <c r="BV771" s="59"/>
      <c r="BW771" s="59"/>
      <c r="BX771" s="59"/>
      <c r="BY771" s="59"/>
      <c r="BZ771" s="59"/>
      <c r="CA771" s="59"/>
      <c r="CB771" s="59"/>
      <c r="CC771" s="59"/>
      <c r="CD771" s="59"/>
      <c r="CE771" s="59"/>
      <c r="CF771" s="59"/>
      <c r="CG771" s="59"/>
      <c r="CH771" s="59"/>
      <c r="CI771" s="59"/>
      <c r="CJ771" s="59"/>
      <c r="CK771" s="59"/>
      <c r="CL771" s="59"/>
      <c r="CM771" s="59"/>
      <c r="CN771" s="59"/>
      <c r="CO771" s="59"/>
      <c r="CP771" s="59"/>
      <c r="CQ771" s="59"/>
      <c r="CR771" s="59"/>
      <c r="CS771" s="59"/>
      <c r="CT771" s="59"/>
      <c r="CU771" s="59"/>
      <c r="CV771" s="59"/>
      <c r="CW771" s="59"/>
      <c r="CX771" s="59"/>
      <c r="CY771" s="59"/>
      <c r="CZ771" s="59"/>
      <c r="DA771" s="59"/>
      <c r="DB771" s="59"/>
      <c r="DC771" s="59"/>
      <c r="DD771" s="59"/>
      <c r="DE771" s="59"/>
      <c r="DF771" s="59"/>
      <c r="DG771" s="59"/>
      <c r="DH771" s="59"/>
      <c r="DI771" s="59"/>
      <c r="DJ771" s="59"/>
      <c r="DK771" s="59"/>
      <c r="DL771" s="59"/>
      <c r="DM771" s="59"/>
      <c r="DN771" s="59"/>
      <c r="DO771" s="59"/>
      <c r="DP771" s="59"/>
      <c r="DQ771" s="59"/>
      <c r="DR771" s="59"/>
      <c r="DS771" s="59"/>
      <c r="DT771" s="59"/>
      <c r="DU771" s="59"/>
      <c r="DV771" s="59"/>
      <c r="DW771" s="59"/>
      <c r="DX771" s="59"/>
      <c r="DY771" s="59"/>
      <c r="DZ771" s="59"/>
      <c r="EA771" s="59"/>
    </row>
    <row r="772" spans="14:131" s="60" customFormat="1">
      <c r="N772" s="59"/>
      <c r="O772" s="59"/>
      <c r="P772" s="59"/>
      <c r="Q772" s="59"/>
      <c r="R772" s="59"/>
      <c r="S772" s="59"/>
      <c r="T772" s="59"/>
      <c r="U772" s="59"/>
      <c r="V772" s="59"/>
      <c r="W772" s="59"/>
      <c r="X772" s="59"/>
      <c r="Y772" s="59"/>
      <c r="Z772" s="59"/>
      <c r="AA772" s="59"/>
      <c r="AB772" s="59"/>
      <c r="AC772" s="59"/>
      <c r="AD772" s="59"/>
      <c r="AE772" s="59"/>
      <c r="AG772" s="59"/>
      <c r="AH772" s="59"/>
      <c r="AI772" s="59"/>
      <c r="AJ772" s="59"/>
      <c r="AK772" s="59"/>
      <c r="AL772" s="59"/>
      <c r="AM772" s="59"/>
      <c r="AN772" s="59"/>
      <c r="AO772" s="59"/>
      <c r="AP772" s="59"/>
      <c r="AQ772" s="59"/>
      <c r="AR772" s="59"/>
      <c r="AS772" s="59"/>
      <c r="AT772" s="59"/>
      <c r="AU772" s="59"/>
      <c r="AV772" s="59"/>
      <c r="AW772" s="59"/>
      <c r="AX772" s="59"/>
      <c r="AY772" s="59"/>
      <c r="AZ772" s="59"/>
      <c r="BA772" s="59"/>
      <c r="BB772" s="59"/>
      <c r="BC772" s="59"/>
      <c r="BD772" s="59"/>
      <c r="BE772" s="59"/>
      <c r="BF772" s="59"/>
      <c r="BG772" s="59"/>
      <c r="BH772" s="59"/>
      <c r="BI772" s="59"/>
      <c r="BJ772" s="59"/>
      <c r="BK772" s="59"/>
      <c r="BL772" s="59"/>
      <c r="BM772" s="59"/>
      <c r="BN772" s="59"/>
      <c r="BO772" s="59"/>
      <c r="BP772" s="59"/>
      <c r="BQ772" s="59"/>
      <c r="BR772" s="59"/>
      <c r="BS772" s="59"/>
      <c r="BT772" s="59"/>
      <c r="BU772" s="59"/>
      <c r="BV772" s="59"/>
      <c r="BW772" s="59"/>
      <c r="BX772" s="59"/>
      <c r="BY772" s="59"/>
      <c r="BZ772" s="59"/>
      <c r="CA772" s="59"/>
      <c r="CB772" s="59"/>
      <c r="CC772" s="59"/>
      <c r="CD772" s="59"/>
      <c r="CE772" s="59"/>
      <c r="CF772" s="59"/>
      <c r="CG772" s="59"/>
      <c r="CH772" s="59"/>
      <c r="CI772" s="59"/>
      <c r="CJ772" s="59"/>
      <c r="CK772" s="59"/>
      <c r="CL772" s="59"/>
      <c r="CM772" s="59"/>
      <c r="CN772" s="59"/>
      <c r="CO772" s="59"/>
      <c r="CP772" s="59"/>
      <c r="CQ772" s="59"/>
      <c r="CR772" s="59"/>
      <c r="CS772" s="59"/>
      <c r="CT772" s="59"/>
      <c r="CU772" s="59"/>
      <c r="CV772" s="59"/>
      <c r="CW772" s="59"/>
      <c r="CX772" s="59"/>
      <c r="CY772" s="59"/>
      <c r="CZ772" s="59"/>
      <c r="DA772" s="59"/>
      <c r="DB772" s="59"/>
      <c r="DC772" s="59"/>
      <c r="DD772" s="59"/>
      <c r="DE772" s="59"/>
      <c r="DF772" s="59"/>
      <c r="DG772" s="59"/>
      <c r="DH772" s="59"/>
      <c r="DI772" s="59"/>
      <c r="DJ772" s="59"/>
      <c r="DK772" s="59"/>
      <c r="DL772" s="59"/>
      <c r="DM772" s="59"/>
      <c r="DN772" s="59"/>
      <c r="DO772" s="59"/>
      <c r="DP772" s="59"/>
      <c r="DQ772" s="59"/>
      <c r="DR772" s="59"/>
      <c r="DS772" s="59"/>
      <c r="DT772" s="59"/>
      <c r="DU772" s="59"/>
      <c r="DV772" s="59"/>
      <c r="DW772" s="59"/>
      <c r="DX772" s="59"/>
      <c r="DY772" s="59"/>
      <c r="DZ772" s="59"/>
      <c r="EA772" s="59"/>
    </row>
    <row r="773" spans="14:131" s="60" customFormat="1">
      <c r="N773" s="59"/>
      <c r="O773" s="59"/>
      <c r="P773" s="59"/>
      <c r="Q773" s="59"/>
      <c r="R773" s="59"/>
      <c r="S773" s="59"/>
      <c r="T773" s="59"/>
      <c r="U773" s="59"/>
      <c r="V773" s="59"/>
      <c r="W773" s="59"/>
      <c r="X773" s="59"/>
      <c r="Y773" s="59"/>
      <c r="Z773" s="59"/>
      <c r="AA773" s="59"/>
      <c r="AB773" s="59"/>
      <c r="AC773" s="59"/>
      <c r="AD773" s="59"/>
      <c r="AE773" s="59"/>
      <c r="AG773" s="59"/>
      <c r="AH773" s="59"/>
      <c r="AI773" s="59"/>
      <c r="AJ773" s="59"/>
      <c r="AK773" s="59"/>
      <c r="AL773" s="59"/>
      <c r="AM773" s="59"/>
      <c r="AN773" s="59"/>
      <c r="AO773" s="59"/>
      <c r="AP773" s="59"/>
      <c r="AQ773" s="59"/>
      <c r="AR773" s="59"/>
      <c r="AS773" s="59"/>
      <c r="AT773" s="59"/>
      <c r="AU773" s="59"/>
      <c r="AV773" s="59"/>
      <c r="AW773" s="59"/>
      <c r="AX773" s="59"/>
      <c r="AY773" s="59"/>
      <c r="AZ773" s="59"/>
      <c r="BA773" s="59"/>
      <c r="BB773" s="59"/>
      <c r="BC773" s="59"/>
      <c r="BD773" s="59"/>
      <c r="BE773" s="59"/>
      <c r="BF773" s="59"/>
      <c r="BG773" s="59"/>
      <c r="BH773" s="59"/>
      <c r="BI773" s="59"/>
      <c r="BJ773" s="59"/>
      <c r="BK773" s="59"/>
      <c r="BL773" s="59"/>
      <c r="BM773" s="59"/>
      <c r="BN773" s="59"/>
      <c r="BO773" s="59"/>
      <c r="BP773" s="59"/>
      <c r="BQ773" s="59"/>
      <c r="BR773" s="59"/>
      <c r="BS773" s="59"/>
      <c r="BT773" s="59"/>
      <c r="BU773" s="59"/>
      <c r="BV773" s="59"/>
      <c r="BW773" s="59"/>
      <c r="BX773" s="59"/>
      <c r="BY773" s="59"/>
      <c r="BZ773" s="59"/>
      <c r="CA773" s="59"/>
      <c r="CB773" s="59"/>
      <c r="CC773" s="59"/>
      <c r="CD773" s="59"/>
      <c r="CE773" s="59"/>
      <c r="CF773" s="59"/>
      <c r="CG773" s="59"/>
      <c r="CH773" s="59"/>
      <c r="CI773" s="59"/>
      <c r="CJ773" s="59"/>
      <c r="CK773" s="59"/>
      <c r="CL773" s="59"/>
      <c r="CM773" s="59"/>
      <c r="CN773" s="59"/>
      <c r="CO773" s="59"/>
      <c r="CP773" s="59"/>
      <c r="CQ773" s="59"/>
      <c r="CR773" s="59"/>
      <c r="CS773" s="59"/>
      <c r="CT773" s="59"/>
      <c r="CU773" s="59"/>
      <c r="CV773" s="59"/>
      <c r="CW773" s="59"/>
      <c r="CX773" s="59"/>
      <c r="CY773" s="59"/>
      <c r="CZ773" s="59"/>
      <c r="DA773" s="59"/>
      <c r="DB773" s="59"/>
      <c r="DC773" s="59"/>
      <c r="DD773" s="59"/>
      <c r="DE773" s="59"/>
      <c r="DF773" s="59"/>
      <c r="DG773" s="59"/>
      <c r="DH773" s="59"/>
      <c r="DI773" s="59"/>
      <c r="DJ773" s="59"/>
      <c r="DK773" s="59"/>
      <c r="DL773" s="59"/>
      <c r="DM773" s="59"/>
      <c r="DN773" s="59"/>
      <c r="DO773" s="59"/>
      <c r="DP773" s="59"/>
      <c r="DQ773" s="59"/>
      <c r="DR773" s="59"/>
      <c r="DS773" s="59"/>
      <c r="DT773" s="59"/>
      <c r="DU773" s="59"/>
      <c r="DV773" s="59"/>
      <c r="DW773" s="59"/>
      <c r="DX773" s="59"/>
      <c r="DY773" s="59"/>
      <c r="DZ773" s="59"/>
      <c r="EA773" s="59"/>
    </row>
    <row r="774" spans="14:131" s="60" customFormat="1">
      <c r="N774" s="59"/>
      <c r="O774" s="59"/>
      <c r="P774" s="62"/>
      <c r="Q774" s="62"/>
      <c r="R774" s="62"/>
      <c r="S774" s="62"/>
      <c r="T774" s="62"/>
      <c r="U774" s="62"/>
      <c r="V774" s="62"/>
      <c r="W774" s="62"/>
      <c r="X774" s="62"/>
      <c r="Y774" s="62"/>
      <c r="Z774" s="62"/>
      <c r="AA774" s="62"/>
      <c r="AB774" s="62"/>
      <c r="AC774" s="62"/>
      <c r="AD774" s="62"/>
      <c r="AE774" s="62"/>
      <c r="AF774" s="61"/>
      <c r="AG774" s="59"/>
      <c r="AH774" s="59"/>
      <c r="AI774" s="59"/>
      <c r="AJ774" s="59"/>
      <c r="AK774" s="59"/>
      <c r="AL774" s="59"/>
      <c r="AM774" s="59"/>
      <c r="AN774" s="59"/>
      <c r="AO774" s="59"/>
      <c r="AP774" s="59"/>
      <c r="AQ774" s="59"/>
      <c r="AR774" s="59"/>
      <c r="AS774" s="59"/>
      <c r="AT774" s="59"/>
      <c r="AU774" s="59"/>
      <c r="AV774" s="59"/>
      <c r="AW774" s="59"/>
      <c r="AX774" s="59"/>
      <c r="AY774" s="59"/>
      <c r="AZ774" s="59"/>
      <c r="BA774" s="59"/>
      <c r="BB774" s="59"/>
      <c r="BC774" s="59"/>
      <c r="BD774" s="59"/>
      <c r="BE774" s="59"/>
      <c r="BF774" s="59"/>
      <c r="BG774" s="59"/>
      <c r="BH774" s="59"/>
      <c r="BI774" s="59"/>
      <c r="BJ774" s="59"/>
      <c r="BK774" s="59"/>
      <c r="BL774" s="59"/>
      <c r="BM774" s="59"/>
      <c r="BN774" s="59"/>
      <c r="BO774" s="59"/>
      <c r="BP774" s="59"/>
      <c r="BQ774" s="59"/>
      <c r="BR774" s="59"/>
      <c r="BS774" s="59"/>
      <c r="BT774" s="59"/>
      <c r="BU774" s="59"/>
      <c r="BV774" s="59"/>
      <c r="BW774" s="59"/>
      <c r="BX774" s="59"/>
      <c r="BY774" s="59"/>
      <c r="BZ774" s="59"/>
      <c r="CA774" s="59"/>
      <c r="CB774" s="59"/>
      <c r="CC774" s="59"/>
      <c r="CD774" s="59"/>
      <c r="CE774" s="59"/>
      <c r="CF774" s="59"/>
      <c r="CG774" s="59"/>
      <c r="CH774" s="59"/>
      <c r="CI774" s="59"/>
      <c r="CJ774" s="59"/>
      <c r="CK774" s="59"/>
      <c r="CL774" s="59"/>
      <c r="CM774" s="59"/>
      <c r="CN774" s="59"/>
      <c r="CO774" s="59"/>
      <c r="CP774" s="59"/>
      <c r="CQ774" s="59"/>
      <c r="CR774" s="59"/>
      <c r="CS774" s="59"/>
      <c r="CT774" s="59"/>
      <c r="CU774" s="59"/>
      <c r="CV774" s="59"/>
      <c r="CW774" s="59"/>
      <c r="CX774" s="59"/>
      <c r="CY774" s="59"/>
      <c r="CZ774" s="59"/>
      <c r="DA774" s="59"/>
      <c r="DB774" s="59"/>
      <c r="DC774" s="59"/>
      <c r="DD774" s="59"/>
      <c r="DE774" s="59"/>
      <c r="DF774" s="59"/>
      <c r="DG774" s="59"/>
      <c r="DH774" s="59"/>
      <c r="DI774" s="59"/>
      <c r="DJ774" s="59"/>
      <c r="DK774" s="59"/>
      <c r="DL774" s="59"/>
      <c r="DM774" s="59"/>
      <c r="DN774" s="59"/>
      <c r="DO774" s="59"/>
      <c r="DP774" s="59"/>
      <c r="DQ774" s="59"/>
      <c r="DR774" s="59"/>
      <c r="DS774" s="59"/>
      <c r="DT774" s="59"/>
      <c r="DU774" s="59"/>
      <c r="DV774" s="59"/>
      <c r="DW774" s="59"/>
      <c r="DX774" s="59"/>
      <c r="DY774" s="59"/>
      <c r="DZ774" s="59"/>
      <c r="EA774" s="59"/>
    </row>
    <row r="775" spans="14:131" s="60" customFormat="1">
      <c r="N775" s="59"/>
      <c r="O775" s="59"/>
      <c r="P775" s="62"/>
      <c r="Q775" s="62"/>
      <c r="R775" s="62"/>
      <c r="S775" s="62"/>
      <c r="T775" s="62"/>
      <c r="U775" s="62"/>
      <c r="V775" s="62"/>
      <c r="W775" s="62"/>
      <c r="X775" s="62"/>
      <c r="Y775" s="62"/>
      <c r="Z775" s="62"/>
      <c r="AA775" s="62"/>
      <c r="AB775" s="62"/>
      <c r="AC775" s="62"/>
      <c r="AD775" s="62"/>
      <c r="AE775" s="62"/>
      <c r="AF775" s="61"/>
      <c r="AG775" s="59"/>
      <c r="AH775" s="59"/>
      <c r="AI775" s="59"/>
      <c r="AJ775" s="59"/>
      <c r="AK775" s="59"/>
      <c r="AL775" s="59"/>
      <c r="AM775" s="59"/>
      <c r="AN775" s="59"/>
      <c r="AO775" s="59"/>
      <c r="AP775" s="59"/>
      <c r="AQ775" s="59"/>
      <c r="AR775" s="59"/>
      <c r="AS775" s="59"/>
      <c r="AT775" s="59"/>
      <c r="AU775" s="59"/>
      <c r="AV775" s="59"/>
      <c r="AW775" s="59"/>
      <c r="AX775" s="59"/>
      <c r="AY775" s="59"/>
      <c r="AZ775" s="59"/>
      <c r="BA775" s="59"/>
      <c r="BB775" s="59"/>
      <c r="BC775" s="59"/>
      <c r="BD775" s="59"/>
      <c r="BE775" s="59"/>
      <c r="BF775" s="59"/>
      <c r="BG775" s="59"/>
      <c r="BH775" s="59"/>
      <c r="BI775" s="59"/>
      <c r="BJ775" s="59"/>
      <c r="BK775" s="59"/>
      <c r="BL775" s="59"/>
      <c r="BM775" s="59"/>
      <c r="BN775" s="59"/>
      <c r="BO775" s="59"/>
      <c r="BP775" s="59"/>
      <c r="BQ775" s="59"/>
      <c r="BR775" s="59"/>
      <c r="BS775" s="59"/>
      <c r="BT775" s="59"/>
      <c r="BU775" s="59"/>
      <c r="BV775" s="59"/>
      <c r="BW775" s="59"/>
      <c r="BX775" s="59"/>
      <c r="BY775" s="59"/>
      <c r="BZ775" s="59"/>
      <c r="CA775" s="59"/>
      <c r="CB775" s="59"/>
      <c r="CC775" s="59"/>
      <c r="CD775" s="59"/>
      <c r="CE775" s="59"/>
      <c r="CF775" s="59"/>
      <c r="CG775" s="59"/>
      <c r="CH775" s="59"/>
      <c r="CI775" s="59"/>
      <c r="CJ775" s="59"/>
      <c r="CK775" s="59"/>
      <c r="CL775" s="59"/>
      <c r="CM775" s="59"/>
      <c r="CN775" s="59"/>
      <c r="CO775" s="59"/>
      <c r="CP775" s="59"/>
      <c r="CQ775" s="59"/>
      <c r="CR775" s="59"/>
      <c r="CS775" s="59"/>
      <c r="CT775" s="59"/>
      <c r="CU775" s="59"/>
      <c r="CV775" s="59"/>
      <c r="CW775" s="59"/>
      <c r="CX775" s="59"/>
      <c r="CY775" s="59"/>
      <c r="CZ775" s="59"/>
      <c r="DA775" s="59"/>
      <c r="DB775" s="59"/>
      <c r="DC775" s="59"/>
      <c r="DD775" s="59"/>
      <c r="DE775" s="59"/>
      <c r="DF775" s="59"/>
      <c r="DG775" s="59"/>
      <c r="DH775" s="59"/>
      <c r="DI775" s="59"/>
      <c r="DJ775" s="59"/>
      <c r="DK775" s="59"/>
      <c r="DL775" s="59"/>
      <c r="DM775" s="59"/>
      <c r="DN775" s="59"/>
      <c r="DO775" s="59"/>
      <c r="DP775" s="59"/>
      <c r="DQ775" s="59"/>
      <c r="DR775" s="59"/>
      <c r="DS775" s="59"/>
      <c r="DT775" s="59"/>
      <c r="DU775" s="59"/>
      <c r="DV775" s="59"/>
      <c r="DW775" s="59"/>
      <c r="DX775" s="59"/>
      <c r="DY775" s="59"/>
      <c r="DZ775" s="59"/>
      <c r="EA775" s="59"/>
    </row>
    <row r="776" spans="14:131" s="60" customFormat="1">
      <c r="N776" s="59"/>
      <c r="O776" s="59"/>
      <c r="P776" s="62"/>
      <c r="Q776" s="62"/>
      <c r="R776" s="62"/>
      <c r="S776" s="62"/>
      <c r="T776" s="62"/>
      <c r="U776" s="62"/>
      <c r="V776" s="62"/>
      <c r="W776" s="62"/>
      <c r="X776" s="62"/>
      <c r="Y776" s="62"/>
      <c r="Z776" s="62"/>
      <c r="AA776" s="62"/>
      <c r="AB776" s="62"/>
      <c r="AC776" s="62"/>
      <c r="AD776" s="62"/>
      <c r="AE776" s="62"/>
      <c r="AF776" s="61"/>
      <c r="AG776" s="59"/>
      <c r="AH776" s="59"/>
      <c r="AI776" s="59"/>
      <c r="AJ776" s="59"/>
      <c r="AK776" s="59"/>
      <c r="AL776" s="59"/>
      <c r="AM776" s="59"/>
      <c r="AN776" s="59"/>
      <c r="AO776" s="59"/>
      <c r="AP776" s="59"/>
      <c r="AQ776" s="59"/>
      <c r="AR776" s="59"/>
      <c r="AS776" s="59"/>
      <c r="AT776" s="59"/>
      <c r="AU776" s="59"/>
      <c r="AV776" s="59"/>
      <c r="AW776" s="59"/>
      <c r="AX776" s="59"/>
      <c r="AY776" s="59"/>
      <c r="AZ776" s="59"/>
      <c r="BA776" s="59"/>
      <c r="BB776" s="59"/>
      <c r="BC776" s="59"/>
      <c r="BD776" s="59"/>
      <c r="BE776" s="59"/>
      <c r="BF776" s="59"/>
      <c r="BG776" s="59"/>
      <c r="BH776" s="59"/>
      <c r="BI776" s="59"/>
      <c r="BJ776" s="59"/>
      <c r="BK776" s="59"/>
      <c r="BL776" s="59"/>
      <c r="BM776" s="59"/>
      <c r="BN776" s="59"/>
      <c r="BO776" s="59"/>
      <c r="BP776" s="59"/>
      <c r="BQ776" s="59"/>
      <c r="BR776" s="59"/>
      <c r="BS776" s="59"/>
      <c r="BT776" s="59"/>
      <c r="BU776" s="59"/>
      <c r="BV776" s="59"/>
      <c r="BW776" s="59"/>
      <c r="BX776" s="59"/>
      <c r="BY776" s="59"/>
      <c r="BZ776" s="59"/>
      <c r="CA776" s="59"/>
      <c r="CB776" s="59"/>
      <c r="CC776" s="59"/>
      <c r="CD776" s="59"/>
      <c r="CE776" s="59"/>
      <c r="CF776" s="59"/>
      <c r="CG776" s="59"/>
      <c r="CH776" s="59"/>
      <c r="CI776" s="59"/>
      <c r="CJ776" s="59"/>
      <c r="CK776" s="59"/>
      <c r="CL776" s="59"/>
      <c r="CM776" s="59"/>
      <c r="CN776" s="59"/>
      <c r="CO776" s="59"/>
      <c r="CP776" s="59"/>
      <c r="CQ776" s="59"/>
      <c r="CR776" s="59"/>
      <c r="CS776" s="59"/>
      <c r="CT776" s="59"/>
      <c r="CU776" s="59"/>
      <c r="CV776" s="59"/>
      <c r="CW776" s="59"/>
      <c r="CX776" s="59"/>
      <c r="CY776" s="59"/>
      <c r="CZ776" s="59"/>
      <c r="DA776" s="59"/>
      <c r="DB776" s="59"/>
      <c r="DC776" s="59"/>
      <c r="DD776" s="59"/>
      <c r="DE776" s="59"/>
      <c r="DF776" s="59"/>
      <c r="DG776" s="59"/>
      <c r="DH776" s="59"/>
      <c r="DI776" s="59"/>
      <c r="DJ776" s="59"/>
      <c r="DK776" s="59"/>
      <c r="DL776" s="59"/>
      <c r="DM776" s="59"/>
      <c r="DN776" s="59"/>
      <c r="DO776" s="59"/>
      <c r="DP776" s="59"/>
      <c r="DQ776" s="59"/>
      <c r="DR776" s="59"/>
      <c r="DS776" s="59"/>
      <c r="DT776" s="59"/>
      <c r="DU776" s="59"/>
      <c r="DV776" s="59"/>
      <c r="DW776" s="59"/>
      <c r="DX776" s="59"/>
      <c r="DY776" s="59"/>
      <c r="DZ776" s="59"/>
      <c r="EA776" s="59"/>
    </row>
    <row r="777" spans="14:131" s="60" customFormat="1">
      <c r="N777" s="59"/>
      <c r="O777" s="59"/>
      <c r="P777" s="62"/>
      <c r="Q777" s="62"/>
      <c r="R777" s="62"/>
      <c r="S777" s="62"/>
      <c r="T777" s="62"/>
      <c r="U777" s="62"/>
      <c r="V777" s="62"/>
      <c r="W777" s="62"/>
      <c r="X777" s="62"/>
      <c r="Y777" s="62"/>
      <c r="Z777" s="62"/>
      <c r="AA777" s="62"/>
      <c r="AB777" s="62"/>
      <c r="AC777" s="62"/>
      <c r="AD777" s="62"/>
      <c r="AE777" s="62"/>
      <c r="AF777" s="61"/>
      <c r="AG777" s="59"/>
      <c r="AH777" s="59"/>
      <c r="AI777" s="59"/>
      <c r="AJ777" s="59"/>
      <c r="AK777" s="59"/>
      <c r="AL777" s="59"/>
      <c r="AM777" s="59"/>
      <c r="AN777" s="59"/>
      <c r="AO777" s="59"/>
      <c r="AP777" s="59"/>
      <c r="AQ777" s="59"/>
      <c r="AR777" s="59"/>
      <c r="AS777" s="59"/>
      <c r="AT777" s="59"/>
      <c r="AU777" s="59"/>
      <c r="AV777" s="59"/>
      <c r="AW777" s="59"/>
      <c r="AX777" s="59"/>
      <c r="AY777" s="59"/>
      <c r="AZ777" s="59"/>
      <c r="BA777" s="59"/>
      <c r="BB777" s="59"/>
      <c r="BC777" s="59"/>
      <c r="BD777" s="59"/>
      <c r="BE777" s="59"/>
      <c r="BF777" s="59"/>
      <c r="BG777" s="59"/>
      <c r="BH777" s="59"/>
      <c r="BI777" s="59"/>
      <c r="BJ777" s="59"/>
      <c r="BK777" s="59"/>
      <c r="BL777" s="59"/>
      <c r="BM777" s="59"/>
      <c r="BN777" s="59"/>
      <c r="BO777" s="59"/>
      <c r="BP777" s="59"/>
      <c r="BQ777" s="59"/>
      <c r="BR777" s="59"/>
      <c r="BS777" s="59"/>
      <c r="BT777" s="59"/>
      <c r="BU777" s="59"/>
      <c r="BV777" s="59"/>
      <c r="BW777" s="59"/>
      <c r="BX777" s="59"/>
      <c r="BY777" s="59"/>
      <c r="BZ777" s="59"/>
      <c r="CA777" s="59"/>
      <c r="CB777" s="59"/>
      <c r="CC777" s="59"/>
      <c r="CD777" s="59"/>
      <c r="CE777" s="59"/>
      <c r="CF777" s="59"/>
      <c r="CG777" s="59"/>
      <c r="CH777" s="59"/>
      <c r="CI777" s="59"/>
      <c r="CJ777" s="59"/>
      <c r="CK777" s="59"/>
      <c r="CL777" s="59"/>
      <c r="CM777" s="59"/>
      <c r="CN777" s="59"/>
      <c r="CO777" s="59"/>
      <c r="CP777" s="59"/>
      <c r="CQ777" s="59"/>
      <c r="CR777" s="59"/>
      <c r="CS777" s="59"/>
      <c r="CT777" s="59"/>
      <c r="CU777" s="59"/>
      <c r="CV777" s="59"/>
      <c r="CW777" s="59"/>
      <c r="CX777" s="59"/>
      <c r="CY777" s="59"/>
      <c r="CZ777" s="59"/>
      <c r="DA777" s="59"/>
      <c r="DB777" s="59"/>
      <c r="DC777" s="59"/>
      <c r="DD777" s="59"/>
      <c r="DE777" s="59"/>
      <c r="DF777" s="59"/>
      <c r="DG777" s="59"/>
      <c r="DH777" s="59"/>
      <c r="DI777" s="59"/>
      <c r="DJ777" s="59"/>
      <c r="DK777" s="59"/>
      <c r="DL777" s="59"/>
      <c r="DM777" s="59"/>
      <c r="DN777" s="59"/>
      <c r="DO777" s="59"/>
      <c r="DP777" s="59"/>
      <c r="DQ777" s="59"/>
      <c r="DR777" s="59"/>
      <c r="DS777" s="59"/>
      <c r="DT777" s="59"/>
      <c r="DU777" s="59"/>
      <c r="DV777" s="59"/>
      <c r="DW777" s="59"/>
      <c r="DX777" s="59"/>
      <c r="DY777" s="59"/>
      <c r="DZ777" s="59"/>
      <c r="EA777" s="59"/>
    </row>
  </sheetData>
  <mergeCells count="51">
    <mergeCell ref="C13:D13"/>
    <mergeCell ref="C14:D14"/>
    <mergeCell ref="C15:D15"/>
    <mergeCell ref="C16:D16"/>
    <mergeCell ref="C18:D18"/>
    <mergeCell ref="B51:B57"/>
    <mergeCell ref="C19:D19"/>
    <mergeCell ref="C20:D20"/>
    <mergeCell ref="C21:D21"/>
    <mergeCell ref="C22:D22"/>
    <mergeCell ref="C23:D23"/>
    <mergeCell ref="C53:D53"/>
    <mergeCell ref="C54:D54"/>
    <mergeCell ref="C55:D55"/>
    <mergeCell ref="C56:D56"/>
    <mergeCell ref="C57:D57"/>
    <mergeCell ref="N77:W77"/>
    <mergeCell ref="B73:L73"/>
    <mergeCell ref="N75:O75"/>
    <mergeCell ref="P75:AF75"/>
    <mergeCell ref="N76:W76"/>
    <mergeCell ref="X78:AC78"/>
    <mergeCell ref="AE78:AF78"/>
    <mergeCell ref="N82:AF82"/>
    <mergeCell ref="N84:AF84"/>
    <mergeCell ref="N78:O78"/>
    <mergeCell ref="P78:Q78"/>
    <mergeCell ref="R78:S78"/>
    <mergeCell ref="T78:U78"/>
    <mergeCell ref="V78:W78"/>
    <mergeCell ref="B4:L4"/>
    <mergeCell ref="C5:F5"/>
    <mergeCell ref="C2:L2"/>
    <mergeCell ref="G5:L5"/>
    <mergeCell ref="D6:L6"/>
    <mergeCell ref="B8:L8"/>
    <mergeCell ref="C11:D11"/>
    <mergeCell ref="C12:D12"/>
    <mergeCell ref="B31:L31"/>
    <mergeCell ref="C58:D58"/>
    <mergeCell ref="B35:B39"/>
    <mergeCell ref="C35:C39"/>
    <mergeCell ref="B47:L47"/>
    <mergeCell ref="C50:D50"/>
    <mergeCell ref="C51:D51"/>
    <mergeCell ref="C17:D17"/>
    <mergeCell ref="C24:D24"/>
    <mergeCell ref="C25:D25"/>
    <mergeCell ref="B12:B18"/>
    <mergeCell ref="B19:B25"/>
    <mergeCell ref="C52:D52"/>
  </mergeCells>
  <printOptions horizontalCentered="1"/>
  <pageMargins left="7.874015748031496E-2" right="7.874015748031496E-2" top="0.59055118110236227" bottom="0.59055118110236227" header="0.31496062992125984" footer="0.31496062992125984"/>
  <pageSetup paperSize="9" scale="52" orientation="landscape" r:id="rId1"/>
  <headerFooter>
    <oddHeader>&amp;R&amp;P / &amp;N</oddHeader>
  </headerFooter>
  <ignoredErrors>
    <ignoredError sqref="H35:I35 K35:L35 N75 P75 B2:C2 E13:L18 E20:L27 E19:J19 I36 H37:I39 K36:L39 H40:L41 H36 J37:J39 J36 E52:L60 F51:I51 E12:J1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M76"/>
  <sheetViews>
    <sheetView zoomScale="80" zoomScaleNormal="80" zoomScaleSheetLayoutView="80" workbookViewId="0">
      <pane ySplit="9" topLeftCell="A10" activePane="bottomLeft" state="frozen"/>
      <selection activeCell="B34" sqref="B34:B35"/>
      <selection pane="bottomLeft" activeCell="C6" sqref="C6:E6"/>
    </sheetView>
  </sheetViews>
  <sheetFormatPr baseColWidth="10" defaultColWidth="11.28515625" defaultRowHeight="15"/>
  <cols>
    <col min="1" max="1" width="3.7109375" style="3" customWidth="1"/>
    <col min="2" max="2" width="19.140625" style="3" customWidth="1"/>
    <col min="3" max="3" width="49.28515625" style="3" customWidth="1"/>
    <col min="4" max="4" width="19.85546875" style="3" customWidth="1"/>
    <col min="5" max="5" width="54.5703125" style="3" customWidth="1"/>
    <col min="6" max="6" width="15" style="3" customWidth="1"/>
    <col min="7" max="7" width="11.7109375" style="3" customWidth="1"/>
    <col min="8" max="8" width="19.42578125" style="3" bestFit="1" customWidth="1"/>
    <col min="9" max="9" width="11.5703125" style="3" customWidth="1"/>
    <col min="10" max="12" width="15.28515625" style="3" customWidth="1"/>
    <col min="13" max="13" width="18.28515625" style="3" customWidth="1"/>
    <col min="14" max="14" width="15.85546875" style="3" customWidth="1"/>
    <col min="15" max="15" width="8.42578125" style="3" customWidth="1"/>
    <col min="16" max="16384" width="11.28515625" style="3"/>
  </cols>
  <sheetData>
    <row r="1" spans="1:65" ht="15.75" thickBot="1">
      <c r="M1" s="5"/>
      <c r="N1" s="5"/>
    </row>
    <row r="2" spans="1:65" s="18" customFormat="1" ht="69.75" customHeight="1" thickBot="1">
      <c r="A2" s="16"/>
      <c r="B2" s="275" t="str">
        <f>+'Indicacions prèvies'!B2</f>
        <v>EXPD. CLILAB
2026-01</v>
      </c>
      <c r="C2" s="695" t="str">
        <f>+'CLILAB 2026-01. Lot 1. '!C2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D2" s="696"/>
      <c r="E2" s="696"/>
      <c r="F2" s="696"/>
      <c r="G2" s="696"/>
      <c r="H2" s="696"/>
      <c r="I2" s="696"/>
      <c r="J2" s="696"/>
      <c r="K2" s="696"/>
      <c r="L2" s="696"/>
      <c r="M2" s="696"/>
      <c r="N2" s="696"/>
      <c r="O2" s="696"/>
      <c r="P2" s="696"/>
      <c r="Q2" s="696"/>
      <c r="R2" s="697"/>
      <c r="S2" s="17"/>
      <c r="T2" s="17"/>
      <c r="U2" s="17"/>
      <c r="V2" s="17"/>
      <c r="W2" s="17"/>
      <c r="X2" s="17"/>
      <c r="Y2" s="17"/>
      <c r="Z2" s="17"/>
      <c r="AA2" s="17"/>
      <c r="AB2" s="17"/>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row>
    <row r="3" spans="1:65" s="2" customFormat="1" ht="6.95" customHeight="1" thickBot="1">
      <c r="A3" s="1"/>
      <c r="B3" s="1"/>
      <c r="C3" s="1"/>
      <c r="D3" s="1"/>
      <c r="E3" s="1"/>
      <c r="F3" s="1"/>
      <c r="G3" s="1"/>
      <c r="H3" s="1"/>
      <c r="I3" s="1"/>
      <c r="J3" s="1"/>
      <c r="K3" s="1"/>
      <c r="L3" s="1"/>
      <c r="M3" s="5"/>
      <c r="N3" s="5"/>
      <c r="O3" s="5"/>
      <c r="P3" s="5"/>
      <c r="Q3" s="5"/>
      <c r="R3" s="5"/>
      <c r="S3" s="5"/>
      <c r="T3" s="5"/>
      <c r="U3" s="5"/>
      <c r="V3" s="5"/>
      <c r="W3" s="5"/>
      <c r="X3" s="5"/>
      <c r="Y3" s="5"/>
      <c r="Z3" s="5"/>
      <c r="AA3" s="5"/>
      <c r="AB3" s="5"/>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row>
    <row r="4" spans="1:65" s="2" customFormat="1" ht="27.2" customHeight="1" thickBot="1">
      <c r="A4" s="1"/>
      <c r="B4" s="728" t="s">
        <v>113</v>
      </c>
      <c r="C4" s="729"/>
      <c r="D4" s="729"/>
      <c r="E4" s="729"/>
      <c r="F4" s="729"/>
      <c r="G4" s="729"/>
      <c r="H4" s="729"/>
      <c r="I4" s="729"/>
      <c r="J4" s="729"/>
      <c r="K4" s="729"/>
      <c r="L4" s="729"/>
      <c r="M4" s="729"/>
      <c r="N4" s="729"/>
      <c r="O4" s="729"/>
      <c r="P4" s="729"/>
      <c r="Q4" s="729"/>
      <c r="R4" s="730"/>
      <c r="S4" s="5"/>
      <c r="T4" s="5"/>
      <c r="U4" s="5"/>
      <c r="V4" s="5"/>
      <c r="W4" s="5"/>
      <c r="X4" s="5"/>
      <c r="Y4" s="5"/>
      <c r="Z4" s="5"/>
      <c r="AA4" s="5"/>
      <c r="AB4" s="5"/>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row>
    <row r="5" spans="1:65" s="2" customFormat="1" ht="27.2" customHeight="1" thickBot="1">
      <c r="A5" s="1"/>
      <c r="B5" s="731" t="s">
        <v>29</v>
      </c>
      <c r="C5" s="732"/>
      <c r="D5" s="732"/>
      <c r="E5" s="732"/>
      <c r="F5" s="732"/>
      <c r="G5" s="732"/>
      <c r="H5" s="732"/>
      <c r="I5" s="732"/>
      <c r="J5" s="732"/>
      <c r="K5" s="732"/>
      <c r="L5" s="732"/>
      <c r="M5" s="732"/>
      <c r="N5" s="732"/>
      <c r="O5" s="732"/>
      <c r="P5" s="732"/>
      <c r="Q5" s="732"/>
      <c r="R5" s="733"/>
      <c r="S5" s="5"/>
      <c r="T5" s="5"/>
      <c r="U5" s="5"/>
      <c r="V5" s="5"/>
      <c r="W5" s="5"/>
      <c r="X5" s="5"/>
      <c r="Y5" s="5"/>
      <c r="Z5" s="5"/>
      <c r="AA5" s="5"/>
      <c r="AB5" s="5"/>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row>
    <row r="6" spans="1:65" s="9" customFormat="1" ht="20.100000000000001" customHeight="1">
      <c r="A6" s="7"/>
      <c r="B6" s="287" t="s">
        <v>0</v>
      </c>
      <c r="C6" s="701"/>
      <c r="D6" s="702"/>
      <c r="E6" s="703"/>
      <c r="F6" s="72"/>
      <c r="G6" s="106"/>
      <c r="H6" s="106"/>
      <c r="I6" s="106"/>
      <c r="J6" s="106"/>
      <c r="K6" s="106"/>
      <c r="L6" s="107"/>
      <c r="M6" s="708"/>
      <c r="N6" s="708"/>
      <c r="O6" s="708"/>
      <c r="P6" s="708"/>
      <c r="Q6" s="708"/>
      <c r="R6" s="734"/>
      <c r="S6" s="8"/>
      <c r="T6" s="8"/>
      <c r="U6" s="8"/>
      <c r="V6" s="8"/>
      <c r="W6" s="8"/>
      <c r="X6" s="8"/>
      <c r="Y6" s="8"/>
      <c r="Z6" s="8"/>
      <c r="AA6" s="8"/>
      <c r="AB6" s="8"/>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row>
    <row r="7" spans="1:65" s="9" customFormat="1" ht="20.100000000000001" customHeight="1" thickBot="1">
      <c r="A7" s="7"/>
      <c r="B7" s="288" t="s">
        <v>1</v>
      </c>
      <c r="C7" s="289"/>
      <c r="D7" s="290"/>
      <c r="E7" s="290"/>
      <c r="F7" s="291"/>
      <c r="G7" s="291"/>
      <c r="H7" s="291"/>
      <c r="I7" s="292" t="s">
        <v>2</v>
      </c>
      <c r="J7" s="293">
        <f>'CLILAB 2026-01. Lot 1. '!K18</f>
        <v>5</v>
      </c>
      <c r="K7" s="294" t="s">
        <v>3</v>
      </c>
      <c r="L7" s="295" t="str">
        <f>'CLILAB 2026-01. Lot 1. '!M18</f>
        <v>-</v>
      </c>
      <c r="M7" s="735"/>
      <c r="N7" s="735"/>
      <c r="O7" s="735"/>
      <c r="P7" s="735"/>
      <c r="Q7" s="735"/>
      <c r="R7" s="736"/>
      <c r="S7" s="8"/>
      <c r="T7" s="8"/>
      <c r="U7" s="8"/>
      <c r="V7" s="8"/>
      <c r="W7" s="8"/>
      <c r="X7" s="8"/>
      <c r="Y7" s="8"/>
      <c r="Z7" s="8"/>
      <c r="AA7" s="8"/>
      <c r="AB7" s="8"/>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row>
    <row r="8" spans="1:65" s="13" customFormat="1" ht="17.25" thickBot="1">
      <c r="A8" s="10"/>
      <c r="B8" s="10"/>
      <c r="C8" s="10"/>
      <c r="D8" s="10"/>
      <c r="E8" s="10"/>
      <c r="F8" s="10"/>
      <c r="G8" s="10"/>
      <c r="H8" s="10"/>
      <c r="I8" s="10"/>
      <c r="J8" s="10"/>
      <c r="K8" s="10"/>
      <c r="L8" s="10"/>
      <c r="M8" s="12"/>
      <c r="N8" s="12"/>
      <c r="O8" s="12"/>
      <c r="P8" s="12"/>
      <c r="Q8" s="12"/>
      <c r="R8" s="12"/>
      <c r="S8" s="12"/>
      <c r="T8" s="12"/>
      <c r="U8" s="12"/>
      <c r="V8" s="12"/>
      <c r="W8" s="12"/>
      <c r="X8" s="12"/>
      <c r="Y8" s="12"/>
      <c r="Z8" s="12"/>
      <c r="AA8" s="12"/>
      <c r="AB8" s="12"/>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row>
    <row r="9" spans="1:65" ht="81.75" customHeight="1" thickBot="1">
      <c r="B9" s="261" t="s">
        <v>38</v>
      </c>
      <c r="C9" s="151" t="s">
        <v>41</v>
      </c>
      <c r="D9" s="262" t="s">
        <v>43</v>
      </c>
      <c r="E9" s="262" t="s">
        <v>42</v>
      </c>
      <c r="F9" s="262" t="s">
        <v>44</v>
      </c>
      <c r="G9" s="263" t="s">
        <v>93</v>
      </c>
      <c r="H9" s="263" t="s">
        <v>94</v>
      </c>
      <c r="I9" s="263" t="s">
        <v>95</v>
      </c>
      <c r="J9" s="262" t="s">
        <v>45</v>
      </c>
      <c r="K9" s="262" t="s">
        <v>46</v>
      </c>
      <c r="L9" s="262" t="s">
        <v>47</v>
      </c>
      <c r="M9" s="262" t="s">
        <v>96</v>
      </c>
      <c r="N9" s="262" t="s">
        <v>97</v>
      </c>
      <c r="O9" s="264" t="s">
        <v>98</v>
      </c>
      <c r="P9" s="264" t="s">
        <v>99</v>
      </c>
      <c r="Q9" s="265" t="s">
        <v>100</v>
      </c>
      <c r="R9" s="266" t="s">
        <v>11</v>
      </c>
    </row>
    <row r="10" spans="1:65" ht="5.0999999999999996" customHeight="1" thickBot="1">
      <c r="B10" s="10"/>
      <c r="C10" s="10"/>
      <c r="D10" s="10"/>
      <c r="E10" s="10"/>
      <c r="F10" s="10"/>
      <c r="K10" s="15"/>
      <c r="L10" s="11"/>
      <c r="M10" s="10"/>
      <c r="N10" s="10"/>
    </row>
    <row r="11" spans="1:65" ht="15" customHeight="1">
      <c r="B11" s="267"/>
      <c r="C11" s="268"/>
      <c r="D11" s="269"/>
      <c r="E11" s="269"/>
      <c r="F11" s="305"/>
      <c r="G11" s="305"/>
      <c r="H11" s="305"/>
      <c r="I11" s="306"/>
      <c r="J11" s="307"/>
      <c r="K11" s="308"/>
      <c r="L11" s="308"/>
      <c r="M11" s="309"/>
      <c r="N11" s="309"/>
      <c r="O11" s="309"/>
      <c r="P11" s="310"/>
      <c r="Q11" s="311"/>
      <c r="R11" s="312"/>
    </row>
    <row r="12" spans="1:65" ht="15" customHeight="1">
      <c r="B12" s="270"/>
      <c r="C12" s="130"/>
      <c r="D12" s="103"/>
      <c r="E12" s="104"/>
      <c r="F12" s="313"/>
      <c r="G12" s="313"/>
      <c r="H12" s="313"/>
      <c r="I12" s="314"/>
      <c r="J12" s="315"/>
      <c r="K12" s="316"/>
      <c r="L12" s="316"/>
      <c r="M12" s="317"/>
      <c r="N12" s="317"/>
      <c r="O12" s="317"/>
      <c r="P12" s="318"/>
      <c r="Q12" s="319"/>
      <c r="R12" s="320"/>
    </row>
    <row r="13" spans="1:65" ht="15" customHeight="1">
      <c r="B13" s="270"/>
      <c r="C13" s="130"/>
      <c r="D13" s="103"/>
      <c r="E13" s="104"/>
      <c r="F13" s="313"/>
      <c r="G13" s="313"/>
      <c r="H13" s="313"/>
      <c r="I13" s="314"/>
      <c r="J13" s="315"/>
      <c r="K13" s="316"/>
      <c r="L13" s="316"/>
      <c r="M13" s="317"/>
      <c r="N13" s="317"/>
      <c r="O13" s="317"/>
      <c r="P13" s="318"/>
      <c r="Q13" s="319"/>
      <c r="R13" s="320"/>
    </row>
    <row r="14" spans="1:65" ht="15" customHeight="1">
      <c r="B14" s="270"/>
      <c r="C14" s="130"/>
      <c r="D14" s="103"/>
      <c r="E14" s="104"/>
      <c r="F14" s="313"/>
      <c r="G14" s="313"/>
      <c r="H14" s="313"/>
      <c r="I14" s="321"/>
      <c r="J14" s="322"/>
      <c r="K14" s="316"/>
      <c r="L14" s="316"/>
      <c r="M14" s="317"/>
      <c r="N14" s="317"/>
      <c r="O14" s="317"/>
      <c r="P14" s="318"/>
      <c r="Q14" s="319"/>
      <c r="R14" s="320"/>
    </row>
    <row r="15" spans="1:65" ht="15" customHeight="1">
      <c r="B15" s="270"/>
      <c r="C15" s="130"/>
      <c r="D15" s="103"/>
      <c r="E15" s="104"/>
      <c r="F15" s="313"/>
      <c r="G15" s="313"/>
      <c r="H15" s="313"/>
      <c r="I15" s="314"/>
      <c r="J15" s="315"/>
      <c r="K15" s="316"/>
      <c r="L15" s="316"/>
      <c r="M15" s="317"/>
      <c r="N15" s="317"/>
      <c r="O15" s="317"/>
      <c r="P15" s="318"/>
      <c r="Q15" s="319"/>
      <c r="R15" s="320"/>
    </row>
    <row r="16" spans="1:65" ht="15" customHeight="1">
      <c r="B16" s="270"/>
      <c r="C16" s="130"/>
      <c r="D16" s="103"/>
      <c r="E16" s="104"/>
      <c r="F16" s="313"/>
      <c r="G16" s="313"/>
      <c r="H16" s="313"/>
      <c r="I16" s="314"/>
      <c r="J16" s="315"/>
      <c r="K16" s="316"/>
      <c r="L16" s="316"/>
      <c r="M16" s="317"/>
      <c r="N16" s="317"/>
      <c r="O16" s="317"/>
      <c r="P16" s="318"/>
      <c r="Q16" s="319"/>
      <c r="R16" s="320"/>
    </row>
    <row r="17" spans="2:18" ht="15" customHeight="1">
      <c r="B17" s="270"/>
      <c r="C17" s="130"/>
      <c r="D17" s="103"/>
      <c r="E17" s="104"/>
      <c r="F17" s="313"/>
      <c r="G17" s="313"/>
      <c r="H17" s="313"/>
      <c r="I17" s="314"/>
      <c r="J17" s="315"/>
      <c r="K17" s="316"/>
      <c r="L17" s="316"/>
      <c r="M17" s="317"/>
      <c r="N17" s="317"/>
      <c r="O17" s="317"/>
      <c r="P17" s="318"/>
      <c r="Q17" s="319"/>
      <c r="R17" s="320"/>
    </row>
    <row r="18" spans="2:18" ht="15" customHeight="1">
      <c r="B18" s="270"/>
      <c r="C18" s="130"/>
      <c r="D18" s="103"/>
      <c r="E18" s="104"/>
      <c r="F18" s="313"/>
      <c r="G18" s="313"/>
      <c r="H18" s="313"/>
      <c r="I18" s="314"/>
      <c r="J18" s="315"/>
      <c r="K18" s="316"/>
      <c r="L18" s="316"/>
      <c r="M18" s="317"/>
      <c r="N18" s="317"/>
      <c r="O18" s="317"/>
      <c r="P18" s="318"/>
      <c r="Q18" s="319"/>
      <c r="R18" s="320"/>
    </row>
    <row r="19" spans="2:18" ht="15" customHeight="1">
      <c r="B19" s="270"/>
      <c r="C19" s="130"/>
      <c r="D19" s="103"/>
      <c r="E19" s="104"/>
      <c r="F19" s="313"/>
      <c r="G19" s="313"/>
      <c r="H19" s="313"/>
      <c r="I19" s="314"/>
      <c r="J19" s="315"/>
      <c r="K19" s="316"/>
      <c r="L19" s="316"/>
      <c r="M19" s="317"/>
      <c r="N19" s="317"/>
      <c r="O19" s="317"/>
      <c r="P19" s="318"/>
      <c r="Q19" s="319"/>
      <c r="R19" s="320"/>
    </row>
    <row r="20" spans="2:18" ht="15" customHeight="1">
      <c r="B20" s="270"/>
      <c r="C20" s="130"/>
      <c r="D20" s="103"/>
      <c r="E20" s="104"/>
      <c r="F20" s="313"/>
      <c r="G20" s="313"/>
      <c r="H20" s="313"/>
      <c r="I20" s="314"/>
      <c r="J20" s="315"/>
      <c r="K20" s="316"/>
      <c r="L20" s="316"/>
      <c r="M20" s="317"/>
      <c r="N20" s="317"/>
      <c r="O20" s="317"/>
      <c r="P20" s="318"/>
      <c r="Q20" s="319"/>
      <c r="R20" s="320"/>
    </row>
    <row r="21" spans="2:18" ht="15" customHeight="1">
      <c r="B21" s="270"/>
      <c r="C21" s="130"/>
      <c r="D21" s="103"/>
      <c r="E21" s="104"/>
      <c r="F21" s="313"/>
      <c r="G21" s="313"/>
      <c r="H21" s="313"/>
      <c r="I21" s="323"/>
      <c r="J21" s="315"/>
      <c r="K21" s="316"/>
      <c r="L21" s="316"/>
      <c r="M21" s="317"/>
      <c r="N21" s="317"/>
      <c r="O21" s="317"/>
      <c r="P21" s="318"/>
      <c r="Q21" s="319"/>
      <c r="R21" s="320"/>
    </row>
    <row r="22" spans="2:18" ht="15" customHeight="1">
      <c r="B22" s="270"/>
      <c r="C22" s="130"/>
      <c r="D22" s="103"/>
      <c r="E22" s="104"/>
      <c r="F22" s="313"/>
      <c r="G22" s="313"/>
      <c r="H22" s="313"/>
      <c r="I22" s="323"/>
      <c r="J22" s="315"/>
      <c r="K22" s="316"/>
      <c r="L22" s="316"/>
      <c r="M22" s="317"/>
      <c r="N22" s="317"/>
      <c r="O22" s="317"/>
      <c r="P22" s="318"/>
      <c r="Q22" s="319"/>
      <c r="R22" s="320"/>
    </row>
    <row r="23" spans="2:18" ht="15" customHeight="1">
      <c r="B23" s="270"/>
      <c r="C23" s="130"/>
      <c r="D23" s="103"/>
      <c r="E23" s="104"/>
      <c r="F23" s="313"/>
      <c r="G23" s="313"/>
      <c r="H23" s="313"/>
      <c r="I23" s="314"/>
      <c r="J23" s="315"/>
      <c r="K23" s="316"/>
      <c r="L23" s="316"/>
      <c r="M23" s="317"/>
      <c r="N23" s="317"/>
      <c r="O23" s="317"/>
      <c r="P23" s="318"/>
      <c r="Q23" s="319"/>
      <c r="R23" s="320"/>
    </row>
    <row r="24" spans="2:18" ht="15" customHeight="1">
      <c r="B24" s="270"/>
      <c r="C24" s="130"/>
      <c r="D24" s="103"/>
      <c r="E24" s="104"/>
      <c r="F24" s="313"/>
      <c r="G24" s="313"/>
      <c r="H24" s="313"/>
      <c r="I24" s="324"/>
      <c r="J24" s="325"/>
      <c r="K24" s="326"/>
      <c r="L24" s="326"/>
      <c r="M24" s="327"/>
      <c r="N24" s="327"/>
      <c r="O24" s="327"/>
      <c r="P24" s="328"/>
      <c r="Q24" s="329"/>
      <c r="R24" s="330"/>
    </row>
    <row r="25" spans="2:18" ht="15" customHeight="1">
      <c r="B25" s="270"/>
      <c r="C25" s="130"/>
      <c r="D25" s="103"/>
      <c r="E25" s="104"/>
      <c r="F25" s="313"/>
      <c r="G25" s="313"/>
      <c r="H25" s="313"/>
      <c r="I25" s="323"/>
      <c r="J25" s="315"/>
      <c r="K25" s="316"/>
      <c r="L25" s="316"/>
      <c r="M25" s="317"/>
      <c r="N25" s="317"/>
      <c r="O25" s="317"/>
      <c r="P25" s="318"/>
      <c r="Q25" s="319"/>
      <c r="R25" s="320"/>
    </row>
    <row r="26" spans="2:18" ht="15" customHeight="1">
      <c r="B26" s="270"/>
      <c r="C26" s="130"/>
      <c r="D26" s="103"/>
      <c r="E26" s="104"/>
      <c r="F26" s="313"/>
      <c r="G26" s="313"/>
      <c r="H26" s="313"/>
      <c r="I26" s="314"/>
      <c r="J26" s="315"/>
      <c r="K26" s="316"/>
      <c r="L26" s="316"/>
      <c r="M26" s="317"/>
      <c r="N26" s="317"/>
      <c r="O26" s="317"/>
      <c r="P26" s="318"/>
      <c r="Q26" s="319"/>
      <c r="R26" s="320"/>
    </row>
    <row r="27" spans="2:18" ht="15" customHeight="1">
      <c r="B27" s="270"/>
      <c r="C27" s="130"/>
      <c r="D27" s="103"/>
      <c r="E27" s="104"/>
      <c r="F27" s="313"/>
      <c r="G27" s="313"/>
      <c r="H27" s="313"/>
      <c r="I27" s="314"/>
      <c r="J27" s="315"/>
      <c r="K27" s="316"/>
      <c r="L27" s="316"/>
      <c r="M27" s="317"/>
      <c r="N27" s="317"/>
      <c r="O27" s="317"/>
      <c r="P27" s="318"/>
      <c r="Q27" s="319"/>
      <c r="R27" s="320"/>
    </row>
    <row r="28" spans="2:18" ht="15" customHeight="1">
      <c r="B28" s="270"/>
      <c r="C28" s="130"/>
      <c r="D28" s="103"/>
      <c r="E28" s="104"/>
      <c r="F28" s="313"/>
      <c r="G28" s="313"/>
      <c r="H28" s="313"/>
      <c r="I28" s="314"/>
      <c r="J28" s="315"/>
      <c r="K28" s="316"/>
      <c r="L28" s="316"/>
      <c r="M28" s="317"/>
      <c r="N28" s="317"/>
      <c r="O28" s="317"/>
      <c r="P28" s="318"/>
      <c r="Q28" s="319"/>
      <c r="R28" s="320"/>
    </row>
    <row r="29" spans="2:18" ht="15" customHeight="1">
      <c r="B29" s="270"/>
      <c r="C29" s="130"/>
      <c r="D29" s="103"/>
      <c r="E29" s="104"/>
      <c r="F29" s="313"/>
      <c r="G29" s="313"/>
      <c r="H29" s="313"/>
      <c r="I29" s="323"/>
      <c r="J29" s="315"/>
      <c r="K29" s="316"/>
      <c r="L29" s="316"/>
      <c r="M29" s="317"/>
      <c r="N29" s="317"/>
      <c r="O29" s="317"/>
      <c r="P29" s="318"/>
      <c r="Q29" s="319"/>
      <c r="R29" s="320"/>
    </row>
    <row r="30" spans="2:18" ht="15" customHeight="1">
      <c r="B30" s="270"/>
      <c r="C30" s="130"/>
      <c r="D30" s="103"/>
      <c r="E30" s="104"/>
      <c r="F30" s="313"/>
      <c r="G30" s="313"/>
      <c r="H30" s="313"/>
      <c r="I30" s="314"/>
      <c r="J30" s="315"/>
      <c r="K30" s="316"/>
      <c r="L30" s="316"/>
      <c r="M30" s="317"/>
      <c r="N30" s="317"/>
      <c r="O30" s="317"/>
      <c r="P30" s="318"/>
      <c r="Q30" s="319"/>
      <c r="R30" s="320"/>
    </row>
    <row r="31" spans="2:18" ht="15" customHeight="1">
      <c r="B31" s="270"/>
      <c r="C31" s="130"/>
      <c r="D31" s="103"/>
      <c r="E31" s="104"/>
      <c r="F31" s="313"/>
      <c r="G31" s="313"/>
      <c r="H31" s="313"/>
      <c r="I31" s="314"/>
      <c r="J31" s="315"/>
      <c r="K31" s="316"/>
      <c r="L31" s="316"/>
      <c r="M31" s="317"/>
      <c r="N31" s="317"/>
      <c r="O31" s="317"/>
      <c r="P31" s="318"/>
      <c r="Q31" s="319"/>
      <c r="R31" s="320"/>
    </row>
    <row r="32" spans="2:18" ht="15" customHeight="1" thickBot="1">
      <c r="B32" s="271"/>
      <c r="C32" s="272"/>
      <c r="D32" s="273"/>
      <c r="E32" s="274"/>
      <c r="F32" s="331"/>
      <c r="G32" s="331"/>
      <c r="H32" s="331"/>
      <c r="I32" s="332"/>
      <c r="J32" s="333"/>
      <c r="K32" s="334"/>
      <c r="L32" s="334"/>
      <c r="M32" s="335"/>
      <c r="N32" s="335"/>
      <c r="O32" s="335"/>
      <c r="P32" s="336"/>
      <c r="Q32" s="337"/>
      <c r="R32" s="338"/>
    </row>
    <row r="33" spans="2:18" ht="5.0999999999999996" customHeight="1"/>
    <row r="34" spans="2:18">
      <c r="B34" s="14"/>
      <c r="C34" s="88" t="s">
        <v>12</v>
      </c>
    </row>
    <row r="35" spans="2:18">
      <c r="B35" s="349"/>
      <c r="C35" s="88"/>
      <c r="D35" s="712" t="s">
        <v>82</v>
      </c>
      <c r="E35" s="712"/>
      <c r="F35" s="712"/>
      <c r="G35" s="712"/>
      <c r="H35" s="712"/>
      <c r="I35" s="712"/>
      <c r="J35" s="712"/>
      <c r="K35" s="712"/>
      <c r="L35" s="712"/>
      <c r="M35" s="712"/>
      <c r="N35" s="712"/>
      <c r="O35" s="712"/>
      <c r="P35" s="712"/>
      <c r="Q35" s="712"/>
      <c r="R35" s="712"/>
    </row>
    <row r="36" spans="2:18" ht="33" customHeight="1">
      <c r="B36" s="349"/>
      <c r="C36" s="88"/>
      <c r="D36" s="712"/>
      <c r="E36" s="712"/>
      <c r="F36" s="712"/>
      <c r="G36" s="712"/>
      <c r="H36" s="712"/>
      <c r="I36" s="712"/>
      <c r="J36" s="712"/>
      <c r="K36" s="712"/>
      <c r="L36" s="712"/>
      <c r="M36" s="712"/>
      <c r="N36" s="712"/>
      <c r="O36" s="712"/>
      <c r="P36" s="712"/>
      <c r="Q36" s="712"/>
      <c r="R36" s="712"/>
    </row>
    <row r="37" spans="2:18" ht="16.5">
      <c r="B37" s="349"/>
      <c r="C37" s="88"/>
      <c r="D37" s="350"/>
      <c r="E37" s="350"/>
      <c r="F37" s="350"/>
      <c r="G37" s="350"/>
      <c r="H37" s="350"/>
      <c r="I37" s="350"/>
      <c r="J37" s="350"/>
      <c r="K37" s="350"/>
      <c r="L37" s="350"/>
      <c r="M37" s="350"/>
      <c r="N37" s="350"/>
      <c r="O37" s="350"/>
      <c r="P37" s="350"/>
      <c r="Q37" s="350"/>
      <c r="R37" s="350"/>
    </row>
    <row r="38" spans="2:18" ht="5.0999999999999996" customHeight="1" thickBot="1">
      <c r="B38" s="4"/>
      <c r="D38" s="350"/>
      <c r="E38" s="350"/>
      <c r="F38" s="350"/>
      <c r="G38" s="350"/>
      <c r="H38" s="350"/>
      <c r="I38" s="350"/>
      <c r="J38" s="350"/>
      <c r="K38" s="350"/>
      <c r="L38" s="350"/>
      <c r="M38" s="350"/>
      <c r="N38" s="350"/>
      <c r="O38" s="350"/>
      <c r="P38" s="350"/>
      <c r="Q38" s="350"/>
      <c r="R38" s="350"/>
    </row>
    <row r="39" spans="2:18" ht="18" thickTop="1" thickBot="1">
      <c r="B39" s="340"/>
      <c r="C39" s="341"/>
      <c r="D39" s="351"/>
      <c r="E39" s="351"/>
      <c r="F39" s="351"/>
      <c r="G39" s="351"/>
      <c r="H39" s="351"/>
      <c r="I39" s="351"/>
      <c r="J39" s="351"/>
      <c r="K39" s="351"/>
      <c r="L39" s="351"/>
      <c r="M39" s="351"/>
      <c r="N39" s="351"/>
      <c r="O39" s="351"/>
      <c r="P39" s="351"/>
      <c r="Q39" s="352"/>
      <c r="R39" s="350"/>
    </row>
    <row r="40" spans="2:18" ht="18" thickTop="1" thickBot="1">
      <c r="B40" s="276" t="s">
        <v>21</v>
      </c>
      <c r="C40" s="277"/>
      <c r="D40" s="278"/>
      <c r="E40" s="277"/>
      <c r="F40" s="277"/>
      <c r="G40" s="277"/>
      <c r="H40" s="277"/>
      <c r="I40" s="277"/>
      <c r="J40" s="277"/>
      <c r="K40" s="277"/>
      <c r="L40" s="277"/>
      <c r="M40" s="277"/>
      <c r="N40" s="277"/>
      <c r="O40" s="279"/>
      <c r="P40" s="279"/>
      <c r="Q40" s="342"/>
    </row>
    <row r="41" spans="2:18" ht="18" thickTop="1" thickBot="1">
      <c r="B41" s="276"/>
      <c r="C41" s="277"/>
      <c r="D41" s="278"/>
      <c r="E41" s="277"/>
      <c r="F41" s="277"/>
      <c r="G41" s="277"/>
      <c r="H41" s="277"/>
      <c r="I41" s="277"/>
      <c r="J41" s="277"/>
      <c r="K41" s="277"/>
      <c r="L41" s="277"/>
      <c r="M41" s="277"/>
      <c r="N41" s="277"/>
      <c r="O41" s="279"/>
      <c r="P41" s="279"/>
      <c r="Q41" s="342"/>
    </row>
    <row r="42" spans="2:18" ht="19.5" thickTop="1" thickBot="1">
      <c r="B42" s="280" t="s">
        <v>48</v>
      </c>
      <c r="C42" s="277"/>
      <c r="D42" s="278"/>
      <c r="E42" s="277"/>
      <c r="F42" s="277"/>
      <c r="G42" s="277"/>
      <c r="H42" s="277"/>
      <c r="I42" s="277"/>
      <c r="J42" s="277"/>
      <c r="K42" s="277"/>
      <c r="L42" s="277"/>
      <c r="M42" s="277"/>
      <c r="N42" s="277"/>
      <c r="O42" s="279"/>
      <c r="P42" s="279"/>
      <c r="Q42" s="342"/>
    </row>
    <row r="43" spans="2:18" ht="18" thickTop="1" thickBot="1">
      <c r="B43" s="281" t="s">
        <v>27</v>
      </c>
      <c r="C43" s="282"/>
      <c r="D43" s="283"/>
      <c r="E43" s="282"/>
      <c r="F43" s="282"/>
      <c r="G43" s="282"/>
      <c r="H43" s="282"/>
      <c r="I43" s="282"/>
      <c r="J43" s="282"/>
      <c r="K43" s="282"/>
      <c r="L43" s="282"/>
      <c r="M43" s="282"/>
      <c r="N43" s="282"/>
      <c r="O43" s="279"/>
      <c r="P43" s="279"/>
      <c r="Q43" s="342"/>
    </row>
    <row r="44" spans="2:18" ht="19.5" thickTop="1" thickBot="1">
      <c r="B44" s="280" t="s">
        <v>101</v>
      </c>
      <c r="C44" s="284"/>
      <c r="D44" s="285"/>
      <c r="E44" s="284"/>
      <c r="F44" s="284"/>
      <c r="G44" s="284"/>
      <c r="H44" s="284"/>
      <c r="I44" s="284"/>
      <c r="J44" s="284"/>
      <c r="K44" s="284"/>
      <c r="L44" s="284"/>
      <c r="M44" s="284"/>
      <c r="N44" s="284"/>
      <c r="O44" s="286"/>
      <c r="P44" s="286"/>
      <c r="Q44" s="343"/>
    </row>
    <row r="45" spans="2:18" ht="19.5" thickTop="1" thickBot="1">
      <c r="B45" s="280" t="s">
        <v>102</v>
      </c>
      <c r="C45" s="284"/>
      <c r="D45" s="285"/>
      <c r="E45" s="284"/>
      <c r="F45" s="284"/>
      <c r="G45" s="284"/>
      <c r="H45" s="284"/>
      <c r="I45" s="284"/>
      <c r="J45" s="284"/>
      <c r="K45" s="284"/>
      <c r="L45" s="284"/>
      <c r="M45" s="284"/>
      <c r="N45" s="284"/>
      <c r="O45" s="286"/>
      <c r="P45" s="286"/>
      <c r="Q45" s="343"/>
    </row>
    <row r="46" spans="2:18" ht="27" customHeight="1" thickTop="1" thickBot="1">
      <c r="B46" s="280" t="s">
        <v>103</v>
      </c>
      <c r="C46" s="284"/>
      <c r="D46" s="285"/>
      <c r="E46" s="284"/>
      <c r="F46" s="284"/>
      <c r="G46" s="284"/>
      <c r="H46" s="284"/>
      <c r="I46" s="284"/>
      <c r="J46" s="284"/>
      <c r="K46" s="284"/>
      <c r="L46" s="284"/>
      <c r="M46" s="284"/>
      <c r="N46" s="284"/>
      <c r="O46" s="286"/>
      <c r="P46" s="286"/>
      <c r="Q46" s="343"/>
    </row>
    <row r="47" spans="2:18" ht="19.5" thickTop="1" thickBot="1">
      <c r="B47" s="280" t="s">
        <v>104</v>
      </c>
      <c r="C47" s="284"/>
      <c r="D47" s="285"/>
      <c r="E47" s="284"/>
      <c r="F47" s="284"/>
      <c r="G47" s="284"/>
      <c r="H47" s="284"/>
      <c r="I47" s="284"/>
      <c r="J47" s="284"/>
      <c r="K47" s="284"/>
      <c r="L47" s="284"/>
      <c r="M47" s="284"/>
      <c r="N47" s="284"/>
      <c r="O47" s="286"/>
      <c r="P47" s="286"/>
      <c r="Q47" s="343"/>
    </row>
    <row r="48" spans="2:18" ht="18.75" thickTop="1">
      <c r="B48" s="280" t="s">
        <v>105</v>
      </c>
      <c r="C48" s="284"/>
      <c r="D48" s="285"/>
      <c r="E48" s="284"/>
      <c r="F48" s="284"/>
      <c r="G48" s="284"/>
      <c r="H48" s="284"/>
      <c r="I48" s="284"/>
      <c r="J48" s="284"/>
      <c r="K48" s="284"/>
      <c r="L48" s="284"/>
      <c r="M48" s="284"/>
      <c r="N48" s="284"/>
      <c r="O48" s="286"/>
      <c r="P48" s="286"/>
      <c r="Q48" s="343"/>
    </row>
    <row r="49" spans="2:17" ht="33" customHeight="1" thickBot="1">
      <c r="B49" s="709" t="s">
        <v>116</v>
      </c>
      <c r="C49" s="710"/>
      <c r="D49" s="710"/>
      <c r="E49" s="710"/>
      <c r="F49" s="710"/>
      <c r="G49" s="710"/>
      <c r="H49" s="710"/>
      <c r="I49" s="710"/>
      <c r="J49" s="710"/>
      <c r="K49" s="710"/>
      <c r="L49" s="710"/>
      <c r="M49" s="710"/>
      <c r="N49" s="710"/>
      <c r="O49" s="710"/>
      <c r="P49" s="710"/>
      <c r="Q49" s="711"/>
    </row>
    <row r="50" spans="2:17" ht="18" thickTop="1" thickBot="1">
      <c r="B50" s="344"/>
      <c r="C50" s="345"/>
      <c r="D50" s="345"/>
      <c r="E50" s="346"/>
      <c r="F50" s="345"/>
      <c r="G50" s="345"/>
      <c r="H50" s="345"/>
      <c r="I50" s="345"/>
      <c r="J50" s="345"/>
      <c r="K50" s="345"/>
      <c r="L50" s="345"/>
      <c r="M50" s="345"/>
      <c r="N50" s="345"/>
      <c r="O50" s="347"/>
      <c r="P50" s="347"/>
      <c r="Q50" s="348"/>
    </row>
    <row r="51" spans="2:17" ht="18" customHeight="1" thickTop="1"/>
    <row r="52" spans="2:17" ht="16.5">
      <c r="B52" s="134" t="s">
        <v>115</v>
      </c>
    </row>
    <row r="55" spans="2:17" ht="15.75" thickBot="1"/>
    <row r="56" spans="2:17" ht="18.75">
      <c r="D56" s="698" t="s">
        <v>49</v>
      </c>
      <c r="E56" s="699"/>
      <c r="F56" s="699"/>
      <c r="G56" s="699"/>
      <c r="H56" s="700"/>
    </row>
    <row r="57" spans="2:17" ht="29.25" thickBot="1">
      <c r="D57" s="114" t="s">
        <v>43</v>
      </c>
      <c r="E57" s="115" t="s">
        <v>50</v>
      </c>
      <c r="F57" s="116" t="s">
        <v>44</v>
      </c>
      <c r="G57" s="116" t="s">
        <v>51</v>
      </c>
      <c r="H57" s="117" t="s">
        <v>52</v>
      </c>
    </row>
    <row r="58" spans="2:17" ht="15.75">
      <c r="D58" s="118"/>
      <c r="E58" s="119"/>
      <c r="F58" s="120"/>
      <c r="G58" s="120"/>
      <c r="H58" s="121"/>
    </row>
    <row r="59" spans="2:17" ht="15.75">
      <c r="D59" s="122"/>
      <c r="E59" s="123"/>
      <c r="F59" s="124"/>
      <c r="G59" s="124"/>
      <c r="H59" s="125"/>
    </row>
    <row r="60" spans="2:17" ht="15.75">
      <c r="D60" s="122"/>
      <c r="E60" s="123"/>
      <c r="F60" s="124"/>
      <c r="G60" s="124"/>
      <c r="H60" s="125"/>
    </row>
    <row r="61" spans="2:17" ht="15.75">
      <c r="D61" s="122"/>
      <c r="E61" s="123"/>
      <c r="F61" s="124"/>
      <c r="G61" s="124"/>
      <c r="H61" s="125"/>
    </row>
    <row r="62" spans="2:17" ht="15.75">
      <c r="D62" s="122"/>
      <c r="E62" s="123"/>
      <c r="F62" s="124"/>
      <c r="G62" s="124"/>
      <c r="H62" s="125"/>
    </row>
    <row r="63" spans="2:17" ht="15.75">
      <c r="D63" s="122"/>
      <c r="E63" s="123"/>
      <c r="F63" s="124"/>
      <c r="G63" s="124"/>
      <c r="H63" s="125"/>
    </row>
    <row r="64" spans="2:17" ht="15.75">
      <c r="D64" s="122"/>
      <c r="E64" s="123"/>
      <c r="F64" s="124"/>
      <c r="G64" s="124"/>
      <c r="H64" s="125"/>
    </row>
    <row r="65" spans="4:8" ht="15.75">
      <c r="D65" s="122"/>
      <c r="E65" s="123"/>
      <c r="F65" s="124"/>
      <c r="G65" s="124"/>
      <c r="H65" s="125"/>
    </row>
    <row r="66" spans="4:8" ht="15.75">
      <c r="D66" s="122"/>
      <c r="E66" s="123"/>
      <c r="F66" s="124"/>
      <c r="G66" s="124"/>
      <c r="H66" s="125"/>
    </row>
    <row r="67" spans="4:8" ht="15.75">
      <c r="D67" s="122"/>
      <c r="E67" s="123"/>
      <c r="F67" s="124"/>
      <c r="G67" s="124"/>
      <c r="H67" s="125"/>
    </row>
    <row r="68" spans="4:8" ht="15.75">
      <c r="D68" s="122"/>
      <c r="E68" s="123"/>
      <c r="F68" s="124"/>
      <c r="G68" s="124"/>
      <c r="H68" s="125"/>
    </row>
    <row r="69" spans="4:8" ht="15.75">
      <c r="D69" s="122"/>
      <c r="E69" s="123"/>
      <c r="F69" s="124"/>
      <c r="G69" s="124"/>
      <c r="H69" s="125"/>
    </row>
    <row r="70" spans="4:8" ht="15.75">
      <c r="D70" s="122"/>
      <c r="E70" s="123"/>
      <c r="F70" s="124"/>
      <c r="G70" s="124"/>
      <c r="H70" s="125"/>
    </row>
    <row r="71" spans="4:8" ht="15.75">
      <c r="D71" s="122"/>
      <c r="E71" s="123"/>
      <c r="F71" s="124"/>
      <c r="G71" s="124"/>
      <c r="H71" s="125"/>
    </row>
    <row r="72" spans="4:8" ht="16.5" thickBot="1">
      <c r="D72" s="126"/>
      <c r="E72" s="127"/>
      <c r="F72" s="128"/>
      <c r="G72" s="128"/>
      <c r="H72" s="129"/>
    </row>
    <row r="76" spans="4:8" ht="16.5">
      <c r="D76" s="134" t="s">
        <v>115</v>
      </c>
    </row>
  </sheetData>
  <mergeCells count="8">
    <mergeCell ref="D56:H56"/>
    <mergeCell ref="C6:E6"/>
    <mergeCell ref="C2:R2"/>
    <mergeCell ref="B4:R4"/>
    <mergeCell ref="B5:R5"/>
    <mergeCell ref="M6:R7"/>
    <mergeCell ref="D35:R36"/>
    <mergeCell ref="B49:Q49"/>
  </mergeCells>
  <printOptions horizontalCentered="1"/>
  <pageMargins left="7.874015748031496E-2" right="7.874015748031496E-2" top="0.59055118110236227" bottom="0.59055118110236227" header="0.31496062992125984" footer="0.31496062992125984"/>
  <pageSetup scale="52" orientation="landscape" r:id="rId1"/>
  <headerFooter>
    <oddHeader>&amp;R&amp;P / &amp;N</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EE758"/>
  <sheetViews>
    <sheetView zoomScale="90" zoomScaleNormal="90" workbookViewId="0">
      <pane ySplit="9" topLeftCell="A10" activePane="bottomLeft" state="frozen"/>
      <selection activeCell="B34" sqref="B34:B35"/>
      <selection pane="bottomLeft" activeCell="C5" sqref="C5:F5"/>
    </sheetView>
  </sheetViews>
  <sheetFormatPr baseColWidth="10" defaultColWidth="11" defaultRowHeight="16.5"/>
  <cols>
    <col min="1" max="1" width="4.28515625" style="61" customWidth="1"/>
    <col min="2" max="2" width="20.140625" style="61" customWidth="1"/>
    <col min="3" max="3" width="40.7109375" style="61" customWidth="1"/>
    <col min="4" max="4" width="20.42578125" style="61" customWidth="1"/>
    <col min="5" max="5" width="14" style="61" customWidth="1"/>
    <col min="6" max="6" width="8.7109375" style="61" customWidth="1"/>
    <col min="7" max="7" width="16.7109375" style="61" customWidth="1"/>
    <col min="8" max="8" width="18.28515625" style="61" customWidth="1"/>
    <col min="9" max="9" width="20.28515625" style="61" bestFit="1" customWidth="1"/>
    <col min="10" max="10" width="22.42578125" style="61" customWidth="1"/>
    <col min="11" max="12" width="18.28515625" style="61" customWidth="1"/>
    <col min="13" max="13" width="11" style="60"/>
    <col min="14" max="15" width="13.85546875" style="59" bestFit="1" customWidth="1"/>
    <col min="16" max="18" width="13.42578125" style="62" customWidth="1"/>
    <col min="19" max="19" width="14.5703125" style="62" bestFit="1" customWidth="1"/>
    <col min="20" max="23" width="13.42578125" style="62" customWidth="1"/>
    <col min="24" max="29" width="16.7109375" style="62" customWidth="1"/>
    <col min="30" max="30" width="6.7109375" style="62" bestFit="1" customWidth="1"/>
    <col min="31" max="32" width="16.5703125" style="62" customWidth="1"/>
    <col min="33" max="33" width="11" style="61"/>
    <col min="34" max="132" width="11" style="62"/>
    <col min="133" max="16384" width="11" style="61"/>
  </cols>
  <sheetData>
    <row r="1" spans="1:132" s="37" customFormat="1" ht="17.25" thickBot="1">
      <c r="A1" s="33"/>
      <c r="B1" s="33"/>
      <c r="C1" s="33"/>
      <c r="D1" s="33"/>
      <c r="E1" s="33"/>
      <c r="F1" s="33"/>
      <c r="G1" s="33"/>
      <c r="H1" s="33"/>
      <c r="I1" s="33"/>
      <c r="J1" s="33"/>
      <c r="K1" s="33"/>
      <c r="L1" s="34"/>
      <c r="M1" s="33"/>
      <c r="N1" s="33"/>
      <c r="O1" s="33"/>
      <c r="P1" s="33"/>
      <c r="Q1" s="33"/>
      <c r="R1" s="33"/>
      <c r="S1" s="33"/>
      <c r="T1" s="33"/>
      <c r="U1" s="33"/>
      <c r="V1" s="33"/>
      <c r="W1" s="33"/>
      <c r="X1" s="33"/>
      <c r="Y1" s="33"/>
      <c r="Z1" s="33"/>
      <c r="AA1" s="33"/>
      <c r="AB1" s="33"/>
      <c r="AC1" s="33"/>
      <c r="AD1" s="33"/>
      <c r="AE1" s="33"/>
      <c r="AF1" s="33"/>
      <c r="AG1" s="33"/>
      <c r="AH1" s="35"/>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row>
    <row r="2" spans="1:132" s="37" customFormat="1" ht="97.5" customHeight="1" thickBot="1">
      <c r="A2" s="33"/>
      <c r="B2" s="102" t="str">
        <f>+'Indicacions prèvies'!B2</f>
        <v>EXPD. CLILAB
2026-01</v>
      </c>
      <c r="C2" s="672" t="str">
        <f>+'Indicacions prèvies'!C2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D2" s="672"/>
      <c r="E2" s="672"/>
      <c r="F2" s="672"/>
      <c r="G2" s="672"/>
      <c r="H2" s="672"/>
      <c r="I2" s="672"/>
      <c r="J2" s="672"/>
      <c r="K2" s="672"/>
      <c r="L2" s="673"/>
      <c r="M2" s="33"/>
      <c r="N2" s="33"/>
      <c r="O2" s="33"/>
      <c r="P2" s="33"/>
      <c r="Q2" s="33"/>
      <c r="R2" s="33"/>
      <c r="S2" s="33"/>
      <c r="T2" s="33"/>
      <c r="U2" s="33"/>
      <c r="V2" s="33"/>
      <c r="W2" s="33"/>
      <c r="X2" s="33"/>
      <c r="Y2" s="33"/>
      <c r="Z2" s="33"/>
      <c r="AA2" s="33"/>
      <c r="AB2" s="33"/>
      <c r="AC2" s="33"/>
      <c r="AD2" s="33"/>
      <c r="AE2" s="33"/>
      <c r="AF2" s="33"/>
      <c r="AG2" s="33"/>
      <c r="AH2" s="35"/>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c r="EB2" s="36"/>
    </row>
    <row r="3" spans="1:132" s="37" customFormat="1" ht="16.350000000000001" customHeight="1" thickBot="1">
      <c r="A3" s="33"/>
      <c r="B3" s="33"/>
      <c r="C3" s="33"/>
      <c r="D3" s="33"/>
      <c r="E3" s="33"/>
      <c r="F3" s="33"/>
      <c r="G3" s="33"/>
      <c r="H3" s="33"/>
      <c r="I3" s="33"/>
      <c r="J3" s="33"/>
      <c r="K3" s="33"/>
      <c r="L3" s="34"/>
      <c r="M3" s="33"/>
      <c r="N3" s="33"/>
      <c r="O3" s="33"/>
      <c r="P3" s="33"/>
      <c r="Q3" s="33"/>
      <c r="R3" s="33"/>
      <c r="S3" s="33"/>
      <c r="T3" s="33"/>
      <c r="U3" s="33"/>
      <c r="V3" s="33"/>
      <c r="W3" s="33"/>
      <c r="X3" s="33"/>
      <c r="Y3" s="33"/>
      <c r="Z3" s="33"/>
      <c r="AA3" s="33"/>
      <c r="AB3" s="33"/>
      <c r="AC3" s="33"/>
      <c r="AD3" s="33"/>
      <c r="AE3" s="33"/>
      <c r="AF3" s="33"/>
      <c r="AG3" s="33"/>
      <c r="AH3" s="35"/>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row>
    <row r="4" spans="1:132" s="41" customFormat="1" ht="40.15" customHeight="1">
      <c r="A4" s="38"/>
      <c r="B4" s="717" t="s">
        <v>150</v>
      </c>
      <c r="C4" s="718"/>
      <c r="D4" s="718"/>
      <c r="E4" s="718"/>
      <c r="F4" s="718"/>
      <c r="G4" s="719"/>
      <c r="H4" s="719"/>
      <c r="I4" s="719"/>
      <c r="J4" s="719"/>
      <c r="K4" s="719"/>
      <c r="L4" s="720"/>
      <c r="M4" s="38"/>
      <c r="N4" s="38"/>
      <c r="O4" s="38"/>
      <c r="P4" s="38"/>
      <c r="Q4" s="38"/>
      <c r="R4" s="38"/>
      <c r="S4" s="38"/>
      <c r="T4" s="38"/>
      <c r="U4" s="38"/>
      <c r="V4" s="38"/>
      <c r="W4" s="38"/>
      <c r="X4" s="38"/>
      <c r="Y4" s="38"/>
      <c r="Z4" s="38"/>
      <c r="AA4" s="38"/>
      <c r="AB4" s="38"/>
      <c r="AC4" s="38"/>
      <c r="AD4" s="38"/>
      <c r="AE4" s="38"/>
      <c r="AF4" s="38"/>
      <c r="AG4" s="38"/>
      <c r="AH4" s="39"/>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row>
    <row r="5" spans="1:132" s="388" customFormat="1" ht="20.100000000000001" customHeight="1">
      <c r="A5" s="157"/>
      <c r="B5" s="603" t="s">
        <v>0</v>
      </c>
      <c r="C5" s="721"/>
      <c r="D5" s="722"/>
      <c r="E5" s="722"/>
      <c r="F5" s="723"/>
      <c r="G5" s="390"/>
      <c r="H5" s="390"/>
      <c r="I5" s="390"/>
      <c r="J5" s="391"/>
      <c r="K5" s="390"/>
      <c r="L5" s="392"/>
      <c r="M5" s="157"/>
      <c r="N5" s="157"/>
      <c r="O5" s="157"/>
      <c r="P5" s="157"/>
      <c r="Q5" s="157"/>
      <c r="R5" s="157"/>
      <c r="S5" s="157"/>
      <c r="T5" s="157"/>
      <c r="U5" s="157"/>
      <c r="V5" s="157"/>
      <c r="W5" s="157"/>
      <c r="X5" s="157"/>
      <c r="Y5" s="157"/>
      <c r="Z5" s="157"/>
      <c r="AA5" s="157"/>
      <c r="AB5" s="157"/>
      <c r="AC5" s="157"/>
      <c r="AD5" s="157"/>
      <c r="AE5" s="157"/>
      <c r="AF5" s="157"/>
      <c r="AG5" s="157"/>
      <c r="AH5" s="393"/>
      <c r="AI5" s="387"/>
      <c r="AJ5" s="387"/>
      <c r="AK5" s="387"/>
      <c r="AL5" s="387"/>
      <c r="AM5" s="387"/>
      <c r="AN5" s="387"/>
      <c r="AO5" s="387"/>
      <c r="AP5" s="387"/>
      <c r="AQ5" s="387"/>
      <c r="AR5" s="387"/>
      <c r="AS5" s="387"/>
      <c r="AT5" s="387"/>
      <c r="AU5" s="387"/>
      <c r="AV5" s="387"/>
      <c r="AW5" s="387"/>
      <c r="AX5" s="387"/>
      <c r="AY5" s="387"/>
      <c r="AZ5" s="387"/>
      <c r="BA5" s="387"/>
      <c r="BB5" s="387"/>
      <c r="BC5" s="387"/>
      <c r="BD5" s="387"/>
      <c r="BE5" s="387"/>
      <c r="BF5" s="387"/>
      <c r="BG5" s="387"/>
      <c r="BH5" s="387"/>
      <c r="BI5" s="387"/>
      <c r="BJ5" s="387"/>
      <c r="BK5" s="387"/>
      <c r="BL5" s="387"/>
      <c r="BM5" s="387"/>
      <c r="BN5" s="387"/>
      <c r="BO5" s="387"/>
      <c r="BP5" s="387"/>
      <c r="BQ5" s="387"/>
      <c r="BR5" s="387"/>
      <c r="BS5" s="387"/>
      <c r="BT5" s="387"/>
      <c r="BU5" s="387"/>
      <c r="BV5" s="387"/>
      <c r="BW5" s="387"/>
      <c r="BX5" s="387"/>
      <c r="BY5" s="387"/>
      <c r="BZ5" s="387"/>
      <c r="CA5" s="387"/>
      <c r="CB5" s="387"/>
      <c r="CC5" s="387"/>
      <c r="CD5" s="387"/>
      <c r="CE5" s="387"/>
      <c r="CF5" s="387"/>
      <c r="CG5" s="387"/>
      <c r="CH5" s="387"/>
      <c r="CI5" s="387"/>
      <c r="CJ5" s="387"/>
      <c r="CK5" s="387"/>
      <c r="CL5" s="387"/>
      <c r="CM5" s="387"/>
      <c r="CN5" s="387"/>
      <c r="CO5" s="387"/>
      <c r="CP5" s="387"/>
      <c r="CQ5" s="387"/>
      <c r="CR5" s="387"/>
      <c r="CS5" s="387"/>
      <c r="CT5" s="387"/>
      <c r="CU5" s="387"/>
      <c r="CV5" s="387"/>
      <c r="CW5" s="387"/>
      <c r="CX5" s="387"/>
      <c r="CY5" s="387"/>
      <c r="CZ5" s="387"/>
      <c r="DA5" s="387"/>
      <c r="DB5" s="387"/>
      <c r="DC5" s="387"/>
      <c r="DD5" s="387"/>
      <c r="DE5" s="387"/>
      <c r="DF5" s="387"/>
      <c r="DG5" s="387"/>
      <c r="DH5" s="387"/>
      <c r="DI5" s="387"/>
      <c r="DJ5" s="387"/>
      <c r="DK5" s="387"/>
      <c r="DL5" s="387"/>
      <c r="DM5" s="387"/>
      <c r="DN5" s="387"/>
      <c r="DO5" s="387"/>
      <c r="DP5" s="387"/>
      <c r="DQ5" s="387"/>
      <c r="DR5" s="387"/>
      <c r="DS5" s="387"/>
      <c r="DT5" s="387"/>
      <c r="DU5" s="387"/>
      <c r="DV5" s="387"/>
      <c r="DW5" s="387"/>
      <c r="DX5" s="387"/>
      <c r="DY5" s="387"/>
      <c r="DZ5" s="387"/>
      <c r="EA5" s="387"/>
      <c r="EB5" s="387"/>
    </row>
    <row r="6" spans="1:132" s="388" customFormat="1" ht="20.100000000000001" customHeight="1" thickBot="1">
      <c r="A6" s="157"/>
      <c r="B6" s="604" t="s">
        <v>1</v>
      </c>
      <c r="C6" s="394"/>
      <c r="D6" s="395"/>
      <c r="E6" s="395"/>
      <c r="F6" s="395"/>
      <c r="G6" s="395"/>
      <c r="H6" s="395"/>
      <c r="I6" s="396" t="s">
        <v>2</v>
      </c>
      <c r="J6" s="397">
        <v>5</v>
      </c>
      <c r="K6" s="398" t="s">
        <v>3</v>
      </c>
      <c r="L6" s="399" t="s">
        <v>87</v>
      </c>
      <c r="M6" s="157"/>
      <c r="N6" s="157"/>
      <c r="O6" s="157"/>
      <c r="P6" s="157"/>
      <c r="Q6" s="157"/>
      <c r="R6" s="157"/>
      <c r="S6" s="157"/>
      <c r="T6" s="157"/>
      <c r="U6" s="157"/>
      <c r="V6" s="157"/>
      <c r="W6" s="157"/>
      <c r="X6" s="157"/>
      <c r="Y6" s="157"/>
      <c r="Z6" s="157"/>
      <c r="AA6" s="157"/>
      <c r="AB6" s="157"/>
      <c r="AC6" s="157"/>
      <c r="AD6" s="157"/>
      <c r="AE6" s="157"/>
      <c r="AF6" s="157"/>
      <c r="AG6" s="157"/>
      <c r="AH6" s="393"/>
      <c r="AI6" s="387"/>
      <c r="AJ6" s="387"/>
      <c r="AK6" s="387"/>
      <c r="AL6" s="387"/>
      <c r="AM6" s="387"/>
      <c r="AN6" s="387"/>
      <c r="AO6" s="387"/>
      <c r="AP6" s="387"/>
      <c r="AQ6" s="387"/>
      <c r="AR6" s="387"/>
      <c r="AS6" s="387"/>
      <c r="AT6" s="387"/>
      <c r="AU6" s="387"/>
      <c r="AV6" s="387"/>
      <c r="AW6" s="387"/>
      <c r="AX6" s="387"/>
      <c r="AY6" s="387"/>
      <c r="AZ6" s="387"/>
      <c r="BA6" s="387"/>
      <c r="BB6" s="387"/>
      <c r="BC6" s="387"/>
      <c r="BD6" s="387"/>
      <c r="BE6" s="387"/>
      <c r="BF6" s="387"/>
      <c r="BG6" s="387"/>
      <c r="BH6" s="387"/>
      <c r="BI6" s="387"/>
      <c r="BJ6" s="387"/>
      <c r="BK6" s="387"/>
      <c r="BL6" s="387"/>
      <c r="BM6" s="387"/>
      <c r="BN6" s="387"/>
      <c r="BO6" s="387"/>
      <c r="BP6" s="387"/>
      <c r="BQ6" s="387"/>
      <c r="BR6" s="387"/>
      <c r="BS6" s="387"/>
      <c r="BT6" s="387"/>
      <c r="BU6" s="387"/>
      <c r="BV6" s="387"/>
      <c r="BW6" s="387"/>
      <c r="BX6" s="387"/>
      <c r="BY6" s="387"/>
      <c r="BZ6" s="387"/>
      <c r="CA6" s="387"/>
      <c r="CB6" s="387"/>
      <c r="CC6" s="387"/>
      <c r="CD6" s="387"/>
      <c r="CE6" s="387"/>
      <c r="CF6" s="387"/>
      <c r="CG6" s="387"/>
      <c r="CH6" s="387"/>
      <c r="CI6" s="387"/>
      <c r="CJ6" s="387"/>
      <c r="CK6" s="387"/>
      <c r="CL6" s="387"/>
      <c r="CM6" s="387"/>
      <c r="CN6" s="387"/>
      <c r="CO6" s="387"/>
      <c r="CP6" s="387"/>
      <c r="CQ6" s="387"/>
      <c r="CR6" s="387"/>
      <c r="CS6" s="387"/>
      <c r="CT6" s="387"/>
      <c r="CU6" s="387"/>
      <c r="CV6" s="387"/>
      <c r="CW6" s="387"/>
      <c r="CX6" s="387"/>
      <c r="CY6" s="387"/>
      <c r="CZ6" s="387"/>
      <c r="DA6" s="387"/>
      <c r="DB6" s="387"/>
      <c r="DC6" s="387"/>
      <c r="DD6" s="387"/>
      <c r="DE6" s="387"/>
      <c r="DF6" s="387"/>
      <c r="DG6" s="387"/>
      <c r="DH6" s="387"/>
      <c r="DI6" s="387"/>
      <c r="DJ6" s="387"/>
      <c r="DK6" s="387"/>
      <c r="DL6" s="387"/>
      <c r="DM6" s="387"/>
      <c r="DN6" s="387"/>
      <c r="DO6" s="387"/>
      <c r="DP6" s="387"/>
      <c r="DQ6" s="387"/>
      <c r="DR6" s="387"/>
      <c r="DS6" s="387"/>
      <c r="DT6" s="387"/>
      <c r="DU6" s="387"/>
      <c r="DV6" s="387"/>
      <c r="DW6" s="387"/>
      <c r="DX6" s="387"/>
      <c r="DY6" s="387"/>
      <c r="DZ6" s="387"/>
      <c r="EA6" s="387"/>
      <c r="EB6" s="387"/>
    </row>
    <row r="7" spans="1:132" s="37" customFormat="1" ht="5.0999999999999996" customHeight="1" thickBot="1">
      <c r="A7" s="33"/>
      <c r="B7" s="33"/>
      <c r="C7" s="33"/>
      <c r="D7" s="33"/>
      <c r="E7" s="33"/>
      <c r="F7" s="33"/>
      <c r="G7" s="33"/>
      <c r="H7" s="33"/>
      <c r="I7" s="33"/>
      <c r="J7" s="33"/>
      <c r="K7" s="33"/>
      <c r="L7" s="34"/>
      <c r="M7" s="33"/>
      <c r="N7" s="33"/>
      <c r="O7" s="33"/>
      <c r="P7" s="33"/>
      <c r="Q7" s="33"/>
      <c r="R7" s="33"/>
      <c r="S7" s="33"/>
      <c r="T7" s="33"/>
      <c r="U7" s="33"/>
      <c r="V7" s="33"/>
      <c r="W7" s="33"/>
      <c r="X7" s="33"/>
      <c r="Y7" s="33"/>
      <c r="Z7" s="33"/>
      <c r="AA7" s="33"/>
      <c r="AB7" s="33"/>
      <c r="AC7" s="33"/>
      <c r="AD7" s="33"/>
      <c r="AE7" s="33"/>
      <c r="AF7" s="33"/>
      <c r="AG7" s="33"/>
      <c r="AH7" s="35"/>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row>
    <row r="8" spans="1:132" s="46" customFormat="1" ht="48.75" customHeight="1" thickBot="1">
      <c r="A8" s="44"/>
      <c r="B8" s="580" t="s">
        <v>4</v>
      </c>
      <c r="C8" s="91" t="s">
        <v>41</v>
      </c>
      <c r="D8" s="91" t="s">
        <v>55</v>
      </c>
      <c r="E8" s="581" t="s">
        <v>118</v>
      </c>
      <c r="F8" s="91" t="s">
        <v>19</v>
      </c>
      <c r="G8" s="92" t="s">
        <v>22</v>
      </c>
      <c r="H8" s="92" t="s">
        <v>13</v>
      </c>
      <c r="I8" s="92" t="s">
        <v>14</v>
      </c>
      <c r="J8" s="92" t="s">
        <v>23</v>
      </c>
      <c r="K8" s="92" t="s">
        <v>15</v>
      </c>
      <c r="L8" s="71" t="s">
        <v>16</v>
      </c>
      <c r="M8" s="33"/>
      <c r="N8" s="33"/>
      <c r="O8" s="33"/>
      <c r="P8" s="33"/>
      <c r="Q8" s="33"/>
      <c r="R8" s="33"/>
      <c r="S8" s="33"/>
      <c r="T8" s="33"/>
      <c r="U8" s="33"/>
      <c r="V8" s="33"/>
      <c r="W8" s="33"/>
      <c r="X8" s="33"/>
      <c r="Y8" s="33"/>
      <c r="Z8" s="33"/>
      <c r="AA8" s="33"/>
      <c r="AB8" s="33"/>
      <c r="AC8" s="33"/>
      <c r="AD8" s="33"/>
      <c r="AE8" s="33"/>
      <c r="AF8" s="33"/>
      <c r="AG8" s="33"/>
      <c r="AH8" s="3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row>
    <row r="9" spans="1:132" s="37" customFormat="1" ht="4.9000000000000004" customHeight="1" thickBot="1">
      <c r="A9" s="33"/>
      <c r="B9" s="33"/>
      <c r="C9" s="33"/>
      <c r="D9" s="33"/>
      <c r="E9" s="43"/>
      <c r="F9" s="47"/>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5"/>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row>
    <row r="10" spans="1:132" s="465" customFormat="1" ht="15" customHeight="1">
      <c r="A10" s="428"/>
      <c r="B10" s="582">
        <v>1</v>
      </c>
      <c r="C10" s="583" t="s">
        <v>89</v>
      </c>
      <c r="D10" s="584"/>
      <c r="E10" s="585">
        <v>21730</v>
      </c>
      <c r="F10" s="586" t="s">
        <v>39</v>
      </c>
      <c r="G10" s="587">
        <v>9</v>
      </c>
      <c r="H10" s="588">
        <f>+ROUND(E10*G10,2)</f>
        <v>195570</v>
      </c>
      <c r="I10" s="588">
        <f>+ROUND(H10*$J$6,2)</f>
        <v>977850</v>
      </c>
      <c r="J10" s="589"/>
      <c r="K10" s="590">
        <f>+ROUND(E10*J10,2)</f>
        <v>0</v>
      </c>
      <c r="L10" s="591">
        <f>+K10*$J$6</f>
        <v>0</v>
      </c>
      <c r="M10" s="462"/>
      <c r="N10" s="462"/>
      <c r="O10" s="462"/>
      <c r="P10" s="462"/>
      <c r="Q10" s="462"/>
      <c r="R10" s="462"/>
      <c r="S10" s="462"/>
      <c r="T10" s="462"/>
      <c r="U10" s="462"/>
      <c r="V10" s="462"/>
      <c r="W10" s="462"/>
      <c r="X10" s="462"/>
      <c r="Y10" s="462"/>
      <c r="Z10" s="462"/>
      <c r="AA10" s="462"/>
      <c r="AB10" s="462"/>
      <c r="AC10" s="462"/>
      <c r="AD10" s="462"/>
      <c r="AE10" s="462"/>
      <c r="AF10" s="462"/>
      <c r="AG10" s="462"/>
      <c r="AH10" s="463"/>
      <c r="AI10" s="464"/>
      <c r="AJ10" s="464"/>
      <c r="AK10" s="464"/>
      <c r="AL10" s="464"/>
      <c r="AM10" s="464"/>
      <c r="AN10" s="464"/>
      <c r="AO10" s="464"/>
      <c r="AP10" s="464"/>
      <c r="AQ10" s="464"/>
      <c r="AR10" s="464"/>
      <c r="AS10" s="464"/>
      <c r="AT10" s="464"/>
      <c r="AU10" s="464"/>
      <c r="AV10" s="464"/>
      <c r="AW10" s="464"/>
      <c r="AX10" s="464"/>
      <c r="AY10" s="464"/>
      <c r="AZ10" s="464"/>
      <c r="BA10" s="464"/>
      <c r="BB10" s="464"/>
      <c r="BC10" s="464"/>
      <c r="BD10" s="464"/>
      <c r="BE10" s="464"/>
      <c r="BF10" s="464"/>
      <c r="BG10" s="464"/>
      <c r="BH10" s="464"/>
      <c r="BI10" s="464"/>
      <c r="BJ10" s="464"/>
      <c r="BK10" s="464"/>
      <c r="BL10" s="464"/>
      <c r="BM10" s="464"/>
      <c r="BN10" s="464"/>
      <c r="BO10" s="464"/>
      <c r="BP10" s="464"/>
      <c r="BQ10" s="464"/>
      <c r="BR10" s="464"/>
      <c r="BS10" s="464"/>
      <c r="BT10" s="464"/>
      <c r="BU10" s="464"/>
      <c r="BV10" s="464"/>
      <c r="BW10" s="464"/>
      <c r="BX10" s="464"/>
      <c r="BY10" s="464"/>
      <c r="BZ10" s="464"/>
      <c r="CA10" s="464"/>
      <c r="CB10" s="464"/>
      <c r="CC10" s="464"/>
      <c r="CD10" s="464"/>
      <c r="CE10" s="464"/>
      <c r="CF10" s="464"/>
      <c r="CG10" s="464"/>
      <c r="CH10" s="464"/>
      <c r="CI10" s="464"/>
      <c r="CJ10" s="464"/>
      <c r="CK10" s="464"/>
      <c r="CL10" s="464"/>
      <c r="CM10" s="464"/>
      <c r="CN10" s="464"/>
      <c r="CO10" s="464"/>
      <c r="CP10" s="464"/>
      <c r="CQ10" s="464"/>
      <c r="CR10" s="464"/>
      <c r="CS10" s="464"/>
      <c r="CT10" s="464"/>
      <c r="CU10" s="464"/>
      <c r="CV10" s="464"/>
      <c r="CW10" s="464"/>
      <c r="CX10" s="464"/>
      <c r="CY10" s="464"/>
      <c r="CZ10" s="464"/>
      <c r="DA10" s="464"/>
      <c r="DB10" s="464"/>
      <c r="DC10" s="464"/>
      <c r="DD10" s="464"/>
      <c r="DE10" s="464"/>
      <c r="DF10" s="464"/>
      <c r="DG10" s="464"/>
      <c r="DH10" s="464"/>
      <c r="DI10" s="464"/>
      <c r="DJ10" s="464"/>
      <c r="DK10" s="464"/>
      <c r="DL10" s="464"/>
      <c r="DM10" s="464"/>
      <c r="DN10" s="464"/>
      <c r="DO10" s="464"/>
      <c r="DP10" s="464"/>
      <c r="DQ10" s="464"/>
      <c r="DR10" s="464"/>
      <c r="DS10" s="464"/>
      <c r="DT10" s="464"/>
      <c r="DU10" s="464"/>
      <c r="DV10" s="464"/>
      <c r="DW10" s="464"/>
      <c r="DX10" s="464"/>
      <c r="DY10" s="464"/>
      <c r="DZ10" s="464"/>
      <c r="EA10" s="464"/>
      <c r="EB10" s="464"/>
    </row>
    <row r="11" spans="1:132" s="465" customFormat="1" ht="15" customHeight="1">
      <c r="A11" s="428"/>
      <c r="B11" s="592">
        <v>2</v>
      </c>
      <c r="C11" s="593" t="s">
        <v>92</v>
      </c>
      <c r="D11" s="594"/>
      <c r="E11" s="595">
        <v>60120</v>
      </c>
      <c r="F11" s="596" t="s">
        <v>39</v>
      </c>
      <c r="G11" s="597">
        <v>9</v>
      </c>
      <c r="H11" s="598">
        <f>+ROUND(E11*G11,2)</f>
        <v>541080</v>
      </c>
      <c r="I11" s="598">
        <f>+ROUND(H11*$J$6,2)</f>
        <v>2705400</v>
      </c>
      <c r="J11" s="599"/>
      <c r="K11" s="600">
        <f>+ROUND(E11*J11,2)</f>
        <v>0</v>
      </c>
      <c r="L11" s="601">
        <f>+K11*$J$6</f>
        <v>0</v>
      </c>
      <c r="M11" s="462"/>
      <c r="N11" s="462"/>
      <c r="O11" s="462"/>
      <c r="P11" s="462"/>
      <c r="Q11" s="462"/>
      <c r="R11" s="462"/>
      <c r="S11" s="462"/>
      <c r="T11" s="462"/>
      <c r="U11" s="462"/>
      <c r="V11" s="462"/>
      <c r="W11" s="462"/>
      <c r="X11" s="462"/>
      <c r="Y11" s="462"/>
      <c r="Z11" s="462"/>
      <c r="AA11" s="462"/>
      <c r="AB11" s="462"/>
      <c r="AC11" s="462"/>
      <c r="AD11" s="462"/>
      <c r="AE11" s="462"/>
      <c r="AF11" s="462"/>
      <c r="AG11" s="462"/>
      <c r="AH11" s="463"/>
      <c r="AI11" s="464"/>
      <c r="AJ11" s="464"/>
      <c r="AK11" s="464"/>
      <c r="AL11" s="464"/>
      <c r="AM11" s="464"/>
      <c r="AN11" s="464"/>
      <c r="AO11" s="464"/>
      <c r="AP11" s="464"/>
      <c r="AQ11" s="464"/>
      <c r="AR11" s="464"/>
      <c r="AS11" s="464"/>
      <c r="AT11" s="464"/>
      <c r="AU11" s="464"/>
      <c r="AV11" s="464"/>
      <c r="AW11" s="464"/>
      <c r="AX11" s="464"/>
      <c r="AY11" s="464"/>
      <c r="AZ11" s="464"/>
      <c r="BA11" s="464"/>
      <c r="BB11" s="464"/>
      <c r="BC11" s="464"/>
      <c r="BD11" s="464"/>
      <c r="BE11" s="464"/>
      <c r="BF11" s="464"/>
      <c r="BG11" s="464"/>
      <c r="BH11" s="464"/>
      <c r="BI11" s="464"/>
      <c r="BJ11" s="464"/>
      <c r="BK11" s="464"/>
      <c r="BL11" s="464"/>
      <c r="BM11" s="464"/>
      <c r="BN11" s="464"/>
      <c r="BO11" s="464"/>
      <c r="BP11" s="464"/>
      <c r="BQ11" s="464"/>
      <c r="BR11" s="464"/>
      <c r="BS11" s="464"/>
      <c r="BT11" s="464"/>
      <c r="BU11" s="464"/>
      <c r="BV11" s="464"/>
      <c r="BW11" s="464"/>
      <c r="BX11" s="464"/>
      <c r="BY11" s="464"/>
      <c r="BZ11" s="464"/>
      <c r="CA11" s="464"/>
      <c r="CB11" s="464"/>
      <c r="CC11" s="464"/>
      <c r="CD11" s="464"/>
      <c r="CE11" s="464"/>
      <c r="CF11" s="464"/>
      <c r="CG11" s="464"/>
      <c r="CH11" s="464"/>
      <c r="CI11" s="464"/>
      <c r="CJ11" s="464"/>
      <c r="CK11" s="464"/>
      <c r="CL11" s="464"/>
      <c r="CM11" s="464"/>
      <c r="CN11" s="464"/>
      <c r="CO11" s="464"/>
      <c r="CP11" s="464"/>
      <c r="CQ11" s="464"/>
      <c r="CR11" s="464"/>
      <c r="CS11" s="464"/>
      <c r="CT11" s="464"/>
      <c r="CU11" s="464"/>
      <c r="CV11" s="464"/>
      <c r="CW11" s="464"/>
      <c r="CX11" s="464"/>
      <c r="CY11" s="464"/>
      <c r="CZ11" s="464"/>
      <c r="DA11" s="464"/>
      <c r="DB11" s="464"/>
      <c r="DC11" s="464"/>
      <c r="DD11" s="464"/>
      <c r="DE11" s="464"/>
      <c r="DF11" s="464"/>
      <c r="DG11" s="464"/>
      <c r="DH11" s="464"/>
      <c r="DI11" s="464"/>
      <c r="DJ11" s="464"/>
      <c r="DK11" s="464"/>
      <c r="DL11" s="464"/>
      <c r="DM11" s="464"/>
      <c r="DN11" s="464"/>
      <c r="DO11" s="464"/>
      <c r="DP11" s="464"/>
      <c r="DQ11" s="464"/>
      <c r="DR11" s="464"/>
      <c r="DS11" s="464"/>
      <c r="DT11" s="464"/>
      <c r="DU11" s="464"/>
      <c r="DV11" s="464"/>
      <c r="DW11" s="464"/>
      <c r="DX11" s="464"/>
      <c r="DY11" s="464"/>
      <c r="DZ11" s="464"/>
      <c r="EA11" s="464"/>
      <c r="EB11" s="464"/>
    </row>
    <row r="12" spans="1:132" s="465" customFormat="1" ht="25.9" customHeight="1" thickBot="1">
      <c r="A12" s="428"/>
      <c r="B12" s="602">
        <v>3</v>
      </c>
      <c r="C12" s="636" t="s">
        <v>151</v>
      </c>
      <c r="D12" s="636"/>
      <c r="E12" s="637" t="s">
        <v>87</v>
      </c>
      <c r="F12" s="638" t="s">
        <v>39</v>
      </c>
      <c r="G12" s="637" t="s">
        <v>87</v>
      </c>
      <c r="H12" s="639">
        <f>I12/J6</f>
        <v>147330</v>
      </c>
      <c r="I12" s="639">
        <f>SUM(I10:I11)*0.2</f>
        <v>736650</v>
      </c>
      <c r="J12" s="637" t="s">
        <v>87</v>
      </c>
      <c r="K12" s="639">
        <f>H12</f>
        <v>147330</v>
      </c>
      <c r="L12" s="640">
        <f>I12</f>
        <v>736650</v>
      </c>
      <c r="M12" s="428"/>
      <c r="N12" s="579"/>
      <c r="O12" s="579"/>
      <c r="P12" s="477"/>
      <c r="Q12" s="477"/>
      <c r="R12" s="477"/>
      <c r="S12" s="477"/>
      <c r="T12" s="477"/>
      <c r="U12" s="477"/>
      <c r="V12" s="477"/>
      <c r="W12" s="477"/>
      <c r="X12" s="464"/>
      <c r="Y12" s="464"/>
      <c r="Z12" s="464"/>
      <c r="AA12" s="464"/>
      <c r="AB12" s="464"/>
      <c r="AC12" s="464"/>
      <c r="AD12" s="464"/>
      <c r="AE12" s="464"/>
      <c r="AF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row>
    <row r="13" spans="1:132" s="52" customFormat="1" ht="4.9000000000000004" customHeight="1" thickBot="1">
      <c r="A13" s="49"/>
      <c r="B13" s="49"/>
      <c r="C13" s="49"/>
      <c r="D13" s="50"/>
      <c r="E13" s="49"/>
      <c r="F13" s="49"/>
      <c r="G13" s="49"/>
      <c r="H13" s="49"/>
      <c r="I13" s="49"/>
      <c r="J13" s="49"/>
      <c r="K13" s="49"/>
      <c r="L13" s="49"/>
      <c r="M13" s="48"/>
      <c r="N13" s="35"/>
      <c r="O13" s="35"/>
      <c r="P13" s="35"/>
      <c r="Q13" s="35"/>
      <c r="R13" s="35"/>
      <c r="S13" s="35"/>
      <c r="T13" s="35"/>
      <c r="U13" s="35"/>
      <c r="V13" s="35"/>
      <c r="W13" s="35"/>
      <c r="X13" s="35"/>
      <c r="Y13" s="36"/>
      <c r="Z13" s="36"/>
      <c r="AA13" s="36"/>
      <c r="AB13" s="36"/>
      <c r="AC13" s="36"/>
      <c r="AD13" s="36"/>
      <c r="AE13" s="36"/>
      <c r="AF13" s="36"/>
      <c r="AG13" s="37"/>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row>
    <row r="14" spans="1:132" s="611" customFormat="1" ht="16.899999999999999" customHeight="1" thickBot="1">
      <c r="A14" s="161"/>
      <c r="B14" s="605"/>
      <c r="C14" s="612" t="s">
        <v>12</v>
      </c>
      <c r="D14" s="161"/>
      <c r="E14" s="161"/>
      <c r="F14" s="161"/>
      <c r="G14" s="425" t="s">
        <v>9</v>
      </c>
      <c r="H14" s="613">
        <f>SUM(H10:H12)</f>
        <v>883980</v>
      </c>
      <c r="I14" s="613">
        <f>SUM(I10:I12)</f>
        <v>4419900</v>
      </c>
      <c r="J14" s="425" t="s">
        <v>17</v>
      </c>
      <c r="K14" s="613">
        <f>SUM(K10:K12)</f>
        <v>147330</v>
      </c>
      <c r="L14" s="613">
        <f>SUM(L10:L12)</f>
        <v>736650</v>
      </c>
      <c r="M14" s="606"/>
      <c r="N14" s="607"/>
      <c r="O14" s="608"/>
      <c r="P14" s="607"/>
      <c r="Q14" s="607"/>
      <c r="R14" s="607"/>
      <c r="S14" s="607"/>
      <c r="T14" s="607"/>
      <c r="U14" s="607"/>
      <c r="V14" s="607"/>
      <c r="W14" s="607"/>
      <c r="X14" s="607"/>
      <c r="Y14" s="607"/>
      <c r="Z14" s="607"/>
      <c r="AA14" s="607"/>
      <c r="AB14" s="607"/>
      <c r="AC14" s="607"/>
      <c r="AD14" s="607"/>
      <c r="AE14" s="607"/>
      <c r="AF14" s="607"/>
      <c r="AG14" s="609"/>
      <c r="AH14" s="610"/>
      <c r="AI14" s="610"/>
      <c r="AJ14" s="610"/>
      <c r="AK14" s="610"/>
      <c r="AL14" s="610"/>
      <c r="AM14" s="610"/>
      <c r="AN14" s="610"/>
      <c r="AO14" s="610"/>
      <c r="AP14" s="610"/>
      <c r="AQ14" s="610"/>
      <c r="AR14" s="610"/>
      <c r="AS14" s="610"/>
      <c r="AT14" s="610"/>
      <c r="AU14" s="610"/>
      <c r="AV14" s="610"/>
      <c r="AW14" s="610"/>
      <c r="AX14" s="610"/>
      <c r="AY14" s="610"/>
      <c r="AZ14" s="610"/>
      <c r="BA14" s="610"/>
      <c r="BB14" s="610"/>
      <c r="BC14" s="610"/>
      <c r="BD14" s="610"/>
      <c r="BE14" s="610"/>
      <c r="BF14" s="610"/>
      <c r="BG14" s="610"/>
      <c r="BH14" s="610"/>
      <c r="BI14" s="610"/>
      <c r="BJ14" s="610"/>
      <c r="BK14" s="610"/>
      <c r="BL14" s="610"/>
      <c r="BM14" s="610"/>
      <c r="BN14" s="610"/>
      <c r="BO14" s="610"/>
      <c r="BP14" s="610"/>
      <c r="BQ14" s="610"/>
      <c r="BR14" s="610"/>
      <c r="BS14" s="610"/>
      <c r="BT14" s="610"/>
      <c r="BU14" s="610"/>
      <c r="BV14" s="610"/>
      <c r="BW14" s="610"/>
      <c r="BX14" s="610"/>
      <c r="BY14" s="610"/>
      <c r="BZ14" s="610"/>
      <c r="CA14" s="610"/>
      <c r="CB14" s="610"/>
      <c r="CC14" s="610"/>
      <c r="CD14" s="610"/>
      <c r="CE14" s="610"/>
      <c r="CF14" s="610"/>
      <c r="CG14" s="610"/>
      <c r="CH14" s="610"/>
      <c r="CI14" s="610"/>
      <c r="CJ14" s="610"/>
      <c r="CK14" s="610"/>
      <c r="CL14" s="610"/>
      <c r="CM14" s="610"/>
      <c r="CN14" s="610"/>
      <c r="CO14" s="610"/>
      <c r="CP14" s="610"/>
      <c r="CQ14" s="610"/>
      <c r="CR14" s="610"/>
      <c r="CS14" s="610"/>
      <c r="CT14" s="610"/>
      <c r="CU14" s="610"/>
      <c r="CV14" s="610"/>
      <c r="CW14" s="610"/>
      <c r="CX14" s="610"/>
      <c r="CY14" s="610"/>
      <c r="CZ14" s="610"/>
      <c r="DA14" s="610"/>
      <c r="DB14" s="610"/>
      <c r="DC14" s="610"/>
      <c r="DD14" s="610"/>
      <c r="DE14" s="610"/>
      <c r="DF14" s="610"/>
      <c r="DG14" s="610"/>
      <c r="DH14" s="610"/>
      <c r="DI14" s="610"/>
      <c r="DJ14" s="610"/>
      <c r="DK14" s="610"/>
      <c r="DL14" s="610"/>
      <c r="DM14" s="610"/>
      <c r="DN14" s="610"/>
      <c r="DO14" s="610"/>
      <c r="DP14" s="610"/>
      <c r="DQ14" s="610"/>
      <c r="DR14" s="610"/>
      <c r="DS14" s="610"/>
      <c r="DT14" s="610"/>
      <c r="DU14" s="610"/>
      <c r="DV14" s="610"/>
      <c r="DW14" s="610"/>
      <c r="DX14" s="610"/>
      <c r="DY14" s="610"/>
      <c r="DZ14" s="610"/>
      <c r="EA14" s="610"/>
      <c r="EB14" s="610"/>
    </row>
    <row r="15" spans="1:132" s="52" customFormat="1" ht="4.9000000000000004" customHeight="1">
      <c r="A15" s="49"/>
      <c r="B15" s="49"/>
      <c r="C15" s="49"/>
      <c r="D15" s="49"/>
      <c r="E15" s="49"/>
      <c r="F15" s="49"/>
      <c r="G15" s="49"/>
      <c r="H15" s="49"/>
      <c r="I15" s="49"/>
      <c r="J15" s="49"/>
      <c r="K15" s="49"/>
      <c r="L15" s="49"/>
      <c r="M15" s="48"/>
      <c r="N15" s="35"/>
      <c r="O15" s="35"/>
      <c r="P15" s="35"/>
      <c r="Q15" s="35"/>
      <c r="R15" s="35"/>
      <c r="S15" s="35"/>
      <c r="T15" s="35"/>
      <c r="U15" s="35"/>
      <c r="V15" s="35"/>
      <c r="W15" s="35"/>
      <c r="X15" s="35"/>
      <c r="Y15" s="35"/>
      <c r="Z15" s="35"/>
      <c r="AA15" s="35"/>
      <c r="AB15" s="35"/>
      <c r="AC15" s="35"/>
      <c r="AD15" s="35"/>
      <c r="AE15" s="35"/>
      <c r="AF15" s="35"/>
      <c r="AG15" s="33"/>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row>
    <row r="16" spans="1:132" s="37" customFormat="1" ht="17.25" thickBot="1">
      <c r="A16" s="53"/>
      <c r="B16" s="54"/>
      <c r="C16" s="53"/>
      <c r="D16" s="53"/>
      <c r="E16" s="53"/>
      <c r="F16" s="53"/>
      <c r="G16" s="53"/>
      <c r="H16" s="53"/>
      <c r="I16" s="53"/>
      <c r="J16" s="53"/>
      <c r="K16" s="53"/>
      <c r="L16" s="53"/>
      <c r="M16" s="48"/>
      <c r="N16" s="35"/>
      <c r="O16" s="35"/>
      <c r="P16" s="35"/>
      <c r="Q16" s="35"/>
      <c r="R16" s="35"/>
      <c r="S16" s="35"/>
      <c r="T16" s="35"/>
      <c r="U16" s="35"/>
      <c r="V16" s="35"/>
      <c r="W16" s="35"/>
      <c r="X16" s="35"/>
      <c r="Y16" s="35"/>
      <c r="Z16" s="35"/>
      <c r="AA16" s="35"/>
      <c r="AB16" s="35"/>
      <c r="AC16" s="35"/>
      <c r="AD16" s="35"/>
      <c r="AE16" s="35"/>
      <c r="AF16" s="35"/>
      <c r="AG16" s="33"/>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row>
    <row r="17" spans="1:135" s="33" customFormat="1" ht="17.25" thickTop="1">
      <c r="B17" s="789"/>
      <c r="C17" s="790"/>
      <c r="D17" s="790"/>
      <c r="E17" s="790"/>
      <c r="F17" s="790"/>
      <c r="G17" s="790"/>
      <c r="H17" s="790"/>
      <c r="I17" s="790"/>
      <c r="J17" s="790"/>
      <c r="K17" s="790"/>
      <c r="L17" s="791"/>
      <c r="P17" s="42"/>
      <c r="Q17" s="35"/>
      <c r="R17" s="35"/>
      <c r="S17" s="35"/>
      <c r="T17" s="35"/>
      <c r="U17" s="35"/>
      <c r="V17" s="35"/>
      <c r="W17" s="35"/>
      <c r="X17" s="35"/>
      <c r="Y17" s="35"/>
      <c r="Z17" s="35"/>
      <c r="AA17" s="35"/>
      <c r="AB17" s="35"/>
      <c r="AC17" s="35"/>
      <c r="AD17" s="35"/>
      <c r="AE17" s="35"/>
      <c r="AF17" s="35"/>
      <c r="AG17" s="35"/>
      <c r="AH17" s="35"/>
      <c r="AI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row>
    <row r="18" spans="1:135" s="33" customFormat="1">
      <c r="B18" s="792" t="s">
        <v>21</v>
      </c>
      <c r="C18" s="788"/>
      <c r="D18" s="788"/>
      <c r="E18" s="788"/>
      <c r="F18" s="788"/>
      <c r="G18" s="788"/>
      <c r="H18" s="788"/>
      <c r="I18" s="788"/>
      <c r="J18" s="788"/>
      <c r="K18" s="788"/>
      <c r="L18" s="133"/>
      <c r="P18" s="42"/>
      <c r="Q18" s="35"/>
      <c r="R18" s="35"/>
      <c r="S18" s="35"/>
      <c r="T18" s="35"/>
      <c r="U18" s="35"/>
      <c r="V18" s="35"/>
      <c r="W18" s="35"/>
      <c r="X18" s="35"/>
      <c r="Y18" s="35"/>
      <c r="Z18" s="35"/>
      <c r="AA18" s="35"/>
      <c r="AB18" s="35"/>
      <c r="AC18" s="35"/>
      <c r="AD18" s="35"/>
      <c r="AE18" s="35"/>
      <c r="AF18" s="35"/>
      <c r="AG18" s="35"/>
      <c r="AH18" s="35"/>
      <c r="AI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row>
    <row r="19" spans="1:135" s="33" customFormat="1" ht="6.95" customHeight="1">
      <c r="B19" s="793"/>
      <c r="C19" s="788"/>
      <c r="D19" s="788"/>
      <c r="E19" s="788"/>
      <c r="F19" s="788"/>
      <c r="G19" s="788"/>
      <c r="H19" s="788"/>
      <c r="I19" s="788"/>
      <c r="J19" s="788"/>
      <c r="K19" s="788"/>
      <c r="L19" s="133"/>
      <c r="P19" s="42"/>
      <c r="Q19" s="35"/>
      <c r="R19" s="35"/>
      <c r="S19" s="35"/>
      <c r="T19" s="35"/>
      <c r="U19" s="35"/>
      <c r="V19" s="35"/>
      <c r="W19" s="35"/>
      <c r="X19" s="35"/>
      <c r="Y19" s="35"/>
      <c r="Z19" s="35"/>
      <c r="AA19" s="35"/>
      <c r="AB19" s="35"/>
      <c r="AC19" s="35"/>
      <c r="AD19" s="35"/>
      <c r="AE19" s="35"/>
      <c r="AF19" s="35"/>
      <c r="AG19" s="35"/>
      <c r="AH19" s="35"/>
      <c r="AI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row>
    <row r="20" spans="1:135" s="33" customFormat="1">
      <c r="B20" s="794" t="s">
        <v>26</v>
      </c>
      <c r="C20" s="788"/>
      <c r="D20" s="795"/>
      <c r="E20" s="796"/>
      <c r="F20" s="796"/>
      <c r="G20" s="796"/>
      <c r="H20" s="796"/>
      <c r="I20" s="796"/>
      <c r="J20" s="796"/>
      <c r="K20" s="796"/>
      <c r="L20" s="133"/>
      <c r="N20" s="245"/>
      <c r="P20" s="42"/>
      <c r="Q20" s="35"/>
      <c r="R20" s="35"/>
      <c r="S20" s="35"/>
      <c r="T20" s="35"/>
      <c r="U20" s="35"/>
      <c r="V20" s="35"/>
      <c r="W20" s="35"/>
      <c r="X20" s="35"/>
      <c r="Y20" s="35"/>
      <c r="Z20" s="35"/>
      <c r="AA20" s="35"/>
      <c r="AB20" s="35"/>
      <c r="AC20" s="35"/>
      <c r="AD20" s="35"/>
      <c r="AE20" s="35"/>
      <c r="AF20" s="35"/>
      <c r="AG20" s="35"/>
      <c r="AH20" s="35"/>
      <c r="AI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row>
    <row r="21" spans="1:135" s="33" customFormat="1">
      <c r="A21" s="788"/>
      <c r="B21" s="281" t="s">
        <v>27</v>
      </c>
      <c r="C21" s="788"/>
      <c r="D21" s="796"/>
      <c r="E21" s="796"/>
      <c r="F21" s="796"/>
      <c r="G21" s="796"/>
      <c r="H21" s="796"/>
      <c r="I21" s="796"/>
      <c r="J21" s="796"/>
      <c r="K21" s="796"/>
      <c r="L21" s="133"/>
      <c r="P21" s="42"/>
      <c r="Q21" s="35"/>
      <c r="R21" s="35"/>
      <c r="S21" s="35"/>
      <c r="T21" s="35"/>
      <c r="U21" s="35"/>
      <c r="V21" s="35"/>
      <c r="W21" s="35"/>
      <c r="X21" s="35"/>
      <c r="Y21" s="35"/>
      <c r="Z21" s="35"/>
      <c r="AA21" s="35"/>
      <c r="AB21" s="35"/>
      <c r="AC21" s="35"/>
      <c r="AD21" s="35"/>
      <c r="AE21" s="35"/>
      <c r="AF21" s="35"/>
      <c r="AG21" s="35"/>
      <c r="AH21" s="35"/>
      <c r="AI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row>
    <row r="22" spans="1:135" s="33" customFormat="1" ht="18" thickBot="1">
      <c r="A22" s="788"/>
      <c r="B22" s="797" t="s">
        <v>53</v>
      </c>
      <c r="C22" s="788"/>
      <c r="D22" s="796"/>
      <c r="E22" s="796"/>
      <c r="F22" s="796"/>
      <c r="G22" s="796"/>
      <c r="H22" s="796"/>
      <c r="I22" s="796"/>
      <c r="J22" s="796"/>
      <c r="K22" s="796"/>
      <c r="L22" s="133"/>
      <c r="P22" s="42"/>
      <c r="AG22" s="35"/>
      <c r="AH22" s="35"/>
      <c r="AI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row>
    <row r="23" spans="1:135" s="33" customFormat="1" ht="54.75" customHeight="1" thickTop="1" thickBot="1">
      <c r="A23" s="788"/>
      <c r="B23" s="799" t="s">
        <v>82</v>
      </c>
      <c r="C23" s="778"/>
      <c r="D23" s="778"/>
      <c r="E23" s="778"/>
      <c r="F23" s="778"/>
      <c r="G23" s="778"/>
      <c r="H23" s="778"/>
      <c r="I23" s="778"/>
      <c r="J23" s="778"/>
      <c r="K23" s="778"/>
      <c r="L23" s="802"/>
      <c r="P23" s="42"/>
      <c r="AG23" s="35"/>
      <c r="AH23" s="35"/>
      <c r="AI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row>
    <row r="24" spans="1:135" s="33" customFormat="1" ht="18" thickTop="1" thickBot="1">
      <c r="A24" s="788"/>
      <c r="B24" s="800"/>
      <c r="C24" s="801"/>
      <c r="D24" s="801"/>
      <c r="E24" s="801"/>
      <c r="F24" s="801"/>
      <c r="G24" s="801"/>
      <c r="H24" s="801"/>
      <c r="I24" s="801"/>
      <c r="J24" s="801"/>
      <c r="K24" s="801"/>
      <c r="L24" s="798"/>
      <c r="AG24" s="56"/>
      <c r="AH24" s="56"/>
      <c r="AI24" s="56"/>
      <c r="AJ24" s="5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row>
    <row r="25" spans="1:135" s="33" customFormat="1" ht="17.25" thickTop="1">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row>
    <row r="26" spans="1:135" s="57" customFormat="1" ht="20.100000000000001" customHeight="1">
      <c r="B26" s="134" t="s">
        <v>115</v>
      </c>
      <c r="C26" s="33"/>
      <c r="E26" s="33"/>
      <c r="F26" s="33"/>
      <c r="G26" s="33"/>
      <c r="H26" s="33"/>
      <c r="I26" s="33"/>
      <c r="J26" s="33"/>
      <c r="K26" s="33"/>
      <c r="L26" s="33"/>
      <c r="AG26" s="33"/>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row>
    <row r="27" spans="1:135" s="57" customFormat="1" ht="20.100000000000001" customHeight="1">
      <c r="B27" s="134"/>
      <c r="C27" s="33"/>
      <c r="E27" s="33"/>
      <c r="F27" s="33"/>
      <c r="G27" s="33"/>
      <c r="H27" s="33"/>
      <c r="I27" s="33"/>
      <c r="J27" s="33"/>
      <c r="K27" s="33"/>
      <c r="L27" s="33"/>
      <c r="AG27" s="33"/>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row>
    <row r="28" spans="1:135" s="33" customFormat="1" ht="17.25" thickBot="1">
      <c r="B28" s="300"/>
      <c r="C28" s="300"/>
      <c r="D28" s="300"/>
      <c r="E28" s="300"/>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row>
    <row r="29" spans="1:135" s="33" customFormat="1" ht="75.75" customHeight="1" thickBot="1">
      <c r="N29" s="682" t="str">
        <f>+B2</f>
        <v>EXPD. CLILAB
2026-01</v>
      </c>
      <c r="O29" s="683"/>
      <c r="P29" s="684" t="str">
        <f>+C2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Q29" s="685"/>
      <c r="R29" s="685"/>
      <c r="S29" s="685"/>
      <c r="T29" s="685"/>
      <c r="U29" s="685"/>
      <c r="V29" s="685"/>
      <c r="W29" s="685"/>
      <c r="X29" s="685"/>
      <c r="Y29" s="685"/>
      <c r="Z29" s="685"/>
      <c r="AA29" s="685"/>
      <c r="AB29" s="685"/>
      <c r="AC29" s="685"/>
      <c r="AD29" s="685"/>
      <c r="AE29" s="685"/>
      <c r="AF29" s="686"/>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row>
    <row r="30" spans="1:135" s="33" customFormat="1" ht="16.5" customHeight="1" thickBot="1">
      <c r="N30" s="691" t="s">
        <v>5</v>
      </c>
      <c r="O30" s="692"/>
      <c r="P30" s="692"/>
      <c r="Q30" s="692"/>
      <c r="R30" s="692"/>
      <c r="S30" s="692"/>
      <c r="T30" s="692"/>
      <c r="U30" s="692"/>
      <c r="V30" s="692"/>
      <c r="W30" s="693"/>
      <c r="X30" s="1"/>
      <c r="Y30" s="1"/>
      <c r="Z30" s="1"/>
      <c r="AA30" s="1"/>
      <c r="AB30" s="1"/>
      <c r="AC30" s="1"/>
      <c r="AD30" s="1"/>
      <c r="AE30" s="1"/>
      <c r="AF30" s="7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row>
    <row r="31" spans="1:135" s="33" customFormat="1" ht="18.75" thickBot="1">
      <c r="N31" s="651" t="s">
        <v>35</v>
      </c>
      <c r="O31" s="652"/>
      <c r="P31" s="652"/>
      <c r="Q31" s="652"/>
      <c r="R31" s="652"/>
      <c r="S31" s="652"/>
      <c r="T31" s="652"/>
      <c r="U31" s="652"/>
      <c r="V31" s="652"/>
      <c r="W31" s="653"/>
      <c r="X31" s="1"/>
      <c r="Y31" s="1"/>
      <c r="Z31" s="1"/>
      <c r="AA31" s="1"/>
      <c r="AB31" s="1"/>
      <c r="AC31" s="1"/>
      <c r="AD31" s="1"/>
      <c r="AE31" s="1"/>
      <c r="AF31" s="7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row>
    <row r="32" spans="1:135" s="33" customFormat="1" ht="18.75" thickBot="1">
      <c r="N32" s="694" t="s">
        <v>30</v>
      </c>
      <c r="O32" s="650"/>
      <c r="P32" s="650" t="s">
        <v>31</v>
      </c>
      <c r="Q32" s="650"/>
      <c r="R32" s="650" t="s">
        <v>32</v>
      </c>
      <c r="S32" s="650"/>
      <c r="T32" s="650" t="s">
        <v>33</v>
      </c>
      <c r="U32" s="650"/>
      <c r="V32" s="650" t="s">
        <v>34</v>
      </c>
      <c r="W32" s="671"/>
      <c r="X32" s="687" t="s">
        <v>5</v>
      </c>
      <c r="Y32" s="687"/>
      <c r="Z32" s="687"/>
      <c r="AA32" s="687"/>
      <c r="AB32" s="687"/>
      <c r="AC32" s="688"/>
      <c r="AD32" s="65"/>
      <c r="AE32" s="689" t="s">
        <v>6</v>
      </c>
      <c r="AF32" s="690"/>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row>
    <row r="33" spans="14:132" s="33" customFormat="1" ht="41.25" thickBot="1">
      <c r="N33" s="141" t="s">
        <v>20</v>
      </c>
      <c r="O33" s="142" t="s">
        <v>37</v>
      </c>
      <c r="P33" s="142" t="s">
        <v>20</v>
      </c>
      <c r="Q33" s="142" t="s">
        <v>37</v>
      </c>
      <c r="R33" s="142" t="s">
        <v>20</v>
      </c>
      <c r="S33" s="143" t="s">
        <v>37</v>
      </c>
      <c r="T33" s="142" t="s">
        <v>20</v>
      </c>
      <c r="U33" s="143" t="s">
        <v>37</v>
      </c>
      <c r="V33" s="142" t="s">
        <v>20</v>
      </c>
      <c r="W33" s="143" t="s">
        <v>37</v>
      </c>
      <c r="X33" s="67" t="s">
        <v>28</v>
      </c>
      <c r="Y33" s="68" t="s">
        <v>36</v>
      </c>
      <c r="Z33" s="68" t="s">
        <v>107</v>
      </c>
      <c r="AA33" s="73" t="s">
        <v>88</v>
      </c>
      <c r="AB33" s="74" t="s">
        <v>84</v>
      </c>
      <c r="AC33" s="69" t="s">
        <v>10</v>
      </c>
      <c r="AD33" s="63" t="s">
        <v>11</v>
      </c>
      <c r="AE33" s="70" t="s">
        <v>28</v>
      </c>
      <c r="AF33" s="77" t="s">
        <v>10</v>
      </c>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row>
    <row r="34" spans="14:132" s="33" customFormat="1" ht="16.5" customHeight="1" thickBot="1">
      <c r="N34" s="84">
        <f>+H14</f>
        <v>883980</v>
      </c>
      <c r="O34" s="78"/>
      <c r="P34" s="85">
        <f>+H14</f>
        <v>883980</v>
      </c>
      <c r="Q34" s="78"/>
      <c r="R34" s="85">
        <f>+H14</f>
        <v>883980</v>
      </c>
      <c r="S34" s="78"/>
      <c r="T34" s="86">
        <f>+H14</f>
        <v>883980</v>
      </c>
      <c r="U34" s="78"/>
      <c r="V34" s="87">
        <f>+H14</f>
        <v>883980</v>
      </c>
      <c r="W34" s="78">
        <f>Y34</f>
        <v>883980</v>
      </c>
      <c r="X34" s="79">
        <f>+N34*$J$6</f>
        <v>4419900</v>
      </c>
      <c r="Y34" s="301">
        <f>X34*0.2</f>
        <v>883980</v>
      </c>
      <c r="Z34" s="298">
        <f>X34*0.1</f>
        <v>441990</v>
      </c>
      <c r="AA34" s="247">
        <v>0</v>
      </c>
      <c r="AB34" s="247">
        <v>0</v>
      </c>
      <c r="AC34" s="81">
        <f>+X34+Y34+Z34</f>
        <v>5745870</v>
      </c>
      <c r="AD34" s="82">
        <v>0.21</v>
      </c>
      <c r="AE34" s="79">
        <f>+X34*AD34+X34</f>
        <v>5348079</v>
      </c>
      <c r="AF34" s="83">
        <f>+AC34*(1+AD34)</f>
        <v>6952502.7000000002</v>
      </c>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row>
    <row r="35" spans="14:132" s="33" customFormat="1" ht="16.5" customHeight="1">
      <c r="N35" s="35"/>
      <c r="O35" s="35"/>
      <c r="P35" s="35"/>
      <c r="Q35" s="35"/>
      <c r="R35" s="35"/>
      <c r="S35" s="35"/>
      <c r="T35" s="35"/>
      <c r="U35" s="35"/>
      <c r="V35" s="35"/>
      <c r="W35" s="35"/>
      <c r="X35" s="35"/>
      <c r="Y35" s="35"/>
      <c r="Z35" s="35"/>
      <c r="AA35" s="35"/>
      <c r="AB35" s="35"/>
      <c r="AC35" s="35"/>
      <c r="AD35" s="35"/>
      <c r="AE35" s="246"/>
      <c r="AF35" s="248"/>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row>
    <row r="36" spans="14:132" s="33" customFormat="1" ht="16.5" customHeight="1">
      <c r="N36" s="35"/>
      <c r="O36" s="35"/>
      <c r="P36" s="35"/>
      <c r="Q36" s="35"/>
      <c r="R36" s="35"/>
      <c r="S36" s="35"/>
      <c r="T36" s="35"/>
      <c r="U36" s="35"/>
      <c r="V36" s="35"/>
      <c r="W36" s="35"/>
      <c r="X36" s="35"/>
      <c r="Y36" s="35"/>
      <c r="Z36" s="35"/>
      <c r="AA36" s="35"/>
      <c r="AB36" s="35"/>
      <c r="AC36" s="35"/>
      <c r="AD36" s="35"/>
      <c r="AE36" s="246"/>
      <c r="AF36" s="248"/>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row>
    <row r="37" spans="14:132" s="33" customFormat="1" ht="57" customHeight="1">
      <c r="N37" s="677" t="s">
        <v>108</v>
      </c>
      <c r="O37" s="677"/>
      <c r="P37" s="677"/>
      <c r="Q37" s="677"/>
      <c r="R37" s="677"/>
      <c r="S37" s="677"/>
      <c r="T37" s="677"/>
      <c r="U37" s="677"/>
      <c r="V37" s="677"/>
      <c r="W37" s="677"/>
      <c r="X37" s="677"/>
      <c r="Y37" s="677"/>
      <c r="Z37" s="677"/>
      <c r="AA37" s="677"/>
      <c r="AB37" s="677"/>
      <c r="AC37" s="677"/>
      <c r="AD37" s="677"/>
      <c r="AE37" s="677"/>
      <c r="AF37" s="678"/>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row>
    <row r="38" spans="14:132" s="33" customFormat="1" ht="16.5" customHeight="1">
      <c r="N38" s="35"/>
      <c r="O38" s="35"/>
      <c r="P38" s="35"/>
      <c r="Q38" s="35"/>
      <c r="R38" s="35"/>
      <c r="S38" s="35"/>
      <c r="T38" s="35"/>
      <c r="U38" s="35"/>
      <c r="V38" s="35"/>
      <c r="W38" s="35"/>
      <c r="X38" s="35"/>
      <c r="Y38" s="35"/>
      <c r="Z38" s="35"/>
      <c r="AA38" s="35"/>
      <c r="AB38" s="35"/>
      <c r="AC38" s="35"/>
      <c r="AD38" s="35"/>
      <c r="AE38" s="35"/>
      <c r="AF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c r="DY38" s="35"/>
      <c r="DZ38" s="35"/>
      <c r="EA38" s="35"/>
      <c r="EB38" s="35"/>
    </row>
    <row r="39" spans="14:132" s="33" customFormat="1" ht="16.5" customHeight="1">
      <c r="N39" s="670" t="s">
        <v>115</v>
      </c>
      <c r="O39" s="670"/>
      <c r="P39" s="670"/>
      <c r="Q39" s="670"/>
      <c r="R39" s="670"/>
      <c r="S39" s="670"/>
      <c r="T39" s="670"/>
      <c r="U39" s="670"/>
      <c r="V39" s="670"/>
      <c r="W39" s="670"/>
      <c r="X39" s="670"/>
      <c r="Y39" s="670"/>
      <c r="Z39" s="670"/>
      <c r="AA39" s="670"/>
      <c r="AB39" s="670"/>
      <c r="AC39" s="670"/>
      <c r="AD39" s="670"/>
      <c r="AE39" s="670"/>
      <c r="AF39" s="670"/>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row>
    <row r="40" spans="14:132" s="33" customFormat="1" ht="17.25" customHeight="1">
      <c r="N40" s="35"/>
      <c r="O40" s="35"/>
      <c r="P40" s="35"/>
      <c r="Q40" s="35"/>
      <c r="R40" s="35"/>
      <c r="S40" s="35"/>
      <c r="T40" s="35"/>
      <c r="U40" s="35"/>
      <c r="V40" s="35"/>
      <c r="W40" s="35"/>
      <c r="X40" s="35"/>
      <c r="Y40" s="35"/>
      <c r="Z40" s="35"/>
      <c r="AA40" s="35"/>
      <c r="AB40" s="35"/>
      <c r="AC40" s="35"/>
      <c r="AD40" s="35"/>
      <c r="AE40" s="35"/>
      <c r="AF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row>
    <row r="41" spans="14:132" s="33" customFormat="1">
      <c r="N41" s="35"/>
      <c r="O41" s="35"/>
      <c r="P41" s="35"/>
      <c r="Q41" s="35"/>
      <c r="R41" s="35"/>
      <c r="S41" s="35"/>
      <c r="T41" s="35"/>
      <c r="U41" s="35"/>
      <c r="V41" s="35"/>
      <c r="W41" s="35"/>
      <c r="X41" s="35"/>
      <c r="Y41" s="35"/>
      <c r="Z41" s="35"/>
      <c r="AA41" s="35"/>
      <c r="AB41" s="35"/>
      <c r="AC41" s="35"/>
      <c r="AD41" s="35"/>
      <c r="AE41" s="35"/>
      <c r="AF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row>
    <row r="42" spans="14:132" s="33" customFormat="1">
      <c r="N42" s="303"/>
      <c r="O42" s="303"/>
      <c r="P42" s="303"/>
      <c r="Q42" s="303"/>
      <c r="R42" s="303"/>
      <c r="S42" s="303"/>
      <c r="T42" s="303"/>
      <c r="U42" s="303"/>
      <c r="V42" s="303"/>
      <c r="W42" s="303"/>
      <c r="X42" s="35"/>
      <c r="Y42" s="35"/>
      <c r="Z42" s="35"/>
      <c r="AA42" s="35"/>
      <c r="AB42" s="35"/>
      <c r="AC42" s="35"/>
      <c r="AD42" s="35"/>
      <c r="AE42" s="35"/>
      <c r="AF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row>
    <row r="43" spans="14:132" s="33" customFormat="1">
      <c r="X43" s="302"/>
      <c r="Y43" s="35"/>
      <c r="Z43" s="35"/>
      <c r="AA43" s="35"/>
      <c r="AB43" s="35"/>
      <c r="AC43" s="35"/>
      <c r="AD43" s="35"/>
      <c r="AE43" s="35"/>
      <c r="AF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row>
    <row r="44" spans="14:132" s="33" customFormat="1">
      <c r="X44" s="302"/>
      <c r="Y44" s="35"/>
      <c r="Z44" s="35"/>
      <c r="AA44" s="35"/>
      <c r="AB44" s="35"/>
      <c r="AC44" s="35"/>
      <c r="AD44" s="35"/>
      <c r="AE44" s="35"/>
      <c r="AF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row>
    <row r="45" spans="14:132" s="33" customFormat="1">
      <c r="X45" s="302"/>
      <c r="Y45" s="35"/>
      <c r="Z45" s="35"/>
      <c r="AA45" s="35"/>
      <c r="AB45" s="35"/>
      <c r="AC45" s="35"/>
      <c r="AD45" s="35"/>
      <c r="AE45" s="35"/>
      <c r="AF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c r="DY45" s="35"/>
      <c r="DZ45" s="35"/>
      <c r="EA45" s="35"/>
      <c r="EB45" s="35"/>
    </row>
    <row r="46" spans="14:132" s="33" customFormat="1">
      <c r="X46" s="302"/>
      <c r="Y46" s="35"/>
      <c r="Z46" s="35"/>
      <c r="AA46" s="35"/>
      <c r="AB46" s="35"/>
      <c r="AC46" s="35"/>
      <c r="AD46" s="35"/>
      <c r="AE46" s="35"/>
      <c r="AF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c r="DY46" s="35"/>
      <c r="DZ46" s="35"/>
      <c r="EA46" s="35"/>
      <c r="EB46" s="35"/>
    </row>
    <row r="47" spans="14:132" s="33" customFormat="1">
      <c r="X47" s="302"/>
      <c r="Y47" s="35"/>
      <c r="Z47" s="35"/>
      <c r="AA47" s="35"/>
      <c r="AB47" s="35"/>
      <c r="AC47" s="35"/>
      <c r="AD47" s="35"/>
      <c r="AE47" s="35"/>
      <c r="AF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c r="DY47" s="35"/>
      <c r="DZ47" s="35"/>
      <c r="EA47" s="35"/>
      <c r="EB47" s="35"/>
    </row>
    <row r="48" spans="14:132" s="33" customFormat="1">
      <c r="X48" s="302"/>
      <c r="Y48" s="35"/>
      <c r="Z48" s="35"/>
      <c r="AA48" s="35"/>
      <c r="AB48" s="35"/>
      <c r="AC48" s="35"/>
      <c r="AD48" s="35"/>
      <c r="AE48" s="35"/>
      <c r="AF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c r="DY48" s="35"/>
      <c r="DZ48" s="35"/>
      <c r="EA48" s="35"/>
      <c r="EB48" s="35"/>
    </row>
    <row r="49" spans="14:132" s="33" customFormat="1">
      <c r="X49" s="302"/>
      <c r="Y49" s="35"/>
      <c r="Z49" s="35"/>
      <c r="AA49" s="35"/>
      <c r="AB49" s="35"/>
      <c r="AC49" s="35"/>
      <c r="AD49" s="35"/>
      <c r="AE49" s="35"/>
      <c r="AF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row>
    <row r="50" spans="14:132" s="33" customFormat="1">
      <c r="W50" s="49"/>
      <c r="X50" s="302"/>
      <c r="Y50" s="35"/>
      <c r="Z50" s="35"/>
      <c r="AA50" s="35"/>
      <c r="AB50" s="35"/>
      <c r="AC50" s="35"/>
      <c r="AD50" s="35"/>
      <c r="AE50" s="35"/>
      <c r="AF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row>
    <row r="51" spans="14:132" s="33" customFormat="1">
      <c r="X51" s="302"/>
      <c r="Y51" s="35"/>
      <c r="Z51" s="35"/>
      <c r="AA51" s="35"/>
      <c r="AB51" s="35"/>
      <c r="AC51" s="35"/>
      <c r="AD51" s="35"/>
      <c r="AE51" s="35"/>
      <c r="AF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row>
    <row r="52" spans="14:132" s="33" customFormat="1">
      <c r="N52" s="251"/>
      <c r="O52" s="251"/>
      <c r="P52" s="251"/>
      <c r="Q52" s="251"/>
      <c r="R52" s="251"/>
      <c r="S52" s="251"/>
      <c r="T52" s="251"/>
      <c r="U52" s="251"/>
      <c r="V52" s="251"/>
      <c r="W52" s="251"/>
      <c r="X52" s="35"/>
      <c r="Y52" s="35"/>
      <c r="Z52" s="35"/>
      <c r="AA52" s="35"/>
      <c r="AB52" s="35"/>
      <c r="AC52" s="35"/>
      <c r="AD52" s="35"/>
      <c r="AE52" s="35"/>
      <c r="AF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row>
    <row r="53" spans="14:132" s="33" customFormat="1">
      <c r="N53" s="35"/>
      <c r="O53" s="35"/>
      <c r="P53" s="35"/>
      <c r="Q53" s="35"/>
      <c r="R53" s="35"/>
      <c r="S53" s="35"/>
      <c r="T53" s="35"/>
      <c r="U53" s="35"/>
      <c r="V53" s="35"/>
      <c r="W53" s="35"/>
      <c r="X53" s="35"/>
      <c r="Y53" s="35"/>
      <c r="Z53" s="35"/>
      <c r="AA53" s="35"/>
      <c r="AB53" s="35"/>
      <c r="AC53" s="35"/>
      <c r="AD53" s="35"/>
      <c r="AE53" s="35"/>
      <c r="AF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row>
    <row r="54" spans="14:132" s="33" customFormat="1">
      <c r="N54" s="35"/>
      <c r="O54" s="35"/>
      <c r="P54" s="35"/>
      <c r="Q54" s="35"/>
      <c r="R54" s="35"/>
      <c r="S54" s="35"/>
      <c r="T54" s="35"/>
      <c r="U54" s="35"/>
      <c r="V54" s="35"/>
      <c r="W54" s="35"/>
      <c r="X54" s="35"/>
      <c r="Y54" s="35"/>
      <c r="Z54" s="35"/>
      <c r="AA54" s="35"/>
      <c r="AB54" s="35"/>
      <c r="AC54" s="35"/>
      <c r="AD54" s="35"/>
      <c r="AE54" s="35"/>
      <c r="AF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row>
    <row r="55" spans="14:132" s="33" customFormat="1">
      <c r="N55" s="35"/>
      <c r="O55" s="35"/>
      <c r="P55" s="35"/>
      <c r="Q55" s="35"/>
      <c r="R55" s="35"/>
      <c r="S55" s="35"/>
      <c r="T55" s="35"/>
      <c r="U55" s="35"/>
      <c r="V55" s="35"/>
      <c r="W55" s="35"/>
      <c r="X55" s="35"/>
      <c r="Y55" s="35"/>
      <c r="Z55" s="35"/>
      <c r="AA55" s="35"/>
      <c r="AB55" s="35"/>
      <c r="AC55" s="35"/>
      <c r="AD55" s="35"/>
      <c r="AE55" s="35"/>
      <c r="AF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c r="DY55" s="35"/>
      <c r="DZ55" s="35"/>
      <c r="EA55" s="35"/>
      <c r="EB55" s="35"/>
    </row>
    <row r="56" spans="14:132" s="33" customFormat="1">
      <c r="N56" s="35"/>
      <c r="O56" s="35"/>
      <c r="P56" s="35"/>
      <c r="Q56" s="35"/>
      <c r="R56" s="35"/>
      <c r="S56" s="35"/>
      <c r="T56" s="35"/>
      <c r="U56" s="35"/>
      <c r="V56" s="35"/>
      <c r="W56" s="35"/>
      <c r="X56" s="35"/>
      <c r="Y56" s="35"/>
      <c r="Z56" s="35"/>
      <c r="AA56" s="35"/>
      <c r="AB56" s="35"/>
      <c r="AC56" s="35"/>
      <c r="AD56" s="35"/>
      <c r="AE56" s="35"/>
      <c r="AF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row>
    <row r="57" spans="14:132" s="33" customFormat="1">
      <c r="N57" s="35"/>
      <c r="O57" s="35"/>
      <c r="P57" s="35"/>
      <c r="Q57" s="35"/>
      <c r="R57" s="35"/>
      <c r="S57" s="35"/>
      <c r="T57" s="35"/>
      <c r="U57" s="35"/>
      <c r="V57" s="35"/>
      <c r="W57" s="35"/>
      <c r="X57" s="35"/>
      <c r="Y57" s="35"/>
      <c r="Z57" s="35"/>
      <c r="AA57" s="35"/>
      <c r="AB57" s="35"/>
      <c r="AC57" s="35"/>
      <c r="AD57" s="35"/>
      <c r="AE57" s="35"/>
      <c r="AF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c r="DY57" s="35"/>
      <c r="DZ57" s="35"/>
      <c r="EA57" s="35"/>
      <c r="EB57" s="35"/>
    </row>
    <row r="58" spans="14:132" s="33" customFormat="1">
      <c r="N58" s="35"/>
      <c r="O58" s="35"/>
      <c r="P58" s="35"/>
      <c r="Q58" s="35"/>
      <c r="R58" s="35"/>
      <c r="S58" s="35"/>
      <c r="T58" s="35"/>
      <c r="U58" s="35"/>
      <c r="V58" s="35"/>
      <c r="W58" s="35"/>
      <c r="X58" s="35"/>
      <c r="Y58" s="35"/>
      <c r="Z58" s="35"/>
      <c r="AA58" s="35"/>
      <c r="AB58" s="35"/>
      <c r="AC58" s="35"/>
      <c r="AD58" s="35"/>
      <c r="AE58" s="35"/>
      <c r="AF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row>
    <row r="59" spans="14:132" s="33" customFormat="1">
      <c r="N59" s="35"/>
      <c r="O59" s="35"/>
      <c r="P59" s="35"/>
      <c r="Q59" s="35"/>
      <c r="R59" s="35"/>
      <c r="S59" s="35"/>
      <c r="T59" s="35"/>
      <c r="U59" s="35"/>
      <c r="V59" s="35"/>
      <c r="W59" s="35"/>
      <c r="X59" s="35"/>
      <c r="Y59" s="35"/>
      <c r="Z59" s="35"/>
      <c r="AA59" s="35"/>
      <c r="AB59" s="35"/>
      <c r="AC59" s="35"/>
      <c r="AD59" s="35"/>
      <c r="AE59" s="35"/>
      <c r="AF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c r="DN59" s="35"/>
      <c r="DO59" s="35"/>
      <c r="DP59" s="35"/>
      <c r="DQ59" s="35"/>
      <c r="DR59" s="35"/>
      <c r="DS59" s="35"/>
      <c r="DT59" s="35"/>
      <c r="DU59" s="35"/>
      <c r="DV59" s="35"/>
      <c r="DW59" s="35"/>
      <c r="DX59" s="35"/>
      <c r="DY59" s="35"/>
      <c r="DZ59" s="35"/>
      <c r="EA59" s="35"/>
      <c r="EB59" s="35"/>
    </row>
    <row r="60" spans="14:132" s="33" customFormat="1">
      <c r="N60" s="35"/>
      <c r="O60" s="35"/>
      <c r="P60" s="35"/>
      <c r="Q60" s="35"/>
      <c r="R60" s="35"/>
      <c r="S60" s="35"/>
      <c r="T60" s="35"/>
      <c r="U60" s="35"/>
      <c r="V60" s="35"/>
      <c r="W60" s="35"/>
      <c r="X60" s="35"/>
      <c r="Y60" s="35"/>
      <c r="Z60" s="35"/>
      <c r="AA60" s="35"/>
      <c r="AB60" s="35"/>
      <c r="AC60" s="35"/>
      <c r="AD60" s="35"/>
      <c r="AE60" s="35"/>
      <c r="AF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c r="DN60" s="35"/>
      <c r="DO60" s="35"/>
      <c r="DP60" s="35"/>
      <c r="DQ60" s="35"/>
      <c r="DR60" s="35"/>
      <c r="DS60" s="35"/>
      <c r="DT60" s="35"/>
      <c r="DU60" s="35"/>
      <c r="DV60" s="35"/>
      <c r="DW60" s="35"/>
      <c r="DX60" s="35"/>
      <c r="DY60" s="35"/>
      <c r="DZ60" s="35"/>
      <c r="EA60" s="35"/>
      <c r="EB60" s="35"/>
    </row>
    <row r="61" spans="14:132" s="33" customFormat="1">
      <c r="N61" s="35"/>
      <c r="O61" s="35"/>
      <c r="P61" s="35"/>
      <c r="Q61" s="35"/>
      <c r="R61" s="35"/>
      <c r="S61" s="35"/>
      <c r="T61" s="35"/>
      <c r="U61" s="35"/>
      <c r="V61" s="35"/>
      <c r="W61" s="35"/>
      <c r="X61" s="35"/>
      <c r="Y61" s="35"/>
      <c r="Z61" s="35"/>
      <c r="AA61" s="35"/>
      <c r="AB61" s="35"/>
      <c r="AC61" s="35"/>
      <c r="AD61" s="35"/>
      <c r="AE61" s="35"/>
      <c r="AF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c r="DN61" s="35"/>
      <c r="DO61" s="35"/>
      <c r="DP61" s="35"/>
      <c r="DQ61" s="35"/>
      <c r="DR61" s="35"/>
      <c r="DS61" s="35"/>
      <c r="DT61" s="35"/>
      <c r="DU61" s="35"/>
      <c r="DV61" s="35"/>
      <c r="DW61" s="35"/>
      <c r="DX61" s="35"/>
      <c r="DY61" s="35"/>
      <c r="DZ61" s="35"/>
      <c r="EA61" s="35"/>
      <c r="EB61" s="35"/>
    </row>
    <row r="62" spans="14:132" s="33" customFormat="1">
      <c r="N62" s="35"/>
      <c r="O62" s="35"/>
      <c r="P62" s="35"/>
      <c r="Q62" s="35"/>
      <c r="R62" s="35"/>
      <c r="S62" s="35"/>
      <c r="T62" s="35"/>
      <c r="U62" s="35"/>
      <c r="V62" s="35"/>
      <c r="W62" s="35"/>
      <c r="X62" s="35"/>
      <c r="Y62" s="35"/>
      <c r="Z62" s="35"/>
      <c r="AA62" s="35"/>
      <c r="AB62" s="35"/>
      <c r="AC62" s="35"/>
      <c r="AD62" s="35"/>
      <c r="AE62" s="35"/>
      <c r="AF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c r="DN62" s="35"/>
      <c r="DO62" s="35"/>
      <c r="DP62" s="35"/>
      <c r="DQ62" s="35"/>
      <c r="DR62" s="35"/>
      <c r="DS62" s="35"/>
      <c r="DT62" s="35"/>
      <c r="DU62" s="35"/>
      <c r="DV62" s="35"/>
      <c r="DW62" s="35"/>
      <c r="DX62" s="35"/>
      <c r="DY62" s="35"/>
      <c r="DZ62" s="35"/>
      <c r="EA62" s="35"/>
      <c r="EB62" s="35"/>
    </row>
    <row r="63" spans="14:132" s="33" customFormat="1">
      <c r="N63" s="35"/>
      <c r="O63" s="35"/>
      <c r="P63" s="35"/>
      <c r="Q63" s="35"/>
      <c r="R63" s="35"/>
      <c r="S63" s="35"/>
      <c r="T63" s="35"/>
      <c r="U63" s="35"/>
      <c r="V63" s="35"/>
      <c r="W63" s="35"/>
      <c r="X63" s="35"/>
      <c r="Y63" s="35"/>
      <c r="Z63" s="35"/>
      <c r="AA63" s="35"/>
      <c r="AB63" s="35"/>
      <c r="AC63" s="35"/>
      <c r="AD63" s="35"/>
      <c r="AE63" s="35"/>
      <c r="AF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s="35"/>
      <c r="CO63" s="35"/>
      <c r="CP63" s="35"/>
      <c r="CQ63" s="35"/>
      <c r="CR63" s="35"/>
      <c r="CS63" s="35"/>
      <c r="CT63" s="35"/>
      <c r="CU63" s="35"/>
      <c r="CV63" s="35"/>
      <c r="CW63" s="35"/>
      <c r="CX63" s="35"/>
      <c r="CY63" s="35"/>
      <c r="CZ63" s="35"/>
      <c r="DA63" s="35"/>
      <c r="DB63" s="35"/>
      <c r="DC63" s="35"/>
      <c r="DD63" s="35"/>
      <c r="DE63" s="35"/>
      <c r="DF63" s="35"/>
      <c r="DG63" s="35"/>
      <c r="DH63" s="35"/>
      <c r="DI63" s="35"/>
      <c r="DJ63" s="35"/>
      <c r="DK63" s="35"/>
      <c r="DL63" s="35"/>
      <c r="DM63" s="35"/>
      <c r="DN63" s="35"/>
      <c r="DO63" s="35"/>
      <c r="DP63" s="35"/>
      <c r="DQ63" s="35"/>
      <c r="DR63" s="35"/>
      <c r="DS63" s="35"/>
      <c r="DT63" s="35"/>
      <c r="DU63" s="35"/>
      <c r="DV63" s="35"/>
      <c r="DW63" s="35"/>
      <c r="DX63" s="35"/>
      <c r="DY63" s="35"/>
      <c r="DZ63" s="35"/>
      <c r="EA63" s="35"/>
      <c r="EB63" s="35"/>
    </row>
    <row r="64" spans="14:132" s="33" customFormat="1">
      <c r="N64" s="35"/>
      <c r="O64" s="35"/>
      <c r="P64" s="35"/>
      <c r="Q64" s="35"/>
      <c r="R64" s="35"/>
      <c r="S64" s="35"/>
      <c r="T64" s="35"/>
      <c r="U64" s="35"/>
      <c r="V64" s="35"/>
      <c r="W64" s="35"/>
      <c r="X64" s="35"/>
      <c r="Y64" s="35"/>
      <c r="Z64" s="35"/>
      <c r="AA64" s="35"/>
      <c r="AB64" s="35"/>
      <c r="AC64" s="35"/>
      <c r="AD64" s="35"/>
      <c r="AE64" s="35"/>
      <c r="AF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c r="DI64" s="35"/>
      <c r="DJ64" s="35"/>
      <c r="DK64" s="35"/>
      <c r="DL64" s="35"/>
      <c r="DM64" s="35"/>
      <c r="DN64" s="35"/>
      <c r="DO64" s="35"/>
      <c r="DP64" s="35"/>
      <c r="DQ64" s="35"/>
      <c r="DR64" s="35"/>
      <c r="DS64" s="35"/>
      <c r="DT64" s="35"/>
      <c r="DU64" s="35"/>
      <c r="DV64" s="35"/>
      <c r="DW64" s="35"/>
      <c r="DX64" s="35"/>
      <c r="DY64" s="35"/>
      <c r="DZ64" s="35"/>
      <c r="EA64" s="35"/>
      <c r="EB64" s="35"/>
    </row>
    <row r="65" spans="14:132" s="33" customFormat="1">
      <c r="N65" s="35"/>
      <c r="O65" s="35"/>
      <c r="P65" s="35"/>
      <c r="Q65" s="35"/>
      <c r="R65" s="35"/>
      <c r="S65" s="35"/>
      <c r="T65" s="35"/>
      <c r="U65" s="35"/>
      <c r="V65" s="35"/>
      <c r="W65" s="35"/>
      <c r="X65" s="35"/>
      <c r="Y65" s="35"/>
      <c r="Z65" s="35"/>
      <c r="AA65" s="35"/>
      <c r="AB65" s="35"/>
      <c r="AC65" s="35"/>
      <c r="AD65" s="35"/>
      <c r="AE65" s="35"/>
      <c r="AF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c r="EB65" s="35"/>
    </row>
    <row r="66" spans="14:132" s="33" customFormat="1">
      <c r="N66" s="35"/>
      <c r="O66" s="35"/>
      <c r="P66" s="35"/>
      <c r="Q66" s="35"/>
      <c r="R66" s="35"/>
      <c r="S66" s="35"/>
      <c r="T66" s="35"/>
      <c r="U66" s="35"/>
      <c r="V66" s="35"/>
      <c r="W66" s="35"/>
      <c r="X66" s="35"/>
      <c r="Y66" s="35"/>
      <c r="Z66" s="35"/>
      <c r="AA66" s="35"/>
      <c r="AB66" s="35"/>
      <c r="AC66" s="35"/>
      <c r="AD66" s="35"/>
      <c r="AE66" s="35"/>
      <c r="AF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row>
    <row r="67" spans="14:132" s="33" customFormat="1">
      <c r="N67" s="35"/>
      <c r="O67" s="35"/>
      <c r="P67" s="35"/>
      <c r="Q67" s="35"/>
      <c r="R67" s="35"/>
      <c r="S67" s="35"/>
      <c r="T67" s="35"/>
      <c r="U67" s="35"/>
      <c r="V67" s="35"/>
      <c r="W67" s="35"/>
      <c r="X67" s="35"/>
      <c r="Y67" s="35"/>
      <c r="Z67" s="35"/>
      <c r="AA67" s="35"/>
      <c r="AB67" s="35"/>
      <c r="AC67" s="35"/>
      <c r="AD67" s="35"/>
      <c r="AE67" s="35"/>
      <c r="AF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c r="EB67" s="35"/>
    </row>
    <row r="68" spans="14:132" s="33" customFormat="1">
      <c r="N68" s="35"/>
      <c r="O68" s="35"/>
      <c r="P68" s="35"/>
      <c r="Q68" s="35"/>
      <c r="R68" s="35"/>
      <c r="S68" s="35"/>
      <c r="T68" s="35"/>
      <c r="U68" s="35"/>
      <c r="V68" s="35"/>
      <c r="W68" s="35"/>
      <c r="X68" s="35"/>
      <c r="Y68" s="35"/>
      <c r="Z68" s="35"/>
      <c r="AA68" s="35"/>
      <c r="AB68" s="35"/>
      <c r="AC68" s="35"/>
      <c r="AD68" s="35"/>
      <c r="AE68" s="35"/>
      <c r="AF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c r="EB68" s="35"/>
    </row>
    <row r="69" spans="14:132" s="33" customFormat="1">
      <c r="N69" s="35"/>
      <c r="O69" s="35"/>
      <c r="P69" s="35"/>
      <c r="Q69" s="35"/>
      <c r="R69" s="35"/>
      <c r="S69" s="35"/>
      <c r="T69" s="35"/>
      <c r="U69" s="35"/>
      <c r="V69" s="35"/>
      <c r="W69" s="35"/>
      <c r="X69" s="35"/>
      <c r="Y69" s="35"/>
      <c r="Z69" s="35"/>
      <c r="AA69" s="35"/>
      <c r="AB69" s="35"/>
      <c r="AC69" s="35"/>
      <c r="AD69" s="35"/>
      <c r="AE69" s="35"/>
      <c r="AF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row>
    <row r="70" spans="14:132" s="33" customFormat="1">
      <c r="N70" s="35"/>
      <c r="O70" s="35"/>
      <c r="P70" s="35"/>
      <c r="Q70" s="35"/>
      <c r="R70" s="35"/>
      <c r="S70" s="35"/>
      <c r="T70" s="35"/>
      <c r="U70" s="35"/>
      <c r="V70" s="35"/>
      <c r="W70" s="35"/>
      <c r="X70" s="35"/>
      <c r="Y70" s="35"/>
      <c r="Z70" s="35"/>
      <c r="AA70" s="35"/>
      <c r="AB70" s="35"/>
      <c r="AC70" s="35"/>
      <c r="AD70" s="35"/>
      <c r="AE70" s="35"/>
      <c r="AF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c r="EB70" s="35"/>
    </row>
    <row r="71" spans="14:132" s="33" customFormat="1">
      <c r="N71" s="35"/>
      <c r="O71" s="35"/>
      <c r="P71" s="35"/>
      <c r="Q71" s="35"/>
      <c r="R71" s="35"/>
      <c r="S71" s="35"/>
      <c r="T71" s="35"/>
      <c r="U71" s="35"/>
      <c r="V71" s="35"/>
      <c r="W71" s="35"/>
      <c r="X71" s="35"/>
      <c r="Y71" s="35"/>
      <c r="Z71" s="35"/>
      <c r="AA71" s="35"/>
      <c r="AB71" s="35"/>
      <c r="AC71" s="35"/>
      <c r="AD71" s="35"/>
      <c r="AE71" s="35"/>
      <c r="AF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row>
    <row r="72" spans="14:132" s="33" customFormat="1">
      <c r="N72" s="35"/>
      <c r="O72" s="35"/>
      <c r="P72" s="35"/>
      <c r="Q72" s="35"/>
      <c r="R72" s="35"/>
      <c r="S72" s="35"/>
      <c r="T72" s="35"/>
      <c r="U72" s="35"/>
      <c r="V72" s="35"/>
      <c r="W72" s="35"/>
      <c r="X72" s="35"/>
      <c r="Y72" s="35"/>
      <c r="Z72" s="35"/>
      <c r="AA72" s="35"/>
      <c r="AB72" s="35"/>
      <c r="AC72" s="35"/>
      <c r="AD72" s="35"/>
      <c r="AE72" s="35"/>
      <c r="AF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row>
    <row r="73" spans="14:132" s="33" customFormat="1">
      <c r="N73" s="35"/>
      <c r="O73" s="35"/>
      <c r="P73" s="35"/>
      <c r="Q73" s="35"/>
      <c r="R73" s="35"/>
      <c r="S73" s="35"/>
      <c r="T73" s="35"/>
      <c r="U73" s="35"/>
      <c r="V73" s="35"/>
      <c r="W73" s="35"/>
      <c r="X73" s="35"/>
      <c r="Y73" s="35"/>
      <c r="Z73" s="35"/>
      <c r="AA73" s="35"/>
      <c r="AB73" s="35"/>
      <c r="AC73" s="35"/>
      <c r="AD73" s="35"/>
      <c r="AE73" s="35"/>
      <c r="AF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row>
    <row r="74" spans="14:132" s="33" customFormat="1">
      <c r="N74" s="35"/>
      <c r="O74" s="35"/>
      <c r="P74" s="35"/>
      <c r="Q74" s="35"/>
      <c r="R74" s="35"/>
      <c r="S74" s="35"/>
      <c r="T74" s="35"/>
      <c r="U74" s="35"/>
      <c r="V74" s="35"/>
      <c r="W74" s="35"/>
      <c r="X74" s="35"/>
      <c r="Y74" s="35"/>
      <c r="Z74" s="35"/>
      <c r="AA74" s="35"/>
      <c r="AB74" s="35"/>
      <c r="AC74" s="35"/>
      <c r="AD74" s="35"/>
      <c r="AE74" s="35"/>
      <c r="AF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row>
    <row r="75" spans="14:132" s="33" customFormat="1">
      <c r="N75" s="35"/>
      <c r="O75" s="35"/>
      <c r="P75" s="35"/>
      <c r="Q75" s="35"/>
      <c r="R75" s="35"/>
      <c r="S75" s="35"/>
      <c r="T75" s="35"/>
      <c r="U75" s="35"/>
      <c r="V75" s="35"/>
      <c r="W75" s="35"/>
      <c r="X75" s="35"/>
      <c r="Y75" s="35"/>
      <c r="Z75" s="35"/>
      <c r="AA75" s="35"/>
      <c r="AB75" s="35"/>
      <c r="AC75" s="35"/>
      <c r="AD75" s="35"/>
      <c r="AE75" s="35"/>
      <c r="AF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row>
    <row r="76" spans="14:132" s="33" customFormat="1">
      <c r="N76" s="35"/>
      <c r="O76" s="35"/>
      <c r="P76" s="35"/>
      <c r="Q76" s="35"/>
      <c r="R76" s="35"/>
      <c r="S76" s="35"/>
      <c r="T76" s="35"/>
      <c r="U76" s="35"/>
      <c r="V76" s="35"/>
      <c r="W76" s="35"/>
      <c r="X76" s="35"/>
      <c r="Y76" s="35"/>
      <c r="Z76" s="35"/>
      <c r="AA76" s="35"/>
      <c r="AB76" s="35"/>
      <c r="AC76" s="35"/>
      <c r="AD76" s="35"/>
      <c r="AE76" s="35"/>
      <c r="AF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row>
    <row r="77" spans="14:132" s="33" customFormat="1">
      <c r="N77" s="35"/>
      <c r="O77" s="35"/>
      <c r="P77" s="35"/>
      <c r="Q77" s="35"/>
      <c r="R77" s="35"/>
      <c r="S77" s="35"/>
      <c r="T77" s="35"/>
      <c r="U77" s="35"/>
      <c r="V77" s="35"/>
      <c r="W77" s="35"/>
      <c r="X77" s="35"/>
      <c r="Y77" s="35"/>
      <c r="Z77" s="35"/>
      <c r="AA77" s="35"/>
      <c r="AB77" s="35"/>
      <c r="AC77" s="35"/>
      <c r="AD77" s="35"/>
      <c r="AE77" s="35"/>
      <c r="AF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row>
    <row r="78" spans="14:132" s="33" customFormat="1">
      <c r="N78" s="35"/>
      <c r="O78" s="35"/>
      <c r="P78" s="35"/>
      <c r="Q78" s="35"/>
      <c r="R78" s="35"/>
      <c r="S78" s="35"/>
      <c r="T78" s="35"/>
      <c r="U78" s="35"/>
      <c r="V78" s="35"/>
      <c r="W78" s="35"/>
      <c r="X78" s="35"/>
      <c r="Y78" s="35"/>
      <c r="Z78" s="35"/>
      <c r="AA78" s="35"/>
      <c r="AB78" s="35"/>
      <c r="AC78" s="35"/>
      <c r="AD78" s="35"/>
      <c r="AE78" s="35"/>
      <c r="AF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row>
    <row r="79" spans="14:132" s="33" customFormat="1">
      <c r="N79" s="35"/>
      <c r="O79" s="35"/>
      <c r="P79" s="35"/>
      <c r="Q79" s="35"/>
      <c r="R79" s="35"/>
      <c r="S79" s="35"/>
      <c r="T79" s="35"/>
      <c r="U79" s="35"/>
      <c r="V79" s="35"/>
      <c r="W79" s="35"/>
      <c r="X79" s="35"/>
      <c r="Y79" s="35"/>
      <c r="Z79" s="35"/>
      <c r="AA79" s="35"/>
      <c r="AB79" s="35"/>
      <c r="AC79" s="35"/>
      <c r="AD79" s="35"/>
      <c r="AE79" s="35"/>
      <c r="AF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row>
    <row r="80" spans="14:132" s="33" customFormat="1">
      <c r="N80" s="35"/>
      <c r="O80" s="35"/>
      <c r="P80" s="35"/>
      <c r="Q80" s="35"/>
      <c r="R80" s="35"/>
      <c r="S80" s="35"/>
      <c r="T80" s="35"/>
      <c r="U80" s="35"/>
      <c r="V80" s="35"/>
      <c r="W80" s="35"/>
      <c r="X80" s="35"/>
      <c r="Y80" s="35"/>
      <c r="Z80" s="35"/>
      <c r="AA80" s="35"/>
      <c r="AB80" s="35"/>
      <c r="AC80" s="35"/>
      <c r="AD80" s="35"/>
      <c r="AE80" s="35"/>
      <c r="AF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row>
    <row r="81" spans="14:132" s="33" customFormat="1">
      <c r="N81" s="35"/>
      <c r="O81" s="35"/>
      <c r="P81" s="35"/>
      <c r="Q81" s="35"/>
      <c r="R81" s="35"/>
      <c r="S81" s="35"/>
      <c r="T81" s="35"/>
      <c r="U81" s="35"/>
      <c r="V81" s="35"/>
      <c r="W81" s="35"/>
      <c r="X81" s="35"/>
      <c r="Y81" s="35"/>
      <c r="Z81" s="35"/>
      <c r="AA81" s="35"/>
      <c r="AB81" s="35"/>
      <c r="AC81" s="35"/>
      <c r="AD81" s="35"/>
      <c r="AE81" s="35"/>
      <c r="AF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row>
    <row r="82" spans="14:132" s="33" customFormat="1">
      <c r="N82" s="35"/>
      <c r="O82" s="35"/>
      <c r="P82" s="35"/>
      <c r="Q82" s="35"/>
      <c r="R82" s="35"/>
      <c r="S82" s="35"/>
      <c r="T82" s="35"/>
      <c r="U82" s="35"/>
      <c r="V82" s="35"/>
      <c r="W82" s="35"/>
      <c r="X82" s="35"/>
      <c r="Y82" s="35"/>
      <c r="Z82" s="35"/>
      <c r="AA82" s="35"/>
      <c r="AB82" s="35"/>
      <c r="AC82" s="35"/>
      <c r="AD82" s="35"/>
      <c r="AE82" s="35"/>
      <c r="AF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row>
    <row r="83" spans="14:132" s="33" customFormat="1">
      <c r="N83" s="35"/>
      <c r="O83" s="35"/>
      <c r="P83" s="35"/>
      <c r="Q83" s="35"/>
      <c r="R83" s="35"/>
      <c r="S83" s="35"/>
      <c r="T83" s="35"/>
      <c r="U83" s="35"/>
      <c r="V83" s="35"/>
      <c r="W83" s="35"/>
      <c r="X83" s="35"/>
      <c r="Y83" s="35"/>
      <c r="Z83" s="35"/>
      <c r="AA83" s="35"/>
      <c r="AB83" s="35"/>
      <c r="AC83" s="35"/>
      <c r="AD83" s="35"/>
      <c r="AE83" s="35"/>
      <c r="AF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row>
    <row r="84" spans="14:132" s="33" customFormat="1">
      <c r="N84" s="35"/>
      <c r="O84" s="35"/>
      <c r="P84" s="35"/>
      <c r="Q84" s="35"/>
      <c r="R84" s="35"/>
      <c r="S84" s="35"/>
      <c r="T84" s="35"/>
      <c r="U84" s="35"/>
      <c r="V84" s="35"/>
      <c r="W84" s="35"/>
      <c r="X84" s="35"/>
      <c r="Y84" s="35"/>
      <c r="Z84" s="35"/>
      <c r="AA84" s="35"/>
      <c r="AB84" s="35"/>
      <c r="AC84" s="35"/>
      <c r="AD84" s="35"/>
      <c r="AE84" s="35"/>
      <c r="AF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row>
    <row r="85" spans="14:132" s="33" customFormat="1">
      <c r="N85" s="35"/>
      <c r="O85" s="35"/>
      <c r="P85" s="35"/>
      <c r="Q85" s="35"/>
      <c r="R85" s="35"/>
      <c r="S85" s="35"/>
      <c r="T85" s="35"/>
      <c r="U85" s="35"/>
      <c r="V85" s="35"/>
      <c r="W85" s="35"/>
      <c r="X85" s="35"/>
      <c r="Y85" s="35"/>
      <c r="Z85" s="35"/>
      <c r="AA85" s="35"/>
      <c r="AB85" s="35"/>
      <c r="AC85" s="35"/>
      <c r="AD85" s="35"/>
      <c r="AE85" s="35"/>
      <c r="AF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row>
    <row r="86" spans="14:132" s="33" customFormat="1">
      <c r="N86" s="35"/>
      <c r="O86" s="35"/>
      <c r="P86" s="35"/>
      <c r="Q86" s="35"/>
      <c r="R86" s="35"/>
      <c r="S86" s="35"/>
      <c r="T86" s="35"/>
      <c r="U86" s="35"/>
      <c r="V86" s="35"/>
      <c r="W86" s="35"/>
      <c r="X86" s="35"/>
      <c r="Y86" s="35"/>
      <c r="Z86" s="35"/>
      <c r="AA86" s="35"/>
      <c r="AB86" s="35"/>
      <c r="AC86" s="35"/>
      <c r="AD86" s="35"/>
      <c r="AE86" s="35"/>
      <c r="AF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row>
    <row r="87" spans="14:132" s="33" customFormat="1">
      <c r="N87" s="35"/>
      <c r="O87" s="35"/>
      <c r="P87" s="35"/>
      <c r="Q87" s="35"/>
      <c r="R87" s="35"/>
      <c r="S87" s="35"/>
      <c r="T87" s="35"/>
      <c r="U87" s="35"/>
      <c r="V87" s="35"/>
      <c r="W87" s="35"/>
      <c r="X87" s="35"/>
      <c r="Y87" s="35"/>
      <c r="Z87" s="35"/>
      <c r="AA87" s="35"/>
      <c r="AB87" s="35"/>
      <c r="AC87" s="35"/>
      <c r="AD87" s="35"/>
      <c r="AE87" s="35"/>
      <c r="AF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row>
    <row r="88" spans="14:132" s="33" customFormat="1">
      <c r="N88" s="35"/>
      <c r="O88" s="35"/>
      <c r="P88" s="35"/>
      <c r="Q88" s="35"/>
      <c r="R88" s="35"/>
      <c r="S88" s="35"/>
      <c r="T88" s="35"/>
      <c r="U88" s="35"/>
      <c r="V88" s="35"/>
      <c r="W88" s="35"/>
      <c r="X88" s="35"/>
      <c r="Y88" s="35"/>
      <c r="Z88" s="35"/>
      <c r="AA88" s="35"/>
      <c r="AB88" s="35"/>
      <c r="AC88" s="35"/>
      <c r="AD88" s="35"/>
      <c r="AE88" s="35"/>
      <c r="AF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c r="EB88" s="35"/>
    </row>
    <row r="89" spans="14:132" s="33" customFormat="1">
      <c r="N89" s="35"/>
      <c r="O89" s="35"/>
      <c r="P89" s="35"/>
      <c r="Q89" s="35"/>
      <c r="R89" s="35"/>
      <c r="S89" s="35"/>
      <c r="T89" s="35"/>
      <c r="U89" s="35"/>
      <c r="V89" s="35"/>
      <c r="W89" s="35"/>
      <c r="X89" s="35"/>
      <c r="Y89" s="35"/>
      <c r="Z89" s="35"/>
      <c r="AA89" s="35"/>
      <c r="AB89" s="35"/>
      <c r="AC89" s="35"/>
      <c r="AD89" s="35"/>
      <c r="AE89" s="35"/>
      <c r="AF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row>
    <row r="90" spans="14:132" s="33" customFormat="1">
      <c r="N90" s="35"/>
      <c r="O90" s="35"/>
      <c r="P90" s="35"/>
      <c r="Q90" s="35"/>
      <c r="R90" s="35"/>
      <c r="S90" s="35"/>
      <c r="T90" s="35"/>
      <c r="U90" s="35"/>
      <c r="V90" s="35"/>
      <c r="W90" s="35"/>
      <c r="X90" s="35"/>
      <c r="Y90" s="35"/>
      <c r="Z90" s="35"/>
      <c r="AA90" s="35"/>
      <c r="AB90" s="35"/>
      <c r="AC90" s="35"/>
      <c r="AD90" s="35"/>
      <c r="AE90" s="35"/>
      <c r="AF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row>
    <row r="91" spans="14:132" s="33" customFormat="1">
      <c r="N91" s="35"/>
      <c r="O91" s="35"/>
      <c r="P91" s="35"/>
      <c r="Q91" s="35"/>
      <c r="R91" s="35"/>
      <c r="S91" s="35"/>
      <c r="T91" s="35"/>
      <c r="U91" s="35"/>
      <c r="V91" s="35"/>
      <c r="W91" s="35"/>
      <c r="X91" s="35"/>
      <c r="Y91" s="35"/>
      <c r="Z91" s="35"/>
      <c r="AA91" s="35"/>
      <c r="AB91" s="35"/>
      <c r="AC91" s="35"/>
      <c r="AD91" s="35"/>
      <c r="AE91" s="35"/>
      <c r="AF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row>
    <row r="92" spans="14:132" s="33" customFormat="1">
      <c r="N92" s="35"/>
      <c r="O92" s="35"/>
      <c r="P92" s="35"/>
      <c r="Q92" s="35"/>
      <c r="R92" s="35"/>
      <c r="S92" s="35"/>
      <c r="T92" s="35"/>
      <c r="U92" s="35"/>
      <c r="V92" s="35"/>
      <c r="W92" s="35"/>
      <c r="X92" s="35"/>
      <c r="Y92" s="35"/>
      <c r="Z92" s="35"/>
      <c r="AA92" s="35"/>
      <c r="AB92" s="35"/>
      <c r="AC92" s="35"/>
      <c r="AD92" s="35"/>
      <c r="AE92" s="35"/>
      <c r="AF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row>
    <row r="93" spans="14:132" s="33" customFormat="1">
      <c r="N93" s="59"/>
      <c r="O93" s="59"/>
      <c r="P93" s="59"/>
      <c r="Q93" s="59"/>
      <c r="R93" s="59"/>
      <c r="S93" s="59"/>
      <c r="T93" s="59"/>
      <c r="U93" s="59"/>
      <c r="V93" s="59"/>
      <c r="W93" s="59"/>
      <c r="X93" s="59"/>
      <c r="Y93" s="59"/>
      <c r="Z93" s="59"/>
      <c r="AA93" s="59"/>
      <c r="AB93" s="59"/>
      <c r="AC93" s="59"/>
      <c r="AD93" s="59"/>
      <c r="AE93" s="59"/>
      <c r="AF93" s="59"/>
      <c r="AG93" s="60"/>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row>
    <row r="94" spans="14:132" s="33" customFormat="1">
      <c r="N94" s="59"/>
      <c r="O94" s="59"/>
      <c r="P94" s="59"/>
      <c r="Q94" s="59"/>
      <c r="R94" s="59"/>
      <c r="S94" s="59"/>
      <c r="T94" s="59"/>
      <c r="U94" s="59"/>
      <c r="V94" s="59"/>
      <c r="W94" s="59"/>
      <c r="X94" s="59"/>
      <c r="Y94" s="59"/>
      <c r="Z94" s="59"/>
      <c r="AA94" s="59"/>
      <c r="AB94" s="59"/>
      <c r="AC94" s="59"/>
      <c r="AD94" s="59"/>
      <c r="AE94" s="59"/>
      <c r="AF94" s="59"/>
      <c r="AG94" s="60"/>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row>
    <row r="95" spans="14:132" s="33" customFormat="1">
      <c r="N95" s="59"/>
      <c r="O95" s="59"/>
      <c r="P95" s="59"/>
      <c r="Q95" s="59"/>
      <c r="R95" s="59"/>
      <c r="S95" s="59"/>
      <c r="T95" s="59"/>
      <c r="U95" s="59"/>
      <c r="V95" s="59"/>
      <c r="W95" s="59"/>
      <c r="X95" s="59"/>
      <c r="Y95" s="59"/>
      <c r="Z95" s="59"/>
      <c r="AA95" s="59"/>
      <c r="AB95" s="59"/>
      <c r="AC95" s="59"/>
      <c r="AD95" s="59"/>
      <c r="AE95" s="59"/>
      <c r="AF95" s="59"/>
      <c r="AG95" s="60"/>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row>
    <row r="96" spans="14:132" s="33" customFormat="1">
      <c r="N96" s="59"/>
      <c r="O96" s="59"/>
      <c r="P96" s="59"/>
      <c r="Q96" s="59"/>
      <c r="R96" s="59"/>
      <c r="S96" s="59"/>
      <c r="T96" s="59"/>
      <c r="U96" s="59"/>
      <c r="V96" s="59"/>
      <c r="W96" s="59"/>
      <c r="X96" s="59"/>
      <c r="Y96" s="59"/>
      <c r="Z96" s="59"/>
      <c r="AA96" s="59"/>
      <c r="AB96" s="59"/>
      <c r="AC96" s="59"/>
      <c r="AD96" s="59"/>
      <c r="AE96" s="59"/>
      <c r="AF96" s="59"/>
      <c r="AG96" s="60"/>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row>
    <row r="97" spans="14:132" s="60" customFormat="1">
      <c r="N97" s="59"/>
      <c r="O97" s="59"/>
      <c r="P97" s="59"/>
      <c r="Q97" s="59"/>
      <c r="R97" s="59"/>
      <c r="S97" s="59"/>
      <c r="T97" s="59"/>
      <c r="U97" s="59"/>
      <c r="V97" s="59"/>
      <c r="W97" s="59"/>
      <c r="X97" s="59"/>
      <c r="Y97" s="59"/>
      <c r="Z97" s="59"/>
      <c r="AA97" s="59"/>
      <c r="AB97" s="59"/>
      <c r="AC97" s="59"/>
      <c r="AD97" s="59"/>
      <c r="AE97" s="59"/>
      <c r="AF97" s="59"/>
      <c r="AH97" s="59"/>
      <c r="AI97" s="59"/>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59"/>
      <c r="CS97" s="59"/>
      <c r="CT97" s="59"/>
      <c r="CU97" s="59"/>
      <c r="CV97" s="59"/>
      <c r="CW97" s="59"/>
      <c r="CX97" s="59"/>
      <c r="CY97" s="59"/>
      <c r="CZ97" s="59"/>
      <c r="DA97" s="59"/>
      <c r="DB97" s="59"/>
      <c r="DC97" s="59"/>
      <c r="DD97" s="59"/>
      <c r="DE97" s="59"/>
      <c r="DF97" s="59"/>
      <c r="DG97" s="59"/>
      <c r="DH97" s="59"/>
      <c r="DI97" s="59"/>
      <c r="DJ97" s="59"/>
      <c r="DK97" s="59"/>
      <c r="DL97" s="59"/>
      <c r="DM97" s="59"/>
      <c r="DN97" s="59"/>
      <c r="DO97" s="59"/>
      <c r="DP97" s="59"/>
      <c r="DQ97" s="59"/>
      <c r="DR97" s="59"/>
      <c r="DS97" s="59"/>
      <c r="DT97" s="59"/>
      <c r="DU97" s="59"/>
      <c r="DV97" s="59"/>
      <c r="DW97" s="59"/>
      <c r="DX97" s="59"/>
      <c r="DY97" s="59"/>
      <c r="DZ97" s="59"/>
      <c r="EA97" s="59"/>
      <c r="EB97" s="59"/>
    </row>
    <row r="98" spans="14:132" s="60" customFormat="1">
      <c r="N98" s="59"/>
      <c r="O98" s="59"/>
      <c r="P98" s="59"/>
      <c r="Q98" s="59"/>
      <c r="R98" s="59"/>
      <c r="S98" s="59"/>
      <c r="T98" s="59"/>
      <c r="U98" s="59"/>
      <c r="V98" s="59"/>
      <c r="W98" s="59"/>
      <c r="X98" s="59"/>
      <c r="Y98" s="59"/>
      <c r="Z98" s="59"/>
      <c r="AA98" s="59"/>
      <c r="AB98" s="59"/>
      <c r="AC98" s="59"/>
      <c r="AD98" s="59"/>
      <c r="AE98" s="59"/>
      <c r="AF98" s="59"/>
      <c r="AH98" s="59"/>
      <c r="AI98" s="59"/>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59"/>
      <c r="CS98" s="59"/>
      <c r="CT98" s="59"/>
      <c r="CU98" s="59"/>
      <c r="CV98" s="59"/>
      <c r="CW98" s="59"/>
      <c r="CX98" s="59"/>
      <c r="CY98" s="59"/>
      <c r="CZ98" s="59"/>
      <c r="DA98" s="59"/>
      <c r="DB98" s="59"/>
      <c r="DC98" s="59"/>
      <c r="DD98" s="59"/>
      <c r="DE98" s="59"/>
      <c r="DF98" s="59"/>
      <c r="DG98" s="59"/>
      <c r="DH98" s="59"/>
      <c r="DI98" s="59"/>
      <c r="DJ98" s="59"/>
      <c r="DK98" s="59"/>
      <c r="DL98" s="59"/>
      <c r="DM98" s="59"/>
      <c r="DN98" s="59"/>
      <c r="DO98" s="59"/>
      <c r="DP98" s="59"/>
      <c r="DQ98" s="59"/>
      <c r="DR98" s="59"/>
      <c r="DS98" s="59"/>
      <c r="DT98" s="59"/>
      <c r="DU98" s="59"/>
      <c r="DV98" s="59"/>
      <c r="DW98" s="59"/>
      <c r="DX98" s="59"/>
      <c r="DY98" s="59"/>
      <c r="DZ98" s="59"/>
      <c r="EA98" s="59"/>
      <c r="EB98" s="59"/>
    </row>
    <row r="99" spans="14:132" s="60" customFormat="1">
      <c r="N99" s="59"/>
      <c r="O99" s="59"/>
      <c r="P99" s="59"/>
      <c r="Q99" s="59"/>
      <c r="R99" s="59"/>
      <c r="S99" s="59"/>
      <c r="T99" s="59"/>
      <c r="U99" s="59"/>
      <c r="V99" s="59"/>
      <c r="W99" s="59"/>
      <c r="X99" s="59"/>
      <c r="Y99" s="59"/>
      <c r="Z99" s="59"/>
      <c r="AA99" s="59"/>
      <c r="AB99" s="59"/>
      <c r="AC99" s="59"/>
      <c r="AD99" s="59"/>
      <c r="AE99" s="59"/>
      <c r="AF99" s="59"/>
      <c r="AH99" s="59"/>
      <c r="AI99" s="59"/>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59"/>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59"/>
      <c r="CS99" s="59"/>
      <c r="CT99" s="59"/>
      <c r="CU99" s="59"/>
      <c r="CV99" s="59"/>
      <c r="CW99" s="59"/>
      <c r="CX99" s="59"/>
      <c r="CY99" s="59"/>
      <c r="CZ99" s="59"/>
      <c r="DA99" s="59"/>
      <c r="DB99" s="59"/>
      <c r="DC99" s="59"/>
      <c r="DD99" s="59"/>
      <c r="DE99" s="59"/>
      <c r="DF99" s="59"/>
      <c r="DG99" s="59"/>
      <c r="DH99" s="59"/>
      <c r="DI99" s="59"/>
      <c r="DJ99" s="59"/>
      <c r="DK99" s="59"/>
      <c r="DL99" s="59"/>
      <c r="DM99" s="59"/>
      <c r="DN99" s="59"/>
      <c r="DO99" s="59"/>
      <c r="DP99" s="59"/>
      <c r="DQ99" s="59"/>
      <c r="DR99" s="59"/>
      <c r="DS99" s="59"/>
      <c r="DT99" s="59"/>
      <c r="DU99" s="59"/>
      <c r="DV99" s="59"/>
      <c r="DW99" s="59"/>
      <c r="DX99" s="59"/>
      <c r="DY99" s="59"/>
      <c r="DZ99" s="59"/>
      <c r="EA99" s="59"/>
      <c r="EB99" s="59"/>
    </row>
    <row r="100" spans="14:132" s="60" customFormat="1">
      <c r="N100" s="59"/>
      <c r="O100" s="59"/>
      <c r="P100" s="59"/>
      <c r="Q100" s="59"/>
      <c r="R100" s="59"/>
      <c r="S100" s="59"/>
      <c r="T100" s="59"/>
      <c r="U100" s="59"/>
      <c r="V100" s="59"/>
      <c r="W100" s="59"/>
      <c r="X100" s="59"/>
      <c r="Y100" s="59"/>
      <c r="Z100" s="59"/>
      <c r="AA100" s="59"/>
      <c r="AB100" s="59"/>
      <c r="AC100" s="59"/>
      <c r="AD100" s="59"/>
      <c r="AE100" s="59"/>
      <c r="AF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9"/>
      <c r="DF100" s="59"/>
      <c r="DG100" s="59"/>
      <c r="DH100" s="59"/>
      <c r="DI100" s="59"/>
      <c r="DJ100" s="59"/>
      <c r="DK100" s="59"/>
      <c r="DL100" s="59"/>
      <c r="DM100" s="59"/>
      <c r="DN100" s="59"/>
      <c r="DO100" s="59"/>
      <c r="DP100" s="59"/>
      <c r="DQ100" s="59"/>
      <c r="DR100" s="59"/>
      <c r="DS100" s="59"/>
      <c r="DT100" s="59"/>
      <c r="DU100" s="59"/>
      <c r="DV100" s="59"/>
      <c r="DW100" s="59"/>
      <c r="DX100" s="59"/>
      <c r="DY100" s="59"/>
      <c r="DZ100" s="59"/>
      <c r="EA100" s="59"/>
      <c r="EB100" s="59"/>
    </row>
    <row r="101" spans="14:132" s="60" customFormat="1">
      <c r="N101" s="59"/>
      <c r="O101" s="59"/>
      <c r="P101" s="59"/>
      <c r="Q101" s="59"/>
      <c r="R101" s="59"/>
      <c r="S101" s="59"/>
      <c r="T101" s="59"/>
      <c r="U101" s="59"/>
      <c r="V101" s="59"/>
      <c r="W101" s="59"/>
      <c r="X101" s="59"/>
      <c r="Y101" s="59"/>
      <c r="Z101" s="59"/>
      <c r="AA101" s="59"/>
      <c r="AB101" s="59"/>
      <c r="AC101" s="59"/>
      <c r="AD101" s="59"/>
      <c r="AE101" s="59"/>
      <c r="AF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9"/>
      <c r="DF101" s="59"/>
      <c r="DG101" s="59"/>
      <c r="DH101" s="59"/>
      <c r="DI101" s="59"/>
      <c r="DJ101" s="59"/>
      <c r="DK101" s="59"/>
      <c r="DL101" s="59"/>
      <c r="DM101" s="59"/>
      <c r="DN101" s="59"/>
      <c r="DO101" s="59"/>
      <c r="DP101" s="59"/>
      <c r="DQ101" s="59"/>
      <c r="DR101" s="59"/>
      <c r="DS101" s="59"/>
      <c r="DT101" s="59"/>
      <c r="DU101" s="59"/>
      <c r="DV101" s="59"/>
      <c r="DW101" s="59"/>
      <c r="DX101" s="59"/>
      <c r="DY101" s="59"/>
      <c r="DZ101" s="59"/>
      <c r="EA101" s="59"/>
      <c r="EB101" s="59"/>
    </row>
    <row r="102" spans="14:132" s="60" customFormat="1">
      <c r="N102" s="59"/>
      <c r="O102" s="59"/>
      <c r="P102" s="59"/>
      <c r="Q102" s="59"/>
      <c r="R102" s="59"/>
      <c r="S102" s="59"/>
      <c r="T102" s="59"/>
      <c r="U102" s="59"/>
      <c r="V102" s="59"/>
      <c r="W102" s="59"/>
      <c r="X102" s="59"/>
      <c r="Y102" s="59"/>
      <c r="Z102" s="59"/>
      <c r="AA102" s="59"/>
      <c r="AB102" s="59"/>
      <c r="AC102" s="59"/>
      <c r="AD102" s="59"/>
      <c r="AE102" s="59"/>
      <c r="AF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59"/>
      <c r="DJ102" s="59"/>
      <c r="DK102" s="59"/>
      <c r="DL102" s="59"/>
      <c r="DM102" s="59"/>
      <c r="DN102" s="59"/>
      <c r="DO102" s="59"/>
      <c r="DP102" s="59"/>
      <c r="DQ102" s="59"/>
      <c r="DR102" s="59"/>
      <c r="DS102" s="59"/>
      <c r="DT102" s="59"/>
      <c r="DU102" s="59"/>
      <c r="DV102" s="59"/>
      <c r="DW102" s="59"/>
      <c r="DX102" s="59"/>
      <c r="DY102" s="59"/>
      <c r="DZ102" s="59"/>
      <c r="EA102" s="59"/>
      <c r="EB102" s="59"/>
    </row>
    <row r="103" spans="14:132" s="60" customFormat="1">
      <c r="N103" s="59"/>
      <c r="O103" s="59"/>
      <c r="P103" s="59"/>
      <c r="Q103" s="59"/>
      <c r="R103" s="59"/>
      <c r="S103" s="59"/>
      <c r="T103" s="59"/>
      <c r="U103" s="59"/>
      <c r="V103" s="59"/>
      <c r="W103" s="59"/>
      <c r="X103" s="59"/>
      <c r="Y103" s="59"/>
      <c r="Z103" s="59"/>
      <c r="AA103" s="59"/>
      <c r="AB103" s="59"/>
      <c r="AC103" s="59"/>
      <c r="AD103" s="59"/>
      <c r="AE103" s="59"/>
      <c r="AF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59"/>
      <c r="CS103" s="59"/>
      <c r="CT103" s="59"/>
      <c r="CU103" s="59"/>
      <c r="CV103" s="59"/>
      <c r="CW103" s="59"/>
      <c r="CX103" s="59"/>
      <c r="CY103" s="59"/>
      <c r="CZ103" s="59"/>
      <c r="DA103" s="59"/>
      <c r="DB103" s="59"/>
      <c r="DC103" s="59"/>
      <c r="DD103" s="59"/>
      <c r="DE103" s="59"/>
      <c r="DF103" s="59"/>
      <c r="DG103" s="59"/>
      <c r="DH103" s="59"/>
      <c r="DI103" s="59"/>
      <c r="DJ103" s="59"/>
      <c r="DK103" s="59"/>
      <c r="DL103" s="59"/>
      <c r="DM103" s="59"/>
      <c r="DN103" s="59"/>
      <c r="DO103" s="59"/>
      <c r="DP103" s="59"/>
      <c r="DQ103" s="59"/>
      <c r="DR103" s="59"/>
      <c r="DS103" s="59"/>
      <c r="DT103" s="59"/>
      <c r="DU103" s="59"/>
      <c r="DV103" s="59"/>
      <c r="DW103" s="59"/>
      <c r="DX103" s="59"/>
      <c r="DY103" s="59"/>
      <c r="DZ103" s="59"/>
      <c r="EA103" s="59"/>
      <c r="EB103" s="59"/>
    </row>
    <row r="104" spans="14:132" s="60" customFormat="1">
      <c r="N104" s="59"/>
      <c r="O104" s="59"/>
      <c r="P104" s="59"/>
      <c r="Q104" s="59"/>
      <c r="R104" s="59"/>
      <c r="S104" s="59"/>
      <c r="T104" s="59"/>
      <c r="U104" s="59"/>
      <c r="V104" s="59"/>
      <c r="W104" s="59"/>
      <c r="X104" s="59"/>
      <c r="Y104" s="59"/>
      <c r="Z104" s="59"/>
      <c r="AA104" s="59"/>
      <c r="AB104" s="59"/>
      <c r="AC104" s="59"/>
      <c r="AD104" s="59"/>
      <c r="AE104" s="59"/>
      <c r="AF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59"/>
      <c r="DW104" s="59"/>
      <c r="DX104" s="59"/>
      <c r="DY104" s="59"/>
      <c r="DZ104" s="59"/>
      <c r="EA104" s="59"/>
      <c r="EB104" s="59"/>
    </row>
    <row r="105" spans="14:132" s="60" customFormat="1">
      <c r="N105" s="59"/>
      <c r="O105" s="59"/>
      <c r="P105" s="59"/>
      <c r="Q105" s="59"/>
      <c r="R105" s="59"/>
      <c r="S105" s="59"/>
      <c r="T105" s="59"/>
      <c r="U105" s="59"/>
      <c r="V105" s="59"/>
      <c r="W105" s="59"/>
      <c r="X105" s="59"/>
      <c r="Y105" s="59"/>
      <c r="Z105" s="59"/>
      <c r="AA105" s="59"/>
      <c r="AB105" s="59"/>
      <c r="AC105" s="59"/>
      <c r="AD105" s="59"/>
      <c r="AE105" s="59"/>
      <c r="AF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59"/>
      <c r="DW105" s="59"/>
      <c r="DX105" s="59"/>
      <c r="DY105" s="59"/>
      <c r="DZ105" s="59"/>
      <c r="EA105" s="59"/>
      <c r="EB105" s="59"/>
    </row>
    <row r="106" spans="14:132" s="60" customFormat="1">
      <c r="N106" s="59"/>
      <c r="O106" s="59"/>
      <c r="P106" s="59"/>
      <c r="Q106" s="59"/>
      <c r="R106" s="59"/>
      <c r="S106" s="59"/>
      <c r="T106" s="59"/>
      <c r="U106" s="59"/>
      <c r="V106" s="59"/>
      <c r="W106" s="59"/>
      <c r="X106" s="59"/>
      <c r="Y106" s="59"/>
      <c r="Z106" s="59"/>
      <c r="AA106" s="59"/>
      <c r="AB106" s="59"/>
      <c r="AC106" s="59"/>
      <c r="AD106" s="59"/>
      <c r="AE106" s="59"/>
      <c r="AF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9"/>
      <c r="DF106" s="59"/>
      <c r="DG106" s="59"/>
      <c r="DH106" s="59"/>
      <c r="DI106" s="59"/>
      <c r="DJ106" s="59"/>
      <c r="DK106" s="59"/>
      <c r="DL106" s="59"/>
      <c r="DM106" s="59"/>
      <c r="DN106" s="59"/>
      <c r="DO106" s="59"/>
      <c r="DP106" s="59"/>
      <c r="DQ106" s="59"/>
      <c r="DR106" s="59"/>
      <c r="DS106" s="59"/>
      <c r="DT106" s="59"/>
      <c r="DU106" s="59"/>
      <c r="DV106" s="59"/>
      <c r="DW106" s="59"/>
      <c r="DX106" s="59"/>
      <c r="DY106" s="59"/>
      <c r="DZ106" s="59"/>
      <c r="EA106" s="59"/>
      <c r="EB106" s="59"/>
    </row>
    <row r="107" spans="14:132" s="60" customFormat="1">
      <c r="N107" s="59"/>
      <c r="O107" s="59"/>
      <c r="P107" s="59"/>
      <c r="Q107" s="59"/>
      <c r="R107" s="59"/>
      <c r="S107" s="59"/>
      <c r="T107" s="59"/>
      <c r="U107" s="59"/>
      <c r="V107" s="59"/>
      <c r="W107" s="59"/>
      <c r="X107" s="59"/>
      <c r="Y107" s="59"/>
      <c r="Z107" s="59"/>
      <c r="AA107" s="59"/>
      <c r="AB107" s="59"/>
      <c r="AC107" s="59"/>
      <c r="AD107" s="59"/>
      <c r="AE107" s="59"/>
      <c r="AF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59"/>
      <c r="CS107" s="59"/>
      <c r="CT107" s="59"/>
      <c r="CU107" s="59"/>
      <c r="CV107" s="59"/>
      <c r="CW107" s="59"/>
      <c r="CX107" s="59"/>
      <c r="CY107" s="59"/>
      <c r="CZ107" s="59"/>
      <c r="DA107" s="59"/>
      <c r="DB107" s="59"/>
      <c r="DC107" s="59"/>
      <c r="DD107" s="59"/>
      <c r="DE107" s="59"/>
      <c r="DF107" s="59"/>
      <c r="DG107" s="59"/>
      <c r="DH107" s="59"/>
      <c r="DI107" s="59"/>
      <c r="DJ107" s="59"/>
      <c r="DK107" s="59"/>
      <c r="DL107" s="59"/>
      <c r="DM107" s="59"/>
      <c r="DN107" s="59"/>
      <c r="DO107" s="59"/>
      <c r="DP107" s="59"/>
      <c r="DQ107" s="59"/>
      <c r="DR107" s="59"/>
      <c r="DS107" s="59"/>
      <c r="DT107" s="59"/>
      <c r="DU107" s="59"/>
      <c r="DV107" s="59"/>
      <c r="DW107" s="59"/>
      <c r="DX107" s="59"/>
      <c r="DY107" s="59"/>
      <c r="DZ107" s="59"/>
      <c r="EA107" s="59"/>
      <c r="EB107" s="59"/>
    </row>
    <row r="108" spans="14:132" s="60" customFormat="1">
      <c r="N108" s="59"/>
      <c r="O108" s="59"/>
      <c r="P108" s="59"/>
      <c r="Q108" s="59"/>
      <c r="R108" s="59"/>
      <c r="S108" s="59"/>
      <c r="T108" s="59"/>
      <c r="U108" s="59"/>
      <c r="V108" s="59"/>
      <c r="W108" s="59"/>
      <c r="X108" s="59"/>
      <c r="Y108" s="59"/>
      <c r="Z108" s="59"/>
      <c r="AA108" s="59"/>
      <c r="AB108" s="59"/>
      <c r="AC108" s="59"/>
      <c r="AD108" s="59"/>
      <c r="AE108" s="59"/>
      <c r="AF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59"/>
      <c r="CS108" s="59"/>
      <c r="CT108" s="59"/>
      <c r="CU108" s="59"/>
      <c r="CV108" s="59"/>
      <c r="CW108" s="59"/>
      <c r="CX108" s="59"/>
      <c r="CY108" s="59"/>
      <c r="CZ108" s="59"/>
      <c r="DA108" s="59"/>
      <c r="DB108" s="59"/>
      <c r="DC108" s="59"/>
      <c r="DD108" s="59"/>
      <c r="DE108" s="59"/>
      <c r="DF108" s="59"/>
      <c r="DG108" s="59"/>
      <c r="DH108" s="59"/>
      <c r="DI108" s="59"/>
      <c r="DJ108" s="59"/>
      <c r="DK108" s="59"/>
      <c r="DL108" s="59"/>
      <c r="DM108" s="59"/>
      <c r="DN108" s="59"/>
      <c r="DO108" s="59"/>
      <c r="DP108" s="59"/>
      <c r="DQ108" s="59"/>
      <c r="DR108" s="59"/>
      <c r="DS108" s="59"/>
      <c r="DT108" s="59"/>
      <c r="DU108" s="59"/>
      <c r="DV108" s="59"/>
      <c r="DW108" s="59"/>
      <c r="DX108" s="59"/>
      <c r="DY108" s="59"/>
      <c r="DZ108" s="59"/>
      <c r="EA108" s="59"/>
      <c r="EB108" s="59"/>
    </row>
    <row r="109" spans="14:132" s="60" customFormat="1">
      <c r="N109" s="59"/>
      <c r="O109" s="59"/>
      <c r="P109" s="59"/>
      <c r="Q109" s="59"/>
      <c r="R109" s="59"/>
      <c r="S109" s="59"/>
      <c r="T109" s="59"/>
      <c r="U109" s="59"/>
      <c r="V109" s="59"/>
      <c r="W109" s="59"/>
      <c r="X109" s="59"/>
      <c r="Y109" s="59"/>
      <c r="Z109" s="59"/>
      <c r="AA109" s="59"/>
      <c r="AB109" s="59"/>
      <c r="AC109" s="59"/>
      <c r="AD109" s="59"/>
      <c r="AE109" s="59"/>
      <c r="AF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59"/>
      <c r="CS109" s="59"/>
      <c r="CT109" s="59"/>
      <c r="CU109" s="59"/>
      <c r="CV109" s="59"/>
      <c r="CW109" s="59"/>
      <c r="CX109" s="59"/>
      <c r="CY109" s="59"/>
      <c r="CZ109" s="59"/>
      <c r="DA109" s="59"/>
      <c r="DB109" s="59"/>
      <c r="DC109" s="59"/>
      <c r="DD109" s="59"/>
      <c r="DE109" s="59"/>
      <c r="DF109" s="59"/>
      <c r="DG109" s="59"/>
      <c r="DH109" s="59"/>
      <c r="DI109" s="59"/>
      <c r="DJ109" s="59"/>
      <c r="DK109" s="59"/>
      <c r="DL109" s="59"/>
      <c r="DM109" s="59"/>
      <c r="DN109" s="59"/>
      <c r="DO109" s="59"/>
      <c r="DP109" s="59"/>
      <c r="DQ109" s="59"/>
      <c r="DR109" s="59"/>
      <c r="DS109" s="59"/>
      <c r="DT109" s="59"/>
      <c r="DU109" s="59"/>
      <c r="DV109" s="59"/>
      <c r="DW109" s="59"/>
      <c r="DX109" s="59"/>
      <c r="DY109" s="59"/>
      <c r="DZ109" s="59"/>
      <c r="EA109" s="59"/>
      <c r="EB109" s="59"/>
    </row>
    <row r="110" spans="14:132" s="60" customFormat="1">
      <c r="N110" s="59"/>
      <c r="O110" s="59"/>
      <c r="P110" s="59"/>
      <c r="Q110" s="59"/>
      <c r="R110" s="59"/>
      <c r="S110" s="59"/>
      <c r="T110" s="59"/>
      <c r="U110" s="59"/>
      <c r="V110" s="59"/>
      <c r="W110" s="59"/>
      <c r="X110" s="59"/>
      <c r="Y110" s="59"/>
      <c r="Z110" s="59"/>
      <c r="AA110" s="59"/>
      <c r="AB110" s="59"/>
      <c r="AC110" s="59"/>
      <c r="AD110" s="59"/>
      <c r="AE110" s="59"/>
      <c r="AF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59"/>
      <c r="CS110" s="59"/>
      <c r="CT110" s="59"/>
      <c r="CU110" s="59"/>
      <c r="CV110" s="59"/>
      <c r="CW110" s="59"/>
      <c r="CX110" s="59"/>
      <c r="CY110" s="59"/>
      <c r="CZ110" s="59"/>
      <c r="DA110" s="59"/>
      <c r="DB110" s="59"/>
      <c r="DC110" s="59"/>
      <c r="DD110" s="59"/>
      <c r="DE110" s="59"/>
      <c r="DF110" s="59"/>
      <c r="DG110" s="59"/>
      <c r="DH110" s="59"/>
      <c r="DI110" s="59"/>
      <c r="DJ110" s="59"/>
      <c r="DK110" s="59"/>
      <c r="DL110" s="59"/>
      <c r="DM110" s="59"/>
      <c r="DN110" s="59"/>
      <c r="DO110" s="59"/>
      <c r="DP110" s="59"/>
      <c r="DQ110" s="59"/>
      <c r="DR110" s="59"/>
      <c r="DS110" s="59"/>
      <c r="DT110" s="59"/>
      <c r="DU110" s="59"/>
      <c r="DV110" s="59"/>
      <c r="DW110" s="59"/>
      <c r="DX110" s="59"/>
      <c r="DY110" s="59"/>
      <c r="DZ110" s="59"/>
      <c r="EA110" s="59"/>
      <c r="EB110" s="59"/>
    </row>
    <row r="111" spans="14:132" s="60" customFormat="1">
      <c r="N111" s="59"/>
      <c r="O111" s="59"/>
      <c r="P111" s="59"/>
      <c r="Q111" s="59"/>
      <c r="R111" s="59"/>
      <c r="S111" s="59"/>
      <c r="T111" s="59"/>
      <c r="U111" s="59"/>
      <c r="V111" s="59"/>
      <c r="W111" s="59"/>
      <c r="X111" s="59"/>
      <c r="Y111" s="59"/>
      <c r="Z111" s="59"/>
      <c r="AA111" s="59"/>
      <c r="AB111" s="59"/>
      <c r="AC111" s="59"/>
      <c r="AD111" s="59"/>
      <c r="AE111" s="59"/>
      <c r="AF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59"/>
      <c r="CS111" s="59"/>
      <c r="CT111" s="59"/>
      <c r="CU111" s="59"/>
      <c r="CV111" s="59"/>
      <c r="CW111" s="59"/>
      <c r="CX111" s="59"/>
      <c r="CY111" s="59"/>
      <c r="CZ111" s="59"/>
      <c r="DA111" s="59"/>
      <c r="DB111" s="59"/>
      <c r="DC111" s="59"/>
      <c r="DD111" s="59"/>
      <c r="DE111" s="59"/>
      <c r="DF111" s="59"/>
      <c r="DG111" s="59"/>
      <c r="DH111" s="59"/>
      <c r="DI111" s="59"/>
      <c r="DJ111" s="59"/>
      <c r="DK111" s="59"/>
      <c r="DL111" s="59"/>
      <c r="DM111" s="59"/>
      <c r="DN111" s="59"/>
      <c r="DO111" s="59"/>
      <c r="DP111" s="59"/>
      <c r="DQ111" s="59"/>
      <c r="DR111" s="59"/>
      <c r="DS111" s="59"/>
      <c r="DT111" s="59"/>
      <c r="DU111" s="59"/>
      <c r="DV111" s="59"/>
      <c r="DW111" s="59"/>
      <c r="DX111" s="59"/>
      <c r="DY111" s="59"/>
      <c r="DZ111" s="59"/>
      <c r="EA111" s="59"/>
      <c r="EB111" s="59"/>
    </row>
    <row r="112" spans="14:132" s="60" customFormat="1">
      <c r="N112" s="59"/>
      <c r="O112" s="59"/>
      <c r="P112" s="59"/>
      <c r="Q112" s="59"/>
      <c r="R112" s="59"/>
      <c r="S112" s="59"/>
      <c r="T112" s="59"/>
      <c r="U112" s="59"/>
      <c r="V112" s="59"/>
      <c r="W112" s="59"/>
      <c r="X112" s="59"/>
      <c r="Y112" s="59"/>
      <c r="Z112" s="59"/>
      <c r="AA112" s="59"/>
      <c r="AB112" s="59"/>
      <c r="AC112" s="59"/>
      <c r="AD112" s="59"/>
      <c r="AE112" s="59"/>
      <c r="AF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59"/>
      <c r="CS112" s="59"/>
      <c r="CT112" s="59"/>
      <c r="CU112" s="59"/>
      <c r="CV112" s="59"/>
      <c r="CW112" s="59"/>
      <c r="CX112" s="59"/>
      <c r="CY112" s="59"/>
      <c r="CZ112" s="59"/>
      <c r="DA112" s="59"/>
      <c r="DB112" s="59"/>
      <c r="DC112" s="59"/>
      <c r="DD112" s="59"/>
      <c r="DE112" s="59"/>
      <c r="DF112" s="59"/>
      <c r="DG112" s="59"/>
      <c r="DH112" s="59"/>
      <c r="DI112" s="59"/>
      <c r="DJ112" s="59"/>
      <c r="DK112" s="59"/>
      <c r="DL112" s="59"/>
      <c r="DM112" s="59"/>
      <c r="DN112" s="59"/>
      <c r="DO112" s="59"/>
      <c r="DP112" s="59"/>
      <c r="DQ112" s="59"/>
      <c r="DR112" s="59"/>
      <c r="DS112" s="59"/>
      <c r="DT112" s="59"/>
      <c r="DU112" s="59"/>
      <c r="DV112" s="59"/>
      <c r="DW112" s="59"/>
      <c r="DX112" s="59"/>
      <c r="DY112" s="59"/>
      <c r="DZ112" s="59"/>
      <c r="EA112" s="59"/>
      <c r="EB112" s="59"/>
    </row>
    <row r="113" spans="14:132" s="60" customFormat="1">
      <c r="N113" s="59"/>
      <c r="O113" s="59"/>
      <c r="P113" s="59"/>
      <c r="Q113" s="59"/>
      <c r="R113" s="59"/>
      <c r="S113" s="59"/>
      <c r="T113" s="59"/>
      <c r="U113" s="59"/>
      <c r="V113" s="59"/>
      <c r="W113" s="59"/>
      <c r="X113" s="59"/>
      <c r="Y113" s="59"/>
      <c r="Z113" s="59"/>
      <c r="AA113" s="59"/>
      <c r="AB113" s="59"/>
      <c r="AC113" s="59"/>
      <c r="AD113" s="59"/>
      <c r="AE113" s="59"/>
      <c r="AF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59"/>
      <c r="CS113" s="59"/>
      <c r="CT113" s="59"/>
      <c r="CU113" s="59"/>
      <c r="CV113" s="59"/>
      <c r="CW113" s="59"/>
      <c r="CX113" s="59"/>
      <c r="CY113" s="59"/>
      <c r="CZ113" s="59"/>
      <c r="DA113" s="59"/>
      <c r="DB113" s="59"/>
      <c r="DC113" s="59"/>
      <c r="DD113" s="59"/>
      <c r="DE113" s="59"/>
      <c r="DF113" s="59"/>
      <c r="DG113" s="59"/>
      <c r="DH113" s="59"/>
      <c r="DI113" s="59"/>
      <c r="DJ113" s="59"/>
      <c r="DK113" s="59"/>
      <c r="DL113" s="59"/>
      <c r="DM113" s="59"/>
      <c r="DN113" s="59"/>
      <c r="DO113" s="59"/>
      <c r="DP113" s="59"/>
      <c r="DQ113" s="59"/>
      <c r="DR113" s="59"/>
      <c r="DS113" s="59"/>
      <c r="DT113" s="59"/>
      <c r="DU113" s="59"/>
      <c r="DV113" s="59"/>
      <c r="DW113" s="59"/>
      <c r="DX113" s="59"/>
      <c r="DY113" s="59"/>
      <c r="DZ113" s="59"/>
      <c r="EA113" s="59"/>
      <c r="EB113" s="59"/>
    </row>
    <row r="114" spans="14:132" s="60" customFormat="1">
      <c r="N114" s="59"/>
      <c r="O114" s="59"/>
      <c r="P114" s="59"/>
      <c r="Q114" s="59"/>
      <c r="R114" s="59"/>
      <c r="S114" s="59"/>
      <c r="T114" s="59"/>
      <c r="U114" s="59"/>
      <c r="V114" s="59"/>
      <c r="W114" s="59"/>
      <c r="X114" s="59"/>
      <c r="Y114" s="59"/>
      <c r="Z114" s="59"/>
      <c r="AA114" s="59"/>
      <c r="AB114" s="59"/>
      <c r="AC114" s="59"/>
      <c r="AD114" s="59"/>
      <c r="AE114" s="59"/>
      <c r="AF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59"/>
      <c r="CS114" s="59"/>
      <c r="CT114" s="59"/>
      <c r="CU114" s="59"/>
      <c r="CV114" s="59"/>
      <c r="CW114" s="59"/>
      <c r="CX114" s="59"/>
      <c r="CY114" s="59"/>
      <c r="CZ114" s="59"/>
      <c r="DA114" s="59"/>
      <c r="DB114" s="59"/>
      <c r="DC114" s="59"/>
      <c r="DD114" s="59"/>
      <c r="DE114" s="59"/>
      <c r="DF114" s="59"/>
      <c r="DG114" s="59"/>
      <c r="DH114" s="59"/>
      <c r="DI114" s="59"/>
      <c r="DJ114" s="59"/>
      <c r="DK114" s="59"/>
      <c r="DL114" s="59"/>
      <c r="DM114" s="59"/>
      <c r="DN114" s="59"/>
      <c r="DO114" s="59"/>
      <c r="DP114" s="59"/>
      <c r="DQ114" s="59"/>
      <c r="DR114" s="59"/>
      <c r="DS114" s="59"/>
      <c r="DT114" s="59"/>
      <c r="DU114" s="59"/>
      <c r="DV114" s="59"/>
      <c r="DW114" s="59"/>
      <c r="DX114" s="59"/>
      <c r="DY114" s="59"/>
      <c r="DZ114" s="59"/>
      <c r="EA114" s="59"/>
      <c r="EB114" s="59"/>
    </row>
    <row r="115" spans="14:132" s="60" customFormat="1">
      <c r="N115" s="59"/>
      <c r="O115" s="59"/>
      <c r="P115" s="59"/>
      <c r="Q115" s="59"/>
      <c r="R115" s="59"/>
      <c r="S115" s="59"/>
      <c r="T115" s="59"/>
      <c r="U115" s="59"/>
      <c r="V115" s="59"/>
      <c r="W115" s="59"/>
      <c r="X115" s="59"/>
      <c r="Y115" s="59"/>
      <c r="Z115" s="59"/>
      <c r="AA115" s="59"/>
      <c r="AB115" s="59"/>
      <c r="AC115" s="59"/>
      <c r="AD115" s="59"/>
      <c r="AE115" s="59"/>
      <c r="AF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9"/>
      <c r="DF115" s="59"/>
      <c r="DG115" s="59"/>
      <c r="DH115" s="59"/>
      <c r="DI115" s="59"/>
      <c r="DJ115" s="59"/>
      <c r="DK115" s="59"/>
      <c r="DL115" s="59"/>
      <c r="DM115" s="59"/>
      <c r="DN115" s="59"/>
      <c r="DO115" s="59"/>
      <c r="DP115" s="59"/>
      <c r="DQ115" s="59"/>
      <c r="DR115" s="59"/>
      <c r="DS115" s="59"/>
      <c r="DT115" s="59"/>
      <c r="DU115" s="59"/>
      <c r="DV115" s="59"/>
      <c r="DW115" s="59"/>
      <c r="DX115" s="59"/>
      <c r="DY115" s="59"/>
      <c r="DZ115" s="59"/>
      <c r="EA115" s="59"/>
      <c r="EB115" s="59"/>
    </row>
    <row r="116" spans="14:132" s="60" customFormat="1">
      <c r="N116" s="59"/>
      <c r="O116" s="59"/>
      <c r="P116" s="59"/>
      <c r="Q116" s="59"/>
      <c r="R116" s="59"/>
      <c r="S116" s="59"/>
      <c r="T116" s="59"/>
      <c r="U116" s="59"/>
      <c r="V116" s="59"/>
      <c r="W116" s="59"/>
      <c r="X116" s="59"/>
      <c r="Y116" s="59"/>
      <c r="Z116" s="59"/>
      <c r="AA116" s="59"/>
      <c r="AB116" s="59"/>
      <c r="AC116" s="59"/>
      <c r="AD116" s="59"/>
      <c r="AE116" s="59"/>
      <c r="AF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9"/>
      <c r="DF116" s="59"/>
      <c r="DG116" s="59"/>
      <c r="DH116" s="59"/>
      <c r="DI116" s="59"/>
      <c r="DJ116" s="59"/>
      <c r="DK116" s="59"/>
      <c r="DL116" s="59"/>
      <c r="DM116" s="59"/>
      <c r="DN116" s="59"/>
      <c r="DO116" s="59"/>
      <c r="DP116" s="59"/>
      <c r="DQ116" s="59"/>
      <c r="DR116" s="59"/>
      <c r="DS116" s="59"/>
      <c r="DT116" s="59"/>
      <c r="DU116" s="59"/>
      <c r="DV116" s="59"/>
      <c r="DW116" s="59"/>
      <c r="DX116" s="59"/>
      <c r="DY116" s="59"/>
      <c r="DZ116" s="59"/>
      <c r="EA116" s="59"/>
      <c r="EB116" s="59"/>
    </row>
    <row r="117" spans="14:132" s="60" customFormat="1">
      <c r="N117" s="59"/>
      <c r="O117" s="59"/>
      <c r="P117" s="59"/>
      <c r="Q117" s="59"/>
      <c r="R117" s="59"/>
      <c r="S117" s="59"/>
      <c r="T117" s="59"/>
      <c r="U117" s="59"/>
      <c r="V117" s="59"/>
      <c r="W117" s="59"/>
      <c r="X117" s="59"/>
      <c r="Y117" s="59"/>
      <c r="Z117" s="59"/>
      <c r="AA117" s="59"/>
      <c r="AB117" s="59"/>
      <c r="AC117" s="59"/>
      <c r="AD117" s="59"/>
      <c r="AE117" s="59"/>
      <c r="AF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9"/>
      <c r="DF117" s="59"/>
      <c r="DG117" s="59"/>
      <c r="DH117" s="59"/>
      <c r="DI117" s="59"/>
      <c r="DJ117" s="59"/>
      <c r="DK117" s="59"/>
      <c r="DL117" s="59"/>
      <c r="DM117" s="59"/>
      <c r="DN117" s="59"/>
      <c r="DO117" s="59"/>
      <c r="DP117" s="59"/>
      <c r="DQ117" s="59"/>
      <c r="DR117" s="59"/>
      <c r="DS117" s="59"/>
      <c r="DT117" s="59"/>
      <c r="DU117" s="59"/>
      <c r="DV117" s="59"/>
      <c r="DW117" s="59"/>
      <c r="DX117" s="59"/>
      <c r="DY117" s="59"/>
      <c r="DZ117" s="59"/>
      <c r="EA117" s="59"/>
      <c r="EB117" s="59"/>
    </row>
    <row r="118" spans="14:132" s="60" customFormat="1">
      <c r="N118" s="59"/>
      <c r="O118" s="59"/>
      <c r="P118" s="59"/>
      <c r="Q118" s="59"/>
      <c r="R118" s="59"/>
      <c r="S118" s="59"/>
      <c r="T118" s="59"/>
      <c r="U118" s="59"/>
      <c r="V118" s="59"/>
      <c r="W118" s="59"/>
      <c r="X118" s="59"/>
      <c r="Y118" s="59"/>
      <c r="Z118" s="59"/>
      <c r="AA118" s="59"/>
      <c r="AB118" s="59"/>
      <c r="AC118" s="59"/>
      <c r="AD118" s="59"/>
      <c r="AE118" s="59"/>
      <c r="AF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59"/>
      <c r="DW118" s="59"/>
      <c r="DX118" s="59"/>
      <c r="DY118" s="59"/>
      <c r="DZ118" s="59"/>
      <c r="EA118" s="59"/>
      <c r="EB118" s="59"/>
    </row>
    <row r="119" spans="14:132" s="60" customFormat="1">
      <c r="N119" s="59"/>
      <c r="O119" s="59"/>
      <c r="P119" s="59"/>
      <c r="Q119" s="59"/>
      <c r="R119" s="59"/>
      <c r="S119" s="59"/>
      <c r="T119" s="59"/>
      <c r="U119" s="59"/>
      <c r="V119" s="59"/>
      <c r="W119" s="59"/>
      <c r="X119" s="59"/>
      <c r="Y119" s="59"/>
      <c r="Z119" s="59"/>
      <c r="AA119" s="59"/>
      <c r="AB119" s="59"/>
      <c r="AC119" s="59"/>
      <c r="AD119" s="59"/>
      <c r="AE119" s="59"/>
      <c r="AF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59"/>
      <c r="CS119" s="59"/>
      <c r="CT119" s="59"/>
      <c r="CU119" s="59"/>
      <c r="CV119" s="59"/>
      <c r="CW119" s="59"/>
      <c r="CX119" s="59"/>
      <c r="CY119" s="59"/>
      <c r="CZ119" s="59"/>
      <c r="DA119" s="59"/>
      <c r="DB119" s="59"/>
      <c r="DC119" s="59"/>
      <c r="DD119" s="59"/>
      <c r="DE119" s="59"/>
      <c r="DF119" s="59"/>
      <c r="DG119" s="59"/>
      <c r="DH119" s="59"/>
      <c r="DI119" s="59"/>
      <c r="DJ119" s="59"/>
      <c r="DK119" s="59"/>
      <c r="DL119" s="59"/>
      <c r="DM119" s="59"/>
      <c r="DN119" s="59"/>
      <c r="DO119" s="59"/>
      <c r="DP119" s="59"/>
      <c r="DQ119" s="59"/>
      <c r="DR119" s="59"/>
      <c r="DS119" s="59"/>
      <c r="DT119" s="59"/>
      <c r="DU119" s="59"/>
      <c r="DV119" s="59"/>
      <c r="DW119" s="59"/>
      <c r="DX119" s="59"/>
      <c r="DY119" s="59"/>
      <c r="DZ119" s="59"/>
      <c r="EA119" s="59"/>
      <c r="EB119" s="59"/>
    </row>
    <row r="120" spans="14:132" s="60" customFormat="1">
      <c r="N120" s="59"/>
      <c r="O120" s="59"/>
      <c r="P120" s="59"/>
      <c r="Q120" s="59"/>
      <c r="R120" s="59"/>
      <c r="S120" s="59"/>
      <c r="T120" s="59"/>
      <c r="U120" s="59"/>
      <c r="V120" s="59"/>
      <c r="W120" s="59"/>
      <c r="X120" s="59"/>
      <c r="Y120" s="59"/>
      <c r="Z120" s="59"/>
      <c r="AA120" s="59"/>
      <c r="AB120" s="59"/>
      <c r="AC120" s="59"/>
      <c r="AD120" s="59"/>
      <c r="AE120" s="59"/>
      <c r="AF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59"/>
      <c r="CS120" s="59"/>
      <c r="CT120" s="59"/>
      <c r="CU120" s="59"/>
      <c r="CV120" s="59"/>
      <c r="CW120" s="59"/>
      <c r="CX120" s="59"/>
      <c r="CY120" s="59"/>
      <c r="CZ120" s="59"/>
      <c r="DA120" s="59"/>
      <c r="DB120" s="59"/>
      <c r="DC120" s="59"/>
      <c r="DD120" s="59"/>
      <c r="DE120" s="59"/>
      <c r="DF120" s="59"/>
      <c r="DG120" s="59"/>
      <c r="DH120" s="59"/>
      <c r="DI120" s="59"/>
      <c r="DJ120" s="59"/>
      <c r="DK120" s="59"/>
      <c r="DL120" s="59"/>
      <c r="DM120" s="59"/>
      <c r="DN120" s="59"/>
      <c r="DO120" s="59"/>
      <c r="DP120" s="59"/>
      <c r="DQ120" s="59"/>
      <c r="DR120" s="59"/>
      <c r="DS120" s="59"/>
      <c r="DT120" s="59"/>
      <c r="DU120" s="59"/>
      <c r="DV120" s="59"/>
      <c r="DW120" s="59"/>
      <c r="DX120" s="59"/>
      <c r="DY120" s="59"/>
      <c r="DZ120" s="59"/>
      <c r="EA120" s="59"/>
      <c r="EB120" s="59"/>
    </row>
    <row r="121" spans="14:132" s="60" customFormat="1">
      <c r="N121" s="59"/>
      <c r="O121" s="59"/>
      <c r="P121" s="59"/>
      <c r="Q121" s="59"/>
      <c r="R121" s="59"/>
      <c r="S121" s="59"/>
      <c r="T121" s="59"/>
      <c r="U121" s="59"/>
      <c r="V121" s="59"/>
      <c r="W121" s="59"/>
      <c r="X121" s="59"/>
      <c r="Y121" s="59"/>
      <c r="Z121" s="59"/>
      <c r="AA121" s="59"/>
      <c r="AB121" s="59"/>
      <c r="AC121" s="59"/>
      <c r="AD121" s="59"/>
      <c r="AE121" s="59"/>
      <c r="AF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59"/>
      <c r="DW121" s="59"/>
      <c r="DX121" s="59"/>
      <c r="DY121" s="59"/>
      <c r="DZ121" s="59"/>
      <c r="EA121" s="59"/>
      <c r="EB121" s="59"/>
    </row>
    <row r="122" spans="14:132" s="60" customFormat="1">
      <c r="N122" s="59"/>
      <c r="O122" s="59"/>
      <c r="P122" s="59"/>
      <c r="Q122" s="59"/>
      <c r="R122" s="59"/>
      <c r="S122" s="59"/>
      <c r="T122" s="59"/>
      <c r="U122" s="59"/>
      <c r="V122" s="59"/>
      <c r="W122" s="59"/>
      <c r="X122" s="59"/>
      <c r="Y122" s="59"/>
      <c r="Z122" s="59"/>
      <c r="AA122" s="59"/>
      <c r="AB122" s="59"/>
      <c r="AC122" s="59"/>
      <c r="AD122" s="59"/>
      <c r="AE122" s="59"/>
      <c r="AF122" s="59"/>
      <c r="AH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59"/>
      <c r="DJ122" s="59"/>
      <c r="DK122" s="59"/>
      <c r="DL122" s="59"/>
      <c r="DM122" s="59"/>
      <c r="DN122" s="59"/>
      <c r="DO122" s="59"/>
      <c r="DP122" s="59"/>
      <c r="DQ122" s="59"/>
      <c r="DR122" s="59"/>
      <c r="DS122" s="59"/>
      <c r="DT122" s="59"/>
      <c r="DU122" s="59"/>
      <c r="DV122" s="59"/>
      <c r="DW122" s="59"/>
      <c r="DX122" s="59"/>
      <c r="DY122" s="59"/>
      <c r="DZ122" s="59"/>
      <c r="EA122" s="59"/>
      <c r="EB122" s="59"/>
    </row>
    <row r="123" spans="14:132" s="60" customFormat="1">
      <c r="N123" s="59"/>
      <c r="O123" s="59"/>
      <c r="P123" s="59"/>
      <c r="Q123" s="59"/>
      <c r="R123" s="59"/>
      <c r="S123" s="59"/>
      <c r="T123" s="59"/>
      <c r="U123" s="59"/>
      <c r="V123" s="59"/>
      <c r="W123" s="59"/>
      <c r="X123" s="59"/>
      <c r="Y123" s="59"/>
      <c r="Z123" s="59"/>
      <c r="AA123" s="59"/>
      <c r="AB123" s="59"/>
      <c r="AC123" s="59"/>
      <c r="AD123" s="59"/>
      <c r="AE123" s="59"/>
      <c r="AF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59"/>
      <c r="DW123" s="59"/>
      <c r="DX123" s="59"/>
      <c r="DY123" s="59"/>
      <c r="DZ123" s="59"/>
      <c r="EA123" s="59"/>
      <c r="EB123" s="59"/>
    </row>
    <row r="124" spans="14:132" s="60" customFormat="1">
      <c r="N124" s="59"/>
      <c r="O124" s="59"/>
      <c r="P124" s="59"/>
      <c r="Q124" s="59"/>
      <c r="R124" s="59"/>
      <c r="S124" s="59"/>
      <c r="T124" s="59"/>
      <c r="U124" s="59"/>
      <c r="V124" s="59"/>
      <c r="W124" s="59"/>
      <c r="X124" s="59"/>
      <c r="Y124" s="59"/>
      <c r="Z124" s="59"/>
      <c r="AA124" s="59"/>
      <c r="AB124" s="59"/>
      <c r="AC124" s="59"/>
      <c r="AD124" s="59"/>
      <c r="AE124" s="59"/>
      <c r="AF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59"/>
      <c r="DJ124" s="59"/>
      <c r="DK124" s="59"/>
      <c r="DL124" s="59"/>
      <c r="DM124" s="59"/>
      <c r="DN124" s="59"/>
      <c r="DO124" s="59"/>
      <c r="DP124" s="59"/>
      <c r="DQ124" s="59"/>
      <c r="DR124" s="59"/>
      <c r="DS124" s="59"/>
      <c r="DT124" s="59"/>
      <c r="DU124" s="59"/>
      <c r="DV124" s="59"/>
      <c r="DW124" s="59"/>
      <c r="DX124" s="59"/>
      <c r="DY124" s="59"/>
      <c r="DZ124" s="59"/>
      <c r="EA124" s="59"/>
      <c r="EB124" s="59"/>
    </row>
    <row r="125" spans="14:132" s="60" customFormat="1">
      <c r="N125" s="59"/>
      <c r="O125" s="59"/>
      <c r="P125" s="59"/>
      <c r="Q125" s="59"/>
      <c r="R125" s="59"/>
      <c r="S125" s="59"/>
      <c r="T125" s="59"/>
      <c r="U125" s="59"/>
      <c r="V125" s="59"/>
      <c r="W125" s="59"/>
      <c r="X125" s="59"/>
      <c r="Y125" s="59"/>
      <c r="Z125" s="59"/>
      <c r="AA125" s="59"/>
      <c r="AB125" s="59"/>
      <c r="AC125" s="59"/>
      <c r="AD125" s="59"/>
      <c r="AE125" s="59"/>
      <c r="AF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59"/>
      <c r="DW125" s="59"/>
      <c r="DX125" s="59"/>
      <c r="DY125" s="59"/>
      <c r="DZ125" s="59"/>
      <c r="EA125" s="59"/>
      <c r="EB125" s="59"/>
    </row>
    <row r="126" spans="14:132" s="60" customFormat="1">
      <c r="N126" s="59"/>
      <c r="O126" s="59"/>
      <c r="P126" s="59"/>
      <c r="Q126" s="59"/>
      <c r="R126" s="59"/>
      <c r="S126" s="59"/>
      <c r="T126" s="59"/>
      <c r="U126" s="59"/>
      <c r="V126" s="59"/>
      <c r="W126" s="59"/>
      <c r="X126" s="59"/>
      <c r="Y126" s="59"/>
      <c r="Z126" s="59"/>
      <c r="AA126" s="59"/>
      <c r="AB126" s="59"/>
      <c r="AC126" s="59"/>
      <c r="AD126" s="59"/>
      <c r="AE126" s="59"/>
      <c r="AF126" s="59"/>
      <c r="AH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59"/>
      <c r="DJ126" s="59"/>
      <c r="DK126" s="59"/>
      <c r="DL126" s="59"/>
      <c r="DM126" s="59"/>
      <c r="DN126" s="59"/>
      <c r="DO126" s="59"/>
      <c r="DP126" s="59"/>
      <c r="DQ126" s="59"/>
      <c r="DR126" s="59"/>
      <c r="DS126" s="59"/>
      <c r="DT126" s="59"/>
      <c r="DU126" s="59"/>
      <c r="DV126" s="59"/>
      <c r="DW126" s="59"/>
      <c r="DX126" s="59"/>
      <c r="DY126" s="59"/>
      <c r="DZ126" s="59"/>
      <c r="EA126" s="59"/>
      <c r="EB126" s="59"/>
    </row>
    <row r="127" spans="14:132" s="60" customFormat="1">
      <c r="N127" s="59"/>
      <c r="O127" s="59"/>
      <c r="P127" s="59"/>
      <c r="Q127" s="59"/>
      <c r="R127" s="59"/>
      <c r="S127" s="59"/>
      <c r="T127" s="59"/>
      <c r="U127" s="59"/>
      <c r="V127" s="59"/>
      <c r="W127" s="59"/>
      <c r="X127" s="59"/>
      <c r="Y127" s="59"/>
      <c r="Z127" s="59"/>
      <c r="AA127" s="59"/>
      <c r="AB127" s="59"/>
      <c r="AC127" s="59"/>
      <c r="AD127" s="59"/>
      <c r="AE127" s="59"/>
      <c r="AF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59"/>
      <c r="DJ127" s="59"/>
      <c r="DK127" s="59"/>
      <c r="DL127" s="59"/>
      <c r="DM127" s="59"/>
      <c r="DN127" s="59"/>
      <c r="DO127" s="59"/>
      <c r="DP127" s="59"/>
      <c r="DQ127" s="59"/>
      <c r="DR127" s="59"/>
      <c r="DS127" s="59"/>
      <c r="DT127" s="59"/>
      <c r="DU127" s="59"/>
      <c r="DV127" s="59"/>
      <c r="DW127" s="59"/>
      <c r="DX127" s="59"/>
      <c r="DY127" s="59"/>
      <c r="DZ127" s="59"/>
      <c r="EA127" s="59"/>
      <c r="EB127" s="59"/>
    </row>
    <row r="128" spans="14:132" s="60" customFormat="1">
      <c r="N128" s="59"/>
      <c r="O128" s="59"/>
      <c r="P128" s="59"/>
      <c r="Q128" s="59"/>
      <c r="R128" s="59"/>
      <c r="S128" s="59"/>
      <c r="T128" s="59"/>
      <c r="U128" s="59"/>
      <c r="V128" s="59"/>
      <c r="W128" s="59"/>
      <c r="X128" s="59"/>
      <c r="Y128" s="59"/>
      <c r="Z128" s="59"/>
      <c r="AA128" s="59"/>
      <c r="AB128" s="59"/>
      <c r="AC128" s="59"/>
      <c r="AD128" s="59"/>
      <c r="AE128" s="59"/>
      <c r="AF128" s="59"/>
      <c r="AH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59"/>
      <c r="DJ128" s="59"/>
      <c r="DK128" s="59"/>
      <c r="DL128" s="59"/>
      <c r="DM128" s="59"/>
      <c r="DN128" s="59"/>
      <c r="DO128" s="59"/>
      <c r="DP128" s="59"/>
      <c r="DQ128" s="59"/>
      <c r="DR128" s="59"/>
      <c r="DS128" s="59"/>
      <c r="DT128" s="59"/>
      <c r="DU128" s="59"/>
      <c r="DV128" s="59"/>
      <c r="DW128" s="59"/>
      <c r="DX128" s="59"/>
      <c r="DY128" s="59"/>
      <c r="DZ128" s="59"/>
      <c r="EA128" s="59"/>
      <c r="EB128" s="59"/>
    </row>
    <row r="129" spans="14:132" s="60" customFormat="1">
      <c r="N129" s="59"/>
      <c r="O129" s="59"/>
      <c r="P129" s="59"/>
      <c r="Q129" s="59"/>
      <c r="R129" s="59"/>
      <c r="S129" s="59"/>
      <c r="T129" s="59"/>
      <c r="U129" s="59"/>
      <c r="V129" s="59"/>
      <c r="W129" s="59"/>
      <c r="X129" s="59"/>
      <c r="Y129" s="59"/>
      <c r="Z129" s="59"/>
      <c r="AA129" s="59"/>
      <c r="AB129" s="59"/>
      <c r="AC129" s="59"/>
      <c r="AD129" s="59"/>
      <c r="AE129" s="59"/>
      <c r="AF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59"/>
      <c r="DJ129" s="59"/>
      <c r="DK129" s="59"/>
      <c r="DL129" s="59"/>
      <c r="DM129" s="59"/>
      <c r="DN129" s="59"/>
      <c r="DO129" s="59"/>
      <c r="DP129" s="59"/>
      <c r="DQ129" s="59"/>
      <c r="DR129" s="59"/>
      <c r="DS129" s="59"/>
      <c r="DT129" s="59"/>
      <c r="DU129" s="59"/>
      <c r="DV129" s="59"/>
      <c r="DW129" s="59"/>
      <c r="DX129" s="59"/>
      <c r="DY129" s="59"/>
      <c r="DZ129" s="59"/>
      <c r="EA129" s="59"/>
      <c r="EB129" s="59"/>
    </row>
    <row r="130" spans="14:132" s="60" customFormat="1">
      <c r="N130" s="59"/>
      <c r="O130" s="59"/>
      <c r="P130" s="59"/>
      <c r="Q130" s="59"/>
      <c r="R130" s="59"/>
      <c r="S130" s="59"/>
      <c r="T130" s="59"/>
      <c r="U130" s="59"/>
      <c r="V130" s="59"/>
      <c r="W130" s="59"/>
      <c r="X130" s="59"/>
      <c r="Y130" s="59"/>
      <c r="Z130" s="59"/>
      <c r="AA130" s="59"/>
      <c r="AB130" s="59"/>
      <c r="AC130" s="59"/>
      <c r="AD130" s="59"/>
      <c r="AE130" s="59"/>
      <c r="AF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59"/>
      <c r="DJ130" s="59"/>
      <c r="DK130" s="59"/>
      <c r="DL130" s="59"/>
      <c r="DM130" s="59"/>
      <c r="DN130" s="59"/>
      <c r="DO130" s="59"/>
      <c r="DP130" s="59"/>
      <c r="DQ130" s="59"/>
      <c r="DR130" s="59"/>
      <c r="DS130" s="59"/>
      <c r="DT130" s="59"/>
      <c r="DU130" s="59"/>
      <c r="DV130" s="59"/>
      <c r="DW130" s="59"/>
      <c r="DX130" s="59"/>
      <c r="DY130" s="59"/>
      <c r="DZ130" s="59"/>
      <c r="EA130" s="59"/>
      <c r="EB130" s="59"/>
    </row>
    <row r="131" spans="14:132" s="60" customFormat="1">
      <c r="N131" s="59"/>
      <c r="O131" s="59"/>
      <c r="P131" s="59"/>
      <c r="Q131" s="59"/>
      <c r="R131" s="59"/>
      <c r="S131" s="59"/>
      <c r="T131" s="59"/>
      <c r="U131" s="59"/>
      <c r="V131" s="59"/>
      <c r="W131" s="59"/>
      <c r="X131" s="59"/>
      <c r="Y131" s="59"/>
      <c r="Z131" s="59"/>
      <c r="AA131" s="59"/>
      <c r="AB131" s="59"/>
      <c r="AC131" s="59"/>
      <c r="AD131" s="59"/>
      <c r="AE131" s="59"/>
      <c r="AF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59"/>
      <c r="CS131" s="59"/>
      <c r="CT131" s="59"/>
      <c r="CU131" s="59"/>
      <c r="CV131" s="59"/>
      <c r="CW131" s="59"/>
      <c r="CX131" s="59"/>
      <c r="CY131" s="59"/>
      <c r="CZ131" s="59"/>
      <c r="DA131" s="59"/>
      <c r="DB131" s="59"/>
      <c r="DC131" s="59"/>
      <c r="DD131" s="59"/>
      <c r="DE131" s="59"/>
      <c r="DF131" s="59"/>
      <c r="DG131" s="59"/>
      <c r="DH131" s="59"/>
      <c r="DI131" s="59"/>
      <c r="DJ131" s="59"/>
      <c r="DK131" s="59"/>
      <c r="DL131" s="59"/>
      <c r="DM131" s="59"/>
      <c r="DN131" s="59"/>
      <c r="DO131" s="59"/>
      <c r="DP131" s="59"/>
      <c r="DQ131" s="59"/>
      <c r="DR131" s="59"/>
      <c r="DS131" s="59"/>
      <c r="DT131" s="59"/>
      <c r="DU131" s="59"/>
      <c r="DV131" s="59"/>
      <c r="DW131" s="59"/>
      <c r="DX131" s="59"/>
      <c r="DY131" s="59"/>
      <c r="DZ131" s="59"/>
      <c r="EA131" s="59"/>
      <c r="EB131" s="59"/>
    </row>
    <row r="132" spans="14:132" s="60" customFormat="1">
      <c r="N132" s="59"/>
      <c r="O132" s="59"/>
      <c r="P132" s="59"/>
      <c r="Q132" s="59"/>
      <c r="R132" s="59"/>
      <c r="S132" s="59"/>
      <c r="T132" s="59"/>
      <c r="U132" s="59"/>
      <c r="V132" s="59"/>
      <c r="W132" s="59"/>
      <c r="X132" s="59"/>
      <c r="Y132" s="59"/>
      <c r="Z132" s="59"/>
      <c r="AA132" s="59"/>
      <c r="AB132" s="59"/>
      <c r="AC132" s="59"/>
      <c r="AD132" s="59"/>
      <c r="AE132" s="59"/>
      <c r="AF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59"/>
      <c r="CS132" s="59"/>
      <c r="CT132" s="59"/>
      <c r="CU132" s="59"/>
      <c r="CV132" s="59"/>
      <c r="CW132" s="59"/>
      <c r="CX132" s="59"/>
      <c r="CY132" s="59"/>
      <c r="CZ132" s="59"/>
      <c r="DA132" s="59"/>
      <c r="DB132" s="59"/>
      <c r="DC132" s="59"/>
      <c r="DD132" s="59"/>
      <c r="DE132" s="59"/>
      <c r="DF132" s="59"/>
      <c r="DG132" s="59"/>
      <c r="DH132" s="59"/>
      <c r="DI132" s="59"/>
      <c r="DJ132" s="59"/>
      <c r="DK132" s="59"/>
      <c r="DL132" s="59"/>
      <c r="DM132" s="59"/>
      <c r="DN132" s="59"/>
      <c r="DO132" s="59"/>
      <c r="DP132" s="59"/>
      <c r="DQ132" s="59"/>
      <c r="DR132" s="59"/>
      <c r="DS132" s="59"/>
      <c r="DT132" s="59"/>
      <c r="DU132" s="59"/>
      <c r="DV132" s="59"/>
      <c r="DW132" s="59"/>
      <c r="DX132" s="59"/>
      <c r="DY132" s="59"/>
      <c r="DZ132" s="59"/>
      <c r="EA132" s="59"/>
      <c r="EB132" s="59"/>
    </row>
    <row r="133" spans="14:132" s="60" customFormat="1">
      <c r="N133" s="59"/>
      <c r="O133" s="59"/>
      <c r="P133" s="59"/>
      <c r="Q133" s="59"/>
      <c r="R133" s="59"/>
      <c r="S133" s="59"/>
      <c r="T133" s="59"/>
      <c r="U133" s="59"/>
      <c r="V133" s="59"/>
      <c r="W133" s="59"/>
      <c r="X133" s="59"/>
      <c r="Y133" s="59"/>
      <c r="Z133" s="59"/>
      <c r="AA133" s="59"/>
      <c r="AB133" s="59"/>
      <c r="AC133" s="59"/>
      <c r="AD133" s="59"/>
      <c r="AE133" s="59"/>
      <c r="AF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59"/>
      <c r="CS133" s="59"/>
      <c r="CT133" s="59"/>
      <c r="CU133" s="59"/>
      <c r="CV133" s="59"/>
      <c r="CW133" s="59"/>
      <c r="CX133" s="59"/>
      <c r="CY133" s="59"/>
      <c r="CZ133" s="59"/>
      <c r="DA133" s="59"/>
      <c r="DB133" s="59"/>
      <c r="DC133" s="59"/>
      <c r="DD133" s="59"/>
      <c r="DE133" s="59"/>
      <c r="DF133" s="59"/>
      <c r="DG133" s="59"/>
      <c r="DH133" s="59"/>
      <c r="DI133" s="59"/>
      <c r="DJ133" s="59"/>
      <c r="DK133" s="59"/>
      <c r="DL133" s="59"/>
      <c r="DM133" s="59"/>
      <c r="DN133" s="59"/>
      <c r="DO133" s="59"/>
      <c r="DP133" s="59"/>
      <c r="DQ133" s="59"/>
      <c r="DR133" s="59"/>
      <c r="DS133" s="59"/>
      <c r="DT133" s="59"/>
      <c r="DU133" s="59"/>
      <c r="DV133" s="59"/>
      <c r="DW133" s="59"/>
      <c r="DX133" s="59"/>
      <c r="DY133" s="59"/>
      <c r="DZ133" s="59"/>
      <c r="EA133" s="59"/>
      <c r="EB133" s="59"/>
    </row>
    <row r="134" spans="14:132" s="60" customFormat="1">
      <c r="N134" s="59"/>
      <c r="O134" s="59"/>
      <c r="P134" s="59"/>
      <c r="Q134" s="59"/>
      <c r="R134" s="59"/>
      <c r="S134" s="59"/>
      <c r="T134" s="59"/>
      <c r="U134" s="59"/>
      <c r="V134" s="59"/>
      <c r="W134" s="59"/>
      <c r="X134" s="59"/>
      <c r="Y134" s="59"/>
      <c r="Z134" s="59"/>
      <c r="AA134" s="59"/>
      <c r="AB134" s="59"/>
      <c r="AC134" s="59"/>
      <c r="AD134" s="59"/>
      <c r="AE134" s="59"/>
      <c r="AF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59"/>
      <c r="CS134" s="59"/>
      <c r="CT134" s="59"/>
      <c r="CU134" s="59"/>
      <c r="CV134" s="59"/>
      <c r="CW134" s="59"/>
      <c r="CX134" s="59"/>
      <c r="CY134" s="59"/>
      <c r="CZ134" s="59"/>
      <c r="DA134" s="59"/>
      <c r="DB134" s="59"/>
      <c r="DC134" s="59"/>
      <c r="DD134" s="59"/>
      <c r="DE134" s="59"/>
      <c r="DF134" s="59"/>
      <c r="DG134" s="59"/>
      <c r="DH134" s="59"/>
      <c r="DI134" s="59"/>
      <c r="DJ134" s="59"/>
      <c r="DK134" s="59"/>
      <c r="DL134" s="59"/>
      <c r="DM134" s="59"/>
      <c r="DN134" s="59"/>
      <c r="DO134" s="59"/>
      <c r="DP134" s="59"/>
      <c r="DQ134" s="59"/>
      <c r="DR134" s="59"/>
      <c r="DS134" s="59"/>
      <c r="DT134" s="59"/>
      <c r="DU134" s="59"/>
      <c r="DV134" s="59"/>
      <c r="DW134" s="59"/>
      <c r="DX134" s="59"/>
      <c r="DY134" s="59"/>
      <c r="DZ134" s="59"/>
      <c r="EA134" s="59"/>
      <c r="EB134" s="59"/>
    </row>
    <row r="135" spans="14:132" s="60" customFormat="1">
      <c r="N135" s="59"/>
      <c r="O135" s="59"/>
      <c r="P135" s="59"/>
      <c r="Q135" s="59"/>
      <c r="R135" s="59"/>
      <c r="S135" s="59"/>
      <c r="T135" s="59"/>
      <c r="U135" s="59"/>
      <c r="V135" s="59"/>
      <c r="W135" s="59"/>
      <c r="X135" s="59"/>
      <c r="Y135" s="59"/>
      <c r="Z135" s="59"/>
      <c r="AA135" s="59"/>
      <c r="AB135" s="59"/>
      <c r="AC135" s="59"/>
      <c r="AD135" s="59"/>
      <c r="AE135" s="59"/>
      <c r="AF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59"/>
      <c r="CS135" s="59"/>
      <c r="CT135" s="59"/>
      <c r="CU135" s="59"/>
      <c r="CV135" s="59"/>
      <c r="CW135" s="59"/>
      <c r="CX135" s="59"/>
      <c r="CY135" s="59"/>
      <c r="CZ135" s="59"/>
      <c r="DA135" s="59"/>
      <c r="DB135" s="59"/>
      <c r="DC135" s="59"/>
      <c r="DD135" s="59"/>
      <c r="DE135" s="59"/>
      <c r="DF135" s="59"/>
      <c r="DG135" s="59"/>
      <c r="DH135" s="59"/>
      <c r="DI135" s="59"/>
      <c r="DJ135" s="59"/>
      <c r="DK135" s="59"/>
      <c r="DL135" s="59"/>
      <c r="DM135" s="59"/>
      <c r="DN135" s="59"/>
      <c r="DO135" s="59"/>
      <c r="DP135" s="59"/>
      <c r="DQ135" s="59"/>
      <c r="DR135" s="59"/>
      <c r="DS135" s="59"/>
      <c r="DT135" s="59"/>
      <c r="DU135" s="59"/>
      <c r="DV135" s="59"/>
      <c r="DW135" s="59"/>
      <c r="DX135" s="59"/>
      <c r="DY135" s="59"/>
      <c r="DZ135" s="59"/>
      <c r="EA135" s="59"/>
      <c r="EB135" s="59"/>
    </row>
    <row r="136" spans="14:132" s="60" customFormat="1">
      <c r="N136" s="59"/>
      <c r="O136" s="59"/>
      <c r="P136" s="59"/>
      <c r="Q136" s="59"/>
      <c r="R136" s="59"/>
      <c r="S136" s="59"/>
      <c r="T136" s="59"/>
      <c r="U136" s="59"/>
      <c r="V136" s="59"/>
      <c r="W136" s="59"/>
      <c r="X136" s="59"/>
      <c r="Y136" s="59"/>
      <c r="Z136" s="59"/>
      <c r="AA136" s="59"/>
      <c r="AB136" s="59"/>
      <c r="AC136" s="59"/>
      <c r="AD136" s="59"/>
      <c r="AE136" s="59"/>
      <c r="AF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59"/>
      <c r="CS136" s="59"/>
      <c r="CT136" s="59"/>
      <c r="CU136" s="59"/>
      <c r="CV136" s="59"/>
      <c r="CW136" s="59"/>
      <c r="CX136" s="59"/>
      <c r="CY136" s="59"/>
      <c r="CZ136" s="59"/>
      <c r="DA136" s="59"/>
      <c r="DB136" s="59"/>
      <c r="DC136" s="59"/>
      <c r="DD136" s="59"/>
      <c r="DE136" s="59"/>
      <c r="DF136" s="59"/>
      <c r="DG136" s="59"/>
      <c r="DH136" s="59"/>
      <c r="DI136" s="59"/>
      <c r="DJ136" s="59"/>
      <c r="DK136" s="59"/>
      <c r="DL136" s="59"/>
      <c r="DM136" s="59"/>
      <c r="DN136" s="59"/>
      <c r="DO136" s="59"/>
      <c r="DP136" s="59"/>
      <c r="DQ136" s="59"/>
      <c r="DR136" s="59"/>
      <c r="DS136" s="59"/>
      <c r="DT136" s="59"/>
      <c r="DU136" s="59"/>
      <c r="DV136" s="59"/>
      <c r="DW136" s="59"/>
      <c r="DX136" s="59"/>
      <c r="DY136" s="59"/>
      <c r="DZ136" s="59"/>
      <c r="EA136" s="59"/>
      <c r="EB136" s="59"/>
    </row>
    <row r="137" spans="14:132" s="60" customFormat="1">
      <c r="N137" s="59"/>
      <c r="O137" s="59"/>
      <c r="P137" s="59"/>
      <c r="Q137" s="59"/>
      <c r="R137" s="59"/>
      <c r="S137" s="59"/>
      <c r="T137" s="59"/>
      <c r="U137" s="59"/>
      <c r="V137" s="59"/>
      <c r="W137" s="59"/>
      <c r="X137" s="59"/>
      <c r="Y137" s="59"/>
      <c r="Z137" s="59"/>
      <c r="AA137" s="59"/>
      <c r="AB137" s="59"/>
      <c r="AC137" s="59"/>
      <c r="AD137" s="59"/>
      <c r="AE137" s="59"/>
      <c r="AF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59"/>
      <c r="CZ137" s="59"/>
      <c r="DA137" s="59"/>
      <c r="DB137" s="59"/>
      <c r="DC137" s="59"/>
      <c r="DD137" s="59"/>
      <c r="DE137" s="59"/>
      <c r="DF137" s="59"/>
      <c r="DG137" s="59"/>
      <c r="DH137" s="59"/>
      <c r="DI137" s="59"/>
      <c r="DJ137" s="59"/>
      <c r="DK137" s="59"/>
      <c r="DL137" s="59"/>
      <c r="DM137" s="59"/>
      <c r="DN137" s="59"/>
      <c r="DO137" s="59"/>
      <c r="DP137" s="59"/>
      <c r="DQ137" s="59"/>
      <c r="DR137" s="59"/>
      <c r="DS137" s="59"/>
      <c r="DT137" s="59"/>
      <c r="DU137" s="59"/>
      <c r="DV137" s="59"/>
      <c r="DW137" s="59"/>
      <c r="DX137" s="59"/>
      <c r="DY137" s="59"/>
      <c r="DZ137" s="59"/>
      <c r="EA137" s="59"/>
      <c r="EB137" s="59"/>
    </row>
    <row r="138" spans="14:132" s="60" customFormat="1">
      <c r="N138" s="59"/>
      <c r="O138" s="59"/>
      <c r="P138" s="59"/>
      <c r="Q138" s="59"/>
      <c r="R138" s="59"/>
      <c r="S138" s="59"/>
      <c r="T138" s="59"/>
      <c r="U138" s="59"/>
      <c r="V138" s="59"/>
      <c r="W138" s="59"/>
      <c r="X138" s="59"/>
      <c r="Y138" s="59"/>
      <c r="Z138" s="59"/>
      <c r="AA138" s="59"/>
      <c r="AB138" s="59"/>
      <c r="AC138" s="59"/>
      <c r="AD138" s="59"/>
      <c r="AE138" s="59"/>
      <c r="AF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59"/>
      <c r="CS138" s="59"/>
      <c r="CT138" s="59"/>
      <c r="CU138" s="59"/>
      <c r="CV138" s="59"/>
      <c r="CW138" s="59"/>
      <c r="CX138" s="59"/>
      <c r="CY138" s="59"/>
      <c r="CZ138" s="59"/>
      <c r="DA138" s="59"/>
      <c r="DB138" s="59"/>
      <c r="DC138" s="59"/>
      <c r="DD138" s="59"/>
      <c r="DE138" s="59"/>
      <c r="DF138" s="59"/>
      <c r="DG138" s="59"/>
      <c r="DH138" s="59"/>
      <c r="DI138" s="59"/>
      <c r="DJ138" s="59"/>
      <c r="DK138" s="59"/>
      <c r="DL138" s="59"/>
      <c r="DM138" s="59"/>
      <c r="DN138" s="59"/>
      <c r="DO138" s="59"/>
      <c r="DP138" s="59"/>
      <c r="DQ138" s="59"/>
      <c r="DR138" s="59"/>
      <c r="DS138" s="59"/>
      <c r="DT138" s="59"/>
      <c r="DU138" s="59"/>
      <c r="DV138" s="59"/>
      <c r="DW138" s="59"/>
      <c r="DX138" s="59"/>
      <c r="DY138" s="59"/>
      <c r="DZ138" s="59"/>
      <c r="EA138" s="59"/>
      <c r="EB138" s="59"/>
    </row>
    <row r="139" spans="14:132" s="60" customFormat="1">
      <c r="N139" s="59"/>
      <c r="O139" s="59"/>
      <c r="P139" s="59"/>
      <c r="Q139" s="59"/>
      <c r="R139" s="59"/>
      <c r="S139" s="59"/>
      <c r="T139" s="59"/>
      <c r="U139" s="59"/>
      <c r="V139" s="59"/>
      <c r="W139" s="59"/>
      <c r="X139" s="59"/>
      <c r="Y139" s="59"/>
      <c r="Z139" s="59"/>
      <c r="AA139" s="59"/>
      <c r="AB139" s="59"/>
      <c r="AC139" s="59"/>
      <c r="AD139" s="59"/>
      <c r="AE139" s="59"/>
      <c r="AF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59"/>
      <c r="CS139" s="59"/>
      <c r="CT139" s="59"/>
      <c r="CU139" s="59"/>
      <c r="CV139" s="59"/>
      <c r="CW139" s="59"/>
      <c r="CX139" s="59"/>
      <c r="CY139" s="59"/>
      <c r="CZ139" s="59"/>
      <c r="DA139" s="59"/>
      <c r="DB139" s="59"/>
      <c r="DC139" s="59"/>
      <c r="DD139" s="59"/>
      <c r="DE139" s="59"/>
      <c r="DF139" s="59"/>
      <c r="DG139" s="59"/>
      <c r="DH139" s="59"/>
      <c r="DI139" s="59"/>
      <c r="DJ139" s="59"/>
      <c r="DK139" s="59"/>
      <c r="DL139" s="59"/>
      <c r="DM139" s="59"/>
      <c r="DN139" s="59"/>
      <c r="DO139" s="59"/>
      <c r="DP139" s="59"/>
      <c r="DQ139" s="59"/>
      <c r="DR139" s="59"/>
      <c r="DS139" s="59"/>
      <c r="DT139" s="59"/>
      <c r="DU139" s="59"/>
      <c r="DV139" s="59"/>
      <c r="DW139" s="59"/>
      <c r="DX139" s="59"/>
      <c r="DY139" s="59"/>
      <c r="DZ139" s="59"/>
      <c r="EA139" s="59"/>
      <c r="EB139" s="59"/>
    </row>
    <row r="140" spans="14:132" s="60" customFormat="1">
      <c r="N140" s="59"/>
      <c r="O140" s="59"/>
      <c r="P140" s="59"/>
      <c r="Q140" s="59"/>
      <c r="R140" s="59"/>
      <c r="S140" s="59"/>
      <c r="T140" s="59"/>
      <c r="U140" s="59"/>
      <c r="V140" s="59"/>
      <c r="W140" s="59"/>
      <c r="X140" s="59"/>
      <c r="Y140" s="59"/>
      <c r="Z140" s="59"/>
      <c r="AA140" s="59"/>
      <c r="AB140" s="59"/>
      <c r="AC140" s="59"/>
      <c r="AD140" s="59"/>
      <c r="AE140" s="59"/>
      <c r="AF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59"/>
      <c r="CS140" s="59"/>
      <c r="CT140" s="59"/>
      <c r="CU140" s="59"/>
      <c r="CV140" s="59"/>
      <c r="CW140" s="59"/>
      <c r="CX140" s="59"/>
      <c r="CY140" s="59"/>
      <c r="CZ140" s="59"/>
      <c r="DA140" s="59"/>
      <c r="DB140" s="59"/>
      <c r="DC140" s="59"/>
      <c r="DD140" s="59"/>
      <c r="DE140" s="59"/>
      <c r="DF140" s="59"/>
      <c r="DG140" s="59"/>
      <c r="DH140" s="59"/>
      <c r="DI140" s="59"/>
      <c r="DJ140" s="59"/>
      <c r="DK140" s="59"/>
      <c r="DL140" s="59"/>
      <c r="DM140" s="59"/>
      <c r="DN140" s="59"/>
      <c r="DO140" s="59"/>
      <c r="DP140" s="59"/>
      <c r="DQ140" s="59"/>
      <c r="DR140" s="59"/>
      <c r="DS140" s="59"/>
      <c r="DT140" s="59"/>
      <c r="DU140" s="59"/>
      <c r="DV140" s="59"/>
      <c r="DW140" s="59"/>
      <c r="DX140" s="59"/>
      <c r="DY140" s="59"/>
      <c r="DZ140" s="59"/>
      <c r="EA140" s="59"/>
      <c r="EB140" s="59"/>
    </row>
    <row r="141" spans="14:132" s="60" customFormat="1">
      <c r="N141" s="59"/>
      <c r="O141" s="59"/>
      <c r="P141" s="59"/>
      <c r="Q141" s="59"/>
      <c r="R141" s="59"/>
      <c r="S141" s="59"/>
      <c r="T141" s="59"/>
      <c r="U141" s="59"/>
      <c r="V141" s="59"/>
      <c r="W141" s="59"/>
      <c r="X141" s="59"/>
      <c r="Y141" s="59"/>
      <c r="Z141" s="59"/>
      <c r="AA141" s="59"/>
      <c r="AB141" s="59"/>
      <c r="AC141" s="59"/>
      <c r="AD141" s="59"/>
      <c r="AE141" s="59"/>
      <c r="AF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59"/>
      <c r="CS141" s="59"/>
      <c r="CT141" s="59"/>
      <c r="CU141" s="59"/>
      <c r="CV141" s="59"/>
      <c r="CW141" s="59"/>
      <c r="CX141" s="59"/>
      <c r="CY141" s="59"/>
      <c r="CZ141" s="59"/>
      <c r="DA141" s="59"/>
      <c r="DB141" s="59"/>
      <c r="DC141" s="59"/>
      <c r="DD141" s="59"/>
      <c r="DE141" s="59"/>
      <c r="DF141" s="59"/>
      <c r="DG141" s="59"/>
      <c r="DH141" s="59"/>
      <c r="DI141" s="59"/>
      <c r="DJ141" s="59"/>
      <c r="DK141" s="59"/>
      <c r="DL141" s="59"/>
      <c r="DM141" s="59"/>
      <c r="DN141" s="59"/>
      <c r="DO141" s="59"/>
      <c r="DP141" s="59"/>
      <c r="DQ141" s="59"/>
      <c r="DR141" s="59"/>
      <c r="DS141" s="59"/>
      <c r="DT141" s="59"/>
      <c r="DU141" s="59"/>
      <c r="DV141" s="59"/>
      <c r="DW141" s="59"/>
      <c r="DX141" s="59"/>
      <c r="DY141" s="59"/>
      <c r="DZ141" s="59"/>
      <c r="EA141" s="59"/>
      <c r="EB141" s="59"/>
    </row>
    <row r="142" spans="14:132" s="60" customFormat="1">
      <c r="N142" s="59"/>
      <c r="O142" s="59"/>
      <c r="P142" s="59"/>
      <c r="Q142" s="59"/>
      <c r="R142" s="59"/>
      <c r="S142" s="59"/>
      <c r="T142" s="59"/>
      <c r="U142" s="59"/>
      <c r="V142" s="59"/>
      <c r="W142" s="59"/>
      <c r="X142" s="59"/>
      <c r="Y142" s="59"/>
      <c r="Z142" s="59"/>
      <c r="AA142" s="59"/>
      <c r="AB142" s="59"/>
      <c r="AC142" s="59"/>
      <c r="AD142" s="59"/>
      <c r="AE142" s="59"/>
      <c r="AF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9"/>
      <c r="DF142" s="59"/>
      <c r="DG142" s="59"/>
      <c r="DH142" s="59"/>
      <c r="DI142" s="59"/>
      <c r="DJ142" s="59"/>
      <c r="DK142" s="59"/>
      <c r="DL142" s="59"/>
      <c r="DM142" s="59"/>
      <c r="DN142" s="59"/>
      <c r="DO142" s="59"/>
      <c r="DP142" s="59"/>
      <c r="DQ142" s="59"/>
      <c r="DR142" s="59"/>
      <c r="DS142" s="59"/>
      <c r="DT142" s="59"/>
      <c r="DU142" s="59"/>
      <c r="DV142" s="59"/>
      <c r="DW142" s="59"/>
      <c r="DX142" s="59"/>
      <c r="DY142" s="59"/>
      <c r="DZ142" s="59"/>
      <c r="EA142" s="59"/>
      <c r="EB142" s="59"/>
    </row>
    <row r="143" spans="14:132" s="60" customFormat="1">
      <c r="N143" s="59"/>
      <c r="O143" s="59"/>
      <c r="P143" s="59"/>
      <c r="Q143" s="59"/>
      <c r="R143" s="59"/>
      <c r="S143" s="59"/>
      <c r="T143" s="59"/>
      <c r="U143" s="59"/>
      <c r="V143" s="59"/>
      <c r="W143" s="59"/>
      <c r="X143" s="59"/>
      <c r="Y143" s="59"/>
      <c r="Z143" s="59"/>
      <c r="AA143" s="59"/>
      <c r="AB143" s="59"/>
      <c r="AC143" s="59"/>
      <c r="AD143" s="59"/>
      <c r="AE143" s="59"/>
      <c r="AF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59"/>
      <c r="CY143" s="59"/>
      <c r="CZ143" s="59"/>
      <c r="DA143" s="59"/>
      <c r="DB143" s="59"/>
      <c r="DC143" s="59"/>
      <c r="DD143" s="59"/>
      <c r="DE143" s="59"/>
      <c r="DF143" s="59"/>
      <c r="DG143" s="59"/>
      <c r="DH143" s="59"/>
      <c r="DI143" s="59"/>
      <c r="DJ143" s="59"/>
      <c r="DK143" s="59"/>
      <c r="DL143" s="59"/>
      <c r="DM143" s="59"/>
      <c r="DN143" s="59"/>
      <c r="DO143" s="59"/>
      <c r="DP143" s="59"/>
      <c r="DQ143" s="59"/>
      <c r="DR143" s="59"/>
      <c r="DS143" s="59"/>
      <c r="DT143" s="59"/>
      <c r="DU143" s="59"/>
      <c r="DV143" s="59"/>
      <c r="DW143" s="59"/>
      <c r="DX143" s="59"/>
      <c r="DY143" s="59"/>
      <c r="DZ143" s="59"/>
      <c r="EA143" s="59"/>
      <c r="EB143" s="59"/>
    </row>
    <row r="144" spans="14:132" s="60" customFormat="1">
      <c r="N144" s="59"/>
      <c r="O144" s="59"/>
      <c r="P144" s="59"/>
      <c r="Q144" s="59"/>
      <c r="R144" s="59"/>
      <c r="S144" s="59"/>
      <c r="T144" s="59"/>
      <c r="U144" s="59"/>
      <c r="V144" s="59"/>
      <c r="W144" s="59"/>
      <c r="X144" s="59"/>
      <c r="Y144" s="59"/>
      <c r="Z144" s="59"/>
      <c r="AA144" s="59"/>
      <c r="AB144" s="59"/>
      <c r="AC144" s="59"/>
      <c r="AD144" s="59"/>
      <c r="AE144" s="59"/>
      <c r="AF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59"/>
      <c r="CY144" s="59"/>
      <c r="CZ144" s="59"/>
      <c r="DA144" s="59"/>
      <c r="DB144" s="59"/>
      <c r="DC144" s="59"/>
      <c r="DD144" s="59"/>
      <c r="DE144" s="59"/>
      <c r="DF144" s="59"/>
      <c r="DG144" s="59"/>
      <c r="DH144" s="59"/>
      <c r="DI144" s="59"/>
      <c r="DJ144" s="59"/>
      <c r="DK144" s="59"/>
      <c r="DL144" s="59"/>
      <c r="DM144" s="59"/>
      <c r="DN144" s="59"/>
      <c r="DO144" s="59"/>
      <c r="DP144" s="59"/>
      <c r="DQ144" s="59"/>
      <c r="DR144" s="59"/>
      <c r="DS144" s="59"/>
      <c r="DT144" s="59"/>
      <c r="DU144" s="59"/>
      <c r="DV144" s="59"/>
      <c r="DW144" s="59"/>
      <c r="DX144" s="59"/>
      <c r="DY144" s="59"/>
      <c r="DZ144" s="59"/>
      <c r="EA144" s="59"/>
      <c r="EB144" s="59"/>
    </row>
    <row r="145" spans="14:132" s="60" customFormat="1">
      <c r="N145" s="59"/>
      <c r="O145" s="59"/>
      <c r="P145" s="59"/>
      <c r="Q145" s="59"/>
      <c r="R145" s="59"/>
      <c r="S145" s="59"/>
      <c r="T145" s="59"/>
      <c r="U145" s="59"/>
      <c r="V145" s="59"/>
      <c r="W145" s="59"/>
      <c r="X145" s="59"/>
      <c r="Y145" s="59"/>
      <c r="Z145" s="59"/>
      <c r="AA145" s="59"/>
      <c r="AB145" s="59"/>
      <c r="AC145" s="59"/>
      <c r="AD145" s="59"/>
      <c r="AE145" s="59"/>
      <c r="AF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59"/>
      <c r="CS145" s="59"/>
      <c r="CT145" s="59"/>
      <c r="CU145" s="59"/>
      <c r="CV145" s="59"/>
      <c r="CW145" s="59"/>
      <c r="CX145" s="59"/>
      <c r="CY145" s="59"/>
      <c r="CZ145" s="59"/>
      <c r="DA145" s="59"/>
      <c r="DB145" s="59"/>
      <c r="DC145" s="59"/>
      <c r="DD145" s="59"/>
      <c r="DE145" s="59"/>
      <c r="DF145" s="59"/>
      <c r="DG145" s="59"/>
      <c r="DH145" s="59"/>
      <c r="DI145" s="59"/>
      <c r="DJ145" s="59"/>
      <c r="DK145" s="59"/>
      <c r="DL145" s="59"/>
      <c r="DM145" s="59"/>
      <c r="DN145" s="59"/>
      <c r="DO145" s="59"/>
      <c r="DP145" s="59"/>
      <c r="DQ145" s="59"/>
      <c r="DR145" s="59"/>
      <c r="DS145" s="59"/>
      <c r="DT145" s="59"/>
      <c r="DU145" s="59"/>
      <c r="DV145" s="59"/>
      <c r="DW145" s="59"/>
      <c r="DX145" s="59"/>
      <c r="DY145" s="59"/>
      <c r="DZ145" s="59"/>
      <c r="EA145" s="59"/>
      <c r="EB145" s="59"/>
    </row>
    <row r="146" spans="14:132" s="60" customFormat="1">
      <c r="N146" s="59"/>
      <c r="O146" s="59"/>
      <c r="P146" s="59"/>
      <c r="Q146" s="59"/>
      <c r="R146" s="59"/>
      <c r="S146" s="59"/>
      <c r="T146" s="59"/>
      <c r="U146" s="59"/>
      <c r="V146" s="59"/>
      <c r="W146" s="59"/>
      <c r="X146" s="59"/>
      <c r="Y146" s="59"/>
      <c r="Z146" s="59"/>
      <c r="AA146" s="59"/>
      <c r="AB146" s="59"/>
      <c r="AC146" s="59"/>
      <c r="AD146" s="59"/>
      <c r="AE146" s="59"/>
      <c r="AF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59"/>
      <c r="CS146" s="59"/>
      <c r="CT146" s="59"/>
      <c r="CU146" s="59"/>
      <c r="CV146" s="59"/>
      <c r="CW146" s="59"/>
      <c r="CX146" s="59"/>
      <c r="CY146" s="59"/>
      <c r="CZ146" s="59"/>
      <c r="DA146" s="59"/>
      <c r="DB146" s="59"/>
      <c r="DC146" s="59"/>
      <c r="DD146" s="59"/>
      <c r="DE146" s="59"/>
      <c r="DF146" s="59"/>
      <c r="DG146" s="59"/>
      <c r="DH146" s="59"/>
      <c r="DI146" s="59"/>
      <c r="DJ146" s="59"/>
      <c r="DK146" s="59"/>
      <c r="DL146" s="59"/>
      <c r="DM146" s="59"/>
      <c r="DN146" s="59"/>
      <c r="DO146" s="59"/>
      <c r="DP146" s="59"/>
      <c r="DQ146" s="59"/>
      <c r="DR146" s="59"/>
      <c r="DS146" s="59"/>
      <c r="DT146" s="59"/>
      <c r="DU146" s="59"/>
      <c r="DV146" s="59"/>
      <c r="DW146" s="59"/>
      <c r="DX146" s="59"/>
      <c r="DY146" s="59"/>
      <c r="DZ146" s="59"/>
      <c r="EA146" s="59"/>
      <c r="EB146" s="59"/>
    </row>
    <row r="147" spans="14:132" s="60" customFormat="1">
      <c r="N147" s="59"/>
      <c r="O147" s="59"/>
      <c r="P147" s="59"/>
      <c r="Q147" s="59"/>
      <c r="R147" s="59"/>
      <c r="S147" s="59"/>
      <c r="T147" s="59"/>
      <c r="U147" s="59"/>
      <c r="V147" s="59"/>
      <c r="W147" s="59"/>
      <c r="X147" s="59"/>
      <c r="Y147" s="59"/>
      <c r="Z147" s="59"/>
      <c r="AA147" s="59"/>
      <c r="AB147" s="59"/>
      <c r="AC147" s="59"/>
      <c r="AD147" s="59"/>
      <c r="AE147" s="59"/>
      <c r="AF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59"/>
      <c r="CS147" s="59"/>
      <c r="CT147" s="59"/>
      <c r="CU147" s="59"/>
      <c r="CV147" s="59"/>
      <c r="CW147" s="59"/>
      <c r="CX147" s="59"/>
      <c r="CY147" s="59"/>
      <c r="CZ147" s="59"/>
      <c r="DA147" s="59"/>
      <c r="DB147" s="59"/>
      <c r="DC147" s="59"/>
      <c r="DD147" s="59"/>
      <c r="DE147" s="59"/>
      <c r="DF147" s="59"/>
      <c r="DG147" s="59"/>
      <c r="DH147" s="59"/>
      <c r="DI147" s="59"/>
      <c r="DJ147" s="59"/>
      <c r="DK147" s="59"/>
      <c r="DL147" s="59"/>
      <c r="DM147" s="59"/>
      <c r="DN147" s="59"/>
      <c r="DO147" s="59"/>
      <c r="DP147" s="59"/>
      <c r="DQ147" s="59"/>
      <c r="DR147" s="59"/>
      <c r="DS147" s="59"/>
      <c r="DT147" s="59"/>
      <c r="DU147" s="59"/>
      <c r="DV147" s="59"/>
      <c r="DW147" s="59"/>
      <c r="DX147" s="59"/>
      <c r="DY147" s="59"/>
      <c r="DZ147" s="59"/>
      <c r="EA147" s="59"/>
      <c r="EB147" s="59"/>
    </row>
    <row r="148" spans="14:132" s="60" customFormat="1">
      <c r="N148" s="59"/>
      <c r="O148" s="59"/>
      <c r="P148" s="59"/>
      <c r="Q148" s="59"/>
      <c r="R148" s="59"/>
      <c r="S148" s="59"/>
      <c r="T148" s="59"/>
      <c r="U148" s="59"/>
      <c r="V148" s="59"/>
      <c r="W148" s="59"/>
      <c r="X148" s="59"/>
      <c r="Y148" s="59"/>
      <c r="Z148" s="59"/>
      <c r="AA148" s="59"/>
      <c r="AB148" s="59"/>
      <c r="AC148" s="59"/>
      <c r="AD148" s="59"/>
      <c r="AE148" s="59"/>
      <c r="AF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59"/>
      <c r="CS148" s="59"/>
      <c r="CT148" s="59"/>
      <c r="CU148" s="59"/>
      <c r="CV148" s="59"/>
      <c r="CW148" s="59"/>
      <c r="CX148" s="59"/>
      <c r="CY148" s="59"/>
      <c r="CZ148" s="59"/>
      <c r="DA148" s="59"/>
      <c r="DB148" s="59"/>
      <c r="DC148" s="59"/>
      <c r="DD148" s="59"/>
      <c r="DE148" s="59"/>
      <c r="DF148" s="59"/>
      <c r="DG148" s="59"/>
      <c r="DH148" s="59"/>
      <c r="DI148" s="59"/>
      <c r="DJ148" s="59"/>
      <c r="DK148" s="59"/>
      <c r="DL148" s="59"/>
      <c r="DM148" s="59"/>
      <c r="DN148" s="59"/>
      <c r="DO148" s="59"/>
      <c r="DP148" s="59"/>
      <c r="DQ148" s="59"/>
      <c r="DR148" s="59"/>
      <c r="DS148" s="59"/>
      <c r="DT148" s="59"/>
      <c r="DU148" s="59"/>
      <c r="DV148" s="59"/>
      <c r="DW148" s="59"/>
      <c r="DX148" s="59"/>
      <c r="DY148" s="59"/>
      <c r="DZ148" s="59"/>
      <c r="EA148" s="59"/>
      <c r="EB148" s="59"/>
    </row>
    <row r="149" spans="14:132" s="60" customFormat="1">
      <c r="N149" s="59"/>
      <c r="O149" s="59"/>
      <c r="P149" s="59"/>
      <c r="Q149" s="59"/>
      <c r="R149" s="59"/>
      <c r="S149" s="59"/>
      <c r="T149" s="59"/>
      <c r="U149" s="59"/>
      <c r="V149" s="59"/>
      <c r="W149" s="59"/>
      <c r="X149" s="59"/>
      <c r="Y149" s="59"/>
      <c r="Z149" s="59"/>
      <c r="AA149" s="59"/>
      <c r="AB149" s="59"/>
      <c r="AC149" s="59"/>
      <c r="AD149" s="59"/>
      <c r="AE149" s="59"/>
      <c r="AF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59"/>
      <c r="CS149" s="59"/>
      <c r="CT149" s="59"/>
      <c r="CU149" s="59"/>
      <c r="CV149" s="59"/>
      <c r="CW149" s="59"/>
      <c r="CX149" s="59"/>
      <c r="CY149" s="59"/>
      <c r="CZ149" s="59"/>
      <c r="DA149" s="59"/>
      <c r="DB149" s="59"/>
      <c r="DC149" s="59"/>
      <c r="DD149" s="59"/>
      <c r="DE149" s="59"/>
      <c r="DF149" s="59"/>
      <c r="DG149" s="59"/>
      <c r="DH149" s="59"/>
      <c r="DI149" s="59"/>
      <c r="DJ149" s="59"/>
      <c r="DK149" s="59"/>
      <c r="DL149" s="59"/>
      <c r="DM149" s="59"/>
      <c r="DN149" s="59"/>
      <c r="DO149" s="59"/>
      <c r="DP149" s="59"/>
      <c r="DQ149" s="59"/>
      <c r="DR149" s="59"/>
      <c r="DS149" s="59"/>
      <c r="DT149" s="59"/>
      <c r="DU149" s="59"/>
      <c r="DV149" s="59"/>
      <c r="DW149" s="59"/>
      <c r="DX149" s="59"/>
      <c r="DY149" s="59"/>
      <c r="DZ149" s="59"/>
      <c r="EA149" s="59"/>
      <c r="EB149" s="59"/>
    </row>
    <row r="150" spans="14:132" s="60" customFormat="1">
      <c r="N150" s="59"/>
      <c r="O150" s="59"/>
      <c r="P150" s="59"/>
      <c r="Q150" s="59"/>
      <c r="R150" s="59"/>
      <c r="S150" s="59"/>
      <c r="T150" s="59"/>
      <c r="U150" s="59"/>
      <c r="V150" s="59"/>
      <c r="W150" s="59"/>
      <c r="X150" s="59"/>
      <c r="Y150" s="59"/>
      <c r="Z150" s="59"/>
      <c r="AA150" s="59"/>
      <c r="AB150" s="59"/>
      <c r="AC150" s="59"/>
      <c r="AD150" s="59"/>
      <c r="AE150" s="59"/>
      <c r="AF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59"/>
      <c r="CS150" s="59"/>
      <c r="CT150" s="59"/>
      <c r="CU150" s="59"/>
      <c r="CV150" s="59"/>
      <c r="CW150" s="59"/>
      <c r="CX150" s="59"/>
      <c r="CY150" s="59"/>
      <c r="CZ150" s="59"/>
      <c r="DA150" s="59"/>
      <c r="DB150" s="59"/>
      <c r="DC150" s="59"/>
      <c r="DD150" s="59"/>
      <c r="DE150" s="59"/>
      <c r="DF150" s="59"/>
      <c r="DG150" s="59"/>
      <c r="DH150" s="59"/>
      <c r="DI150" s="59"/>
      <c r="DJ150" s="59"/>
      <c r="DK150" s="59"/>
      <c r="DL150" s="59"/>
      <c r="DM150" s="59"/>
      <c r="DN150" s="59"/>
      <c r="DO150" s="59"/>
      <c r="DP150" s="59"/>
      <c r="DQ150" s="59"/>
      <c r="DR150" s="59"/>
      <c r="DS150" s="59"/>
      <c r="DT150" s="59"/>
      <c r="DU150" s="59"/>
      <c r="DV150" s="59"/>
      <c r="DW150" s="59"/>
      <c r="DX150" s="59"/>
      <c r="DY150" s="59"/>
      <c r="DZ150" s="59"/>
      <c r="EA150" s="59"/>
      <c r="EB150" s="59"/>
    </row>
    <row r="151" spans="14:132" s="60" customFormat="1">
      <c r="N151" s="59"/>
      <c r="O151" s="59"/>
      <c r="P151" s="59"/>
      <c r="Q151" s="59"/>
      <c r="R151" s="59"/>
      <c r="S151" s="59"/>
      <c r="T151" s="59"/>
      <c r="U151" s="59"/>
      <c r="V151" s="59"/>
      <c r="W151" s="59"/>
      <c r="X151" s="59"/>
      <c r="Y151" s="59"/>
      <c r="Z151" s="59"/>
      <c r="AA151" s="59"/>
      <c r="AB151" s="59"/>
      <c r="AC151" s="59"/>
      <c r="AD151" s="59"/>
      <c r="AE151" s="59"/>
      <c r="AF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59"/>
      <c r="CS151" s="59"/>
      <c r="CT151" s="59"/>
      <c r="CU151" s="59"/>
      <c r="CV151" s="59"/>
      <c r="CW151" s="59"/>
      <c r="CX151" s="59"/>
      <c r="CY151" s="59"/>
      <c r="CZ151" s="59"/>
      <c r="DA151" s="59"/>
      <c r="DB151" s="59"/>
      <c r="DC151" s="59"/>
      <c r="DD151" s="59"/>
      <c r="DE151" s="59"/>
      <c r="DF151" s="59"/>
      <c r="DG151" s="59"/>
      <c r="DH151" s="59"/>
      <c r="DI151" s="59"/>
      <c r="DJ151" s="59"/>
      <c r="DK151" s="59"/>
      <c r="DL151" s="59"/>
      <c r="DM151" s="59"/>
      <c r="DN151" s="59"/>
      <c r="DO151" s="59"/>
      <c r="DP151" s="59"/>
      <c r="DQ151" s="59"/>
      <c r="DR151" s="59"/>
      <c r="DS151" s="59"/>
      <c r="DT151" s="59"/>
      <c r="DU151" s="59"/>
      <c r="DV151" s="59"/>
      <c r="DW151" s="59"/>
      <c r="DX151" s="59"/>
      <c r="DY151" s="59"/>
      <c r="DZ151" s="59"/>
      <c r="EA151" s="59"/>
      <c r="EB151" s="59"/>
    </row>
    <row r="152" spans="14:132" s="60" customFormat="1">
      <c r="N152" s="59"/>
      <c r="O152" s="59"/>
      <c r="P152" s="59"/>
      <c r="Q152" s="59"/>
      <c r="R152" s="59"/>
      <c r="S152" s="59"/>
      <c r="T152" s="59"/>
      <c r="U152" s="59"/>
      <c r="V152" s="59"/>
      <c r="W152" s="59"/>
      <c r="X152" s="59"/>
      <c r="Y152" s="59"/>
      <c r="Z152" s="59"/>
      <c r="AA152" s="59"/>
      <c r="AB152" s="59"/>
      <c r="AC152" s="59"/>
      <c r="AD152" s="59"/>
      <c r="AE152" s="59"/>
      <c r="AF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9"/>
      <c r="DF152" s="59"/>
      <c r="DG152" s="59"/>
      <c r="DH152" s="59"/>
      <c r="DI152" s="59"/>
      <c r="DJ152" s="59"/>
      <c r="DK152" s="59"/>
      <c r="DL152" s="59"/>
      <c r="DM152" s="59"/>
      <c r="DN152" s="59"/>
      <c r="DO152" s="59"/>
      <c r="DP152" s="59"/>
      <c r="DQ152" s="59"/>
      <c r="DR152" s="59"/>
      <c r="DS152" s="59"/>
      <c r="DT152" s="59"/>
      <c r="DU152" s="59"/>
      <c r="DV152" s="59"/>
      <c r="DW152" s="59"/>
      <c r="DX152" s="59"/>
      <c r="DY152" s="59"/>
      <c r="DZ152" s="59"/>
      <c r="EA152" s="59"/>
      <c r="EB152" s="59"/>
    </row>
    <row r="153" spans="14:132" s="60" customFormat="1">
      <c r="N153" s="59"/>
      <c r="O153" s="59"/>
      <c r="P153" s="59"/>
      <c r="Q153" s="59"/>
      <c r="R153" s="59"/>
      <c r="S153" s="59"/>
      <c r="T153" s="59"/>
      <c r="U153" s="59"/>
      <c r="V153" s="59"/>
      <c r="W153" s="59"/>
      <c r="X153" s="59"/>
      <c r="Y153" s="59"/>
      <c r="Z153" s="59"/>
      <c r="AA153" s="59"/>
      <c r="AB153" s="59"/>
      <c r="AC153" s="59"/>
      <c r="AD153" s="59"/>
      <c r="AE153" s="59"/>
      <c r="AF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59"/>
      <c r="CY153" s="59"/>
      <c r="CZ153" s="59"/>
      <c r="DA153" s="59"/>
      <c r="DB153" s="59"/>
      <c r="DC153" s="59"/>
      <c r="DD153" s="59"/>
      <c r="DE153" s="59"/>
      <c r="DF153" s="59"/>
      <c r="DG153" s="59"/>
      <c r="DH153" s="59"/>
      <c r="DI153" s="59"/>
      <c r="DJ153" s="59"/>
      <c r="DK153" s="59"/>
      <c r="DL153" s="59"/>
      <c r="DM153" s="59"/>
      <c r="DN153" s="59"/>
      <c r="DO153" s="59"/>
      <c r="DP153" s="59"/>
      <c r="DQ153" s="59"/>
      <c r="DR153" s="59"/>
      <c r="DS153" s="59"/>
      <c r="DT153" s="59"/>
      <c r="DU153" s="59"/>
      <c r="DV153" s="59"/>
      <c r="DW153" s="59"/>
      <c r="DX153" s="59"/>
      <c r="DY153" s="59"/>
      <c r="DZ153" s="59"/>
      <c r="EA153" s="59"/>
      <c r="EB153" s="59"/>
    </row>
    <row r="154" spans="14:132" s="60" customFormat="1">
      <c r="N154" s="59"/>
      <c r="O154" s="59"/>
      <c r="P154" s="59"/>
      <c r="Q154" s="59"/>
      <c r="R154" s="59"/>
      <c r="S154" s="59"/>
      <c r="T154" s="59"/>
      <c r="U154" s="59"/>
      <c r="V154" s="59"/>
      <c r="W154" s="59"/>
      <c r="X154" s="59"/>
      <c r="Y154" s="59"/>
      <c r="Z154" s="59"/>
      <c r="AA154" s="59"/>
      <c r="AB154" s="59"/>
      <c r="AC154" s="59"/>
      <c r="AD154" s="59"/>
      <c r="AE154" s="59"/>
      <c r="AF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59"/>
      <c r="CS154" s="59"/>
      <c r="CT154" s="59"/>
      <c r="CU154" s="59"/>
      <c r="CV154" s="59"/>
      <c r="CW154" s="59"/>
      <c r="CX154" s="59"/>
      <c r="CY154" s="59"/>
      <c r="CZ154" s="59"/>
      <c r="DA154" s="59"/>
      <c r="DB154" s="59"/>
      <c r="DC154" s="59"/>
      <c r="DD154" s="59"/>
      <c r="DE154" s="59"/>
      <c r="DF154" s="59"/>
      <c r="DG154" s="59"/>
      <c r="DH154" s="59"/>
      <c r="DI154" s="59"/>
      <c r="DJ154" s="59"/>
      <c r="DK154" s="59"/>
      <c r="DL154" s="59"/>
      <c r="DM154" s="59"/>
      <c r="DN154" s="59"/>
      <c r="DO154" s="59"/>
      <c r="DP154" s="59"/>
      <c r="DQ154" s="59"/>
      <c r="DR154" s="59"/>
      <c r="DS154" s="59"/>
      <c r="DT154" s="59"/>
      <c r="DU154" s="59"/>
      <c r="DV154" s="59"/>
      <c r="DW154" s="59"/>
      <c r="DX154" s="59"/>
      <c r="DY154" s="59"/>
      <c r="DZ154" s="59"/>
      <c r="EA154" s="59"/>
      <c r="EB154" s="59"/>
    </row>
    <row r="155" spans="14:132" s="60" customFormat="1">
      <c r="N155" s="59"/>
      <c r="O155" s="59"/>
      <c r="P155" s="59"/>
      <c r="Q155" s="59"/>
      <c r="R155" s="59"/>
      <c r="S155" s="59"/>
      <c r="T155" s="59"/>
      <c r="U155" s="59"/>
      <c r="V155" s="59"/>
      <c r="W155" s="59"/>
      <c r="X155" s="59"/>
      <c r="Y155" s="59"/>
      <c r="Z155" s="59"/>
      <c r="AA155" s="59"/>
      <c r="AB155" s="59"/>
      <c r="AC155" s="59"/>
      <c r="AD155" s="59"/>
      <c r="AE155" s="59"/>
      <c r="AF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59"/>
      <c r="CY155" s="59"/>
      <c r="CZ155" s="59"/>
      <c r="DA155" s="59"/>
      <c r="DB155" s="59"/>
      <c r="DC155" s="59"/>
      <c r="DD155" s="59"/>
      <c r="DE155" s="59"/>
      <c r="DF155" s="59"/>
      <c r="DG155" s="59"/>
      <c r="DH155" s="59"/>
      <c r="DI155" s="59"/>
      <c r="DJ155" s="59"/>
      <c r="DK155" s="59"/>
      <c r="DL155" s="59"/>
      <c r="DM155" s="59"/>
      <c r="DN155" s="59"/>
      <c r="DO155" s="59"/>
      <c r="DP155" s="59"/>
      <c r="DQ155" s="59"/>
      <c r="DR155" s="59"/>
      <c r="DS155" s="59"/>
      <c r="DT155" s="59"/>
      <c r="DU155" s="59"/>
      <c r="DV155" s="59"/>
      <c r="DW155" s="59"/>
      <c r="DX155" s="59"/>
      <c r="DY155" s="59"/>
      <c r="DZ155" s="59"/>
      <c r="EA155" s="59"/>
      <c r="EB155" s="59"/>
    </row>
    <row r="156" spans="14:132" s="60" customFormat="1">
      <c r="N156" s="59"/>
      <c r="O156" s="59"/>
      <c r="P156" s="59"/>
      <c r="Q156" s="59"/>
      <c r="R156" s="59"/>
      <c r="S156" s="59"/>
      <c r="T156" s="59"/>
      <c r="U156" s="59"/>
      <c r="V156" s="59"/>
      <c r="W156" s="59"/>
      <c r="X156" s="59"/>
      <c r="Y156" s="59"/>
      <c r="Z156" s="59"/>
      <c r="AA156" s="59"/>
      <c r="AB156" s="59"/>
      <c r="AC156" s="59"/>
      <c r="AD156" s="59"/>
      <c r="AE156" s="59"/>
      <c r="AF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59"/>
      <c r="CY156" s="59"/>
      <c r="CZ156" s="59"/>
      <c r="DA156" s="59"/>
      <c r="DB156" s="59"/>
      <c r="DC156" s="59"/>
      <c r="DD156" s="59"/>
      <c r="DE156" s="59"/>
      <c r="DF156" s="59"/>
      <c r="DG156" s="59"/>
      <c r="DH156" s="59"/>
      <c r="DI156" s="59"/>
      <c r="DJ156" s="59"/>
      <c r="DK156" s="59"/>
      <c r="DL156" s="59"/>
      <c r="DM156" s="59"/>
      <c r="DN156" s="59"/>
      <c r="DO156" s="59"/>
      <c r="DP156" s="59"/>
      <c r="DQ156" s="59"/>
      <c r="DR156" s="59"/>
      <c r="DS156" s="59"/>
      <c r="DT156" s="59"/>
      <c r="DU156" s="59"/>
      <c r="DV156" s="59"/>
      <c r="DW156" s="59"/>
      <c r="DX156" s="59"/>
      <c r="DY156" s="59"/>
      <c r="DZ156" s="59"/>
      <c r="EA156" s="59"/>
      <c r="EB156" s="59"/>
    </row>
    <row r="157" spans="14:132" s="60" customFormat="1">
      <c r="N157" s="59"/>
      <c r="O157" s="59"/>
      <c r="P157" s="59"/>
      <c r="Q157" s="59"/>
      <c r="R157" s="59"/>
      <c r="S157" s="59"/>
      <c r="T157" s="59"/>
      <c r="U157" s="59"/>
      <c r="V157" s="59"/>
      <c r="W157" s="59"/>
      <c r="X157" s="59"/>
      <c r="Y157" s="59"/>
      <c r="Z157" s="59"/>
      <c r="AA157" s="59"/>
      <c r="AB157" s="59"/>
      <c r="AC157" s="59"/>
      <c r="AD157" s="59"/>
      <c r="AE157" s="59"/>
      <c r="AF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59"/>
      <c r="CY157" s="59"/>
      <c r="CZ157" s="59"/>
      <c r="DA157" s="59"/>
      <c r="DB157" s="59"/>
      <c r="DC157" s="59"/>
      <c r="DD157" s="59"/>
      <c r="DE157" s="59"/>
      <c r="DF157" s="59"/>
      <c r="DG157" s="59"/>
      <c r="DH157" s="59"/>
      <c r="DI157" s="59"/>
      <c r="DJ157" s="59"/>
      <c r="DK157" s="59"/>
      <c r="DL157" s="59"/>
      <c r="DM157" s="59"/>
      <c r="DN157" s="59"/>
      <c r="DO157" s="59"/>
      <c r="DP157" s="59"/>
      <c r="DQ157" s="59"/>
      <c r="DR157" s="59"/>
      <c r="DS157" s="59"/>
      <c r="DT157" s="59"/>
      <c r="DU157" s="59"/>
      <c r="DV157" s="59"/>
      <c r="DW157" s="59"/>
      <c r="DX157" s="59"/>
      <c r="DY157" s="59"/>
      <c r="DZ157" s="59"/>
      <c r="EA157" s="59"/>
      <c r="EB157" s="59"/>
    </row>
    <row r="158" spans="14:132" s="60" customFormat="1">
      <c r="N158" s="59"/>
      <c r="O158" s="59"/>
      <c r="P158" s="59"/>
      <c r="Q158" s="59"/>
      <c r="R158" s="59"/>
      <c r="S158" s="59"/>
      <c r="T158" s="59"/>
      <c r="U158" s="59"/>
      <c r="V158" s="59"/>
      <c r="W158" s="59"/>
      <c r="X158" s="59"/>
      <c r="Y158" s="59"/>
      <c r="Z158" s="59"/>
      <c r="AA158" s="59"/>
      <c r="AB158" s="59"/>
      <c r="AC158" s="59"/>
      <c r="AD158" s="59"/>
      <c r="AE158" s="59"/>
      <c r="AF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9"/>
      <c r="DF158" s="59"/>
      <c r="DG158" s="59"/>
      <c r="DH158" s="59"/>
      <c r="DI158" s="59"/>
      <c r="DJ158" s="59"/>
      <c r="DK158" s="59"/>
      <c r="DL158" s="59"/>
      <c r="DM158" s="59"/>
      <c r="DN158" s="59"/>
      <c r="DO158" s="59"/>
      <c r="DP158" s="59"/>
      <c r="DQ158" s="59"/>
      <c r="DR158" s="59"/>
      <c r="DS158" s="59"/>
      <c r="DT158" s="59"/>
      <c r="DU158" s="59"/>
      <c r="DV158" s="59"/>
      <c r="DW158" s="59"/>
      <c r="DX158" s="59"/>
      <c r="DY158" s="59"/>
      <c r="DZ158" s="59"/>
      <c r="EA158" s="59"/>
      <c r="EB158" s="59"/>
    </row>
    <row r="159" spans="14:132" s="60" customFormat="1">
      <c r="N159" s="59"/>
      <c r="O159" s="59"/>
      <c r="P159" s="59"/>
      <c r="Q159" s="59"/>
      <c r="R159" s="59"/>
      <c r="S159" s="59"/>
      <c r="T159" s="59"/>
      <c r="U159" s="59"/>
      <c r="V159" s="59"/>
      <c r="W159" s="59"/>
      <c r="X159" s="59"/>
      <c r="Y159" s="59"/>
      <c r="Z159" s="59"/>
      <c r="AA159" s="59"/>
      <c r="AB159" s="59"/>
      <c r="AC159" s="59"/>
      <c r="AD159" s="59"/>
      <c r="AE159" s="59"/>
      <c r="AF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59"/>
      <c r="CY159" s="59"/>
      <c r="CZ159" s="59"/>
      <c r="DA159" s="59"/>
      <c r="DB159" s="59"/>
      <c r="DC159" s="59"/>
      <c r="DD159" s="59"/>
      <c r="DE159" s="59"/>
      <c r="DF159" s="59"/>
      <c r="DG159" s="59"/>
      <c r="DH159" s="59"/>
      <c r="DI159" s="59"/>
      <c r="DJ159" s="59"/>
      <c r="DK159" s="59"/>
      <c r="DL159" s="59"/>
      <c r="DM159" s="59"/>
      <c r="DN159" s="59"/>
      <c r="DO159" s="59"/>
      <c r="DP159" s="59"/>
      <c r="DQ159" s="59"/>
      <c r="DR159" s="59"/>
      <c r="DS159" s="59"/>
      <c r="DT159" s="59"/>
      <c r="DU159" s="59"/>
      <c r="DV159" s="59"/>
      <c r="DW159" s="59"/>
      <c r="DX159" s="59"/>
      <c r="DY159" s="59"/>
      <c r="DZ159" s="59"/>
      <c r="EA159" s="59"/>
      <c r="EB159" s="59"/>
    </row>
    <row r="160" spans="14:132" s="60" customFormat="1">
      <c r="N160" s="59"/>
      <c r="O160" s="59"/>
      <c r="P160" s="59"/>
      <c r="Q160" s="59"/>
      <c r="R160" s="59"/>
      <c r="S160" s="59"/>
      <c r="T160" s="59"/>
      <c r="U160" s="59"/>
      <c r="V160" s="59"/>
      <c r="W160" s="59"/>
      <c r="X160" s="59"/>
      <c r="Y160" s="59"/>
      <c r="Z160" s="59"/>
      <c r="AA160" s="59"/>
      <c r="AB160" s="59"/>
      <c r="AC160" s="59"/>
      <c r="AD160" s="59"/>
      <c r="AE160" s="59"/>
      <c r="AF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59"/>
      <c r="CY160" s="59"/>
      <c r="CZ160" s="59"/>
      <c r="DA160" s="59"/>
      <c r="DB160" s="59"/>
      <c r="DC160" s="59"/>
      <c r="DD160" s="59"/>
      <c r="DE160" s="59"/>
      <c r="DF160" s="59"/>
      <c r="DG160" s="59"/>
      <c r="DH160" s="59"/>
      <c r="DI160" s="59"/>
      <c r="DJ160" s="59"/>
      <c r="DK160" s="59"/>
      <c r="DL160" s="59"/>
      <c r="DM160" s="59"/>
      <c r="DN160" s="59"/>
      <c r="DO160" s="59"/>
      <c r="DP160" s="59"/>
      <c r="DQ160" s="59"/>
      <c r="DR160" s="59"/>
      <c r="DS160" s="59"/>
      <c r="DT160" s="59"/>
      <c r="DU160" s="59"/>
      <c r="DV160" s="59"/>
      <c r="DW160" s="59"/>
      <c r="DX160" s="59"/>
      <c r="DY160" s="59"/>
      <c r="DZ160" s="59"/>
      <c r="EA160" s="59"/>
      <c r="EB160" s="59"/>
    </row>
    <row r="161" spans="14:132" s="60" customFormat="1">
      <c r="N161" s="59"/>
      <c r="O161" s="59"/>
      <c r="P161" s="59"/>
      <c r="Q161" s="59"/>
      <c r="R161" s="59"/>
      <c r="S161" s="59"/>
      <c r="T161" s="59"/>
      <c r="U161" s="59"/>
      <c r="V161" s="59"/>
      <c r="W161" s="59"/>
      <c r="X161" s="59"/>
      <c r="Y161" s="59"/>
      <c r="Z161" s="59"/>
      <c r="AA161" s="59"/>
      <c r="AB161" s="59"/>
      <c r="AC161" s="59"/>
      <c r="AD161" s="59"/>
      <c r="AE161" s="59"/>
      <c r="AF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59"/>
      <c r="CY161" s="59"/>
      <c r="CZ161" s="59"/>
      <c r="DA161" s="59"/>
      <c r="DB161" s="59"/>
      <c r="DC161" s="59"/>
      <c r="DD161" s="59"/>
      <c r="DE161" s="59"/>
      <c r="DF161" s="59"/>
      <c r="DG161" s="59"/>
      <c r="DH161" s="59"/>
      <c r="DI161" s="59"/>
      <c r="DJ161" s="59"/>
      <c r="DK161" s="59"/>
      <c r="DL161" s="59"/>
      <c r="DM161" s="59"/>
      <c r="DN161" s="59"/>
      <c r="DO161" s="59"/>
      <c r="DP161" s="59"/>
      <c r="DQ161" s="59"/>
      <c r="DR161" s="59"/>
      <c r="DS161" s="59"/>
      <c r="DT161" s="59"/>
      <c r="DU161" s="59"/>
      <c r="DV161" s="59"/>
      <c r="DW161" s="59"/>
      <c r="DX161" s="59"/>
      <c r="DY161" s="59"/>
      <c r="DZ161" s="59"/>
      <c r="EA161" s="59"/>
      <c r="EB161" s="59"/>
    </row>
    <row r="162" spans="14:132" s="60" customFormat="1">
      <c r="N162" s="59"/>
      <c r="O162" s="59"/>
      <c r="P162" s="59"/>
      <c r="Q162" s="59"/>
      <c r="R162" s="59"/>
      <c r="S162" s="59"/>
      <c r="T162" s="59"/>
      <c r="U162" s="59"/>
      <c r="V162" s="59"/>
      <c r="W162" s="59"/>
      <c r="X162" s="59"/>
      <c r="Y162" s="59"/>
      <c r="Z162" s="59"/>
      <c r="AA162" s="59"/>
      <c r="AB162" s="59"/>
      <c r="AC162" s="59"/>
      <c r="AD162" s="59"/>
      <c r="AE162" s="59"/>
      <c r="AF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59"/>
      <c r="CY162" s="59"/>
      <c r="CZ162" s="59"/>
      <c r="DA162" s="59"/>
      <c r="DB162" s="59"/>
      <c r="DC162" s="59"/>
      <c r="DD162" s="59"/>
      <c r="DE162" s="59"/>
      <c r="DF162" s="59"/>
      <c r="DG162" s="59"/>
      <c r="DH162" s="59"/>
      <c r="DI162" s="59"/>
      <c r="DJ162" s="59"/>
      <c r="DK162" s="59"/>
      <c r="DL162" s="59"/>
      <c r="DM162" s="59"/>
      <c r="DN162" s="59"/>
      <c r="DO162" s="59"/>
      <c r="DP162" s="59"/>
      <c r="DQ162" s="59"/>
      <c r="DR162" s="59"/>
      <c r="DS162" s="59"/>
      <c r="DT162" s="59"/>
      <c r="DU162" s="59"/>
      <c r="DV162" s="59"/>
      <c r="DW162" s="59"/>
      <c r="DX162" s="59"/>
      <c r="DY162" s="59"/>
      <c r="DZ162" s="59"/>
      <c r="EA162" s="59"/>
      <c r="EB162" s="59"/>
    </row>
    <row r="163" spans="14:132" s="60" customFormat="1">
      <c r="N163" s="59"/>
      <c r="O163" s="59"/>
      <c r="P163" s="59"/>
      <c r="Q163" s="59"/>
      <c r="R163" s="59"/>
      <c r="S163" s="59"/>
      <c r="T163" s="59"/>
      <c r="U163" s="59"/>
      <c r="V163" s="59"/>
      <c r="W163" s="59"/>
      <c r="X163" s="59"/>
      <c r="Y163" s="59"/>
      <c r="Z163" s="59"/>
      <c r="AA163" s="59"/>
      <c r="AB163" s="59"/>
      <c r="AC163" s="59"/>
      <c r="AD163" s="59"/>
      <c r="AE163" s="59"/>
      <c r="AF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59"/>
      <c r="CY163" s="59"/>
      <c r="CZ163" s="59"/>
      <c r="DA163" s="59"/>
      <c r="DB163" s="59"/>
      <c r="DC163" s="59"/>
      <c r="DD163" s="59"/>
      <c r="DE163" s="59"/>
      <c r="DF163" s="59"/>
      <c r="DG163" s="59"/>
      <c r="DH163" s="59"/>
      <c r="DI163" s="59"/>
      <c r="DJ163" s="59"/>
      <c r="DK163" s="59"/>
      <c r="DL163" s="59"/>
      <c r="DM163" s="59"/>
      <c r="DN163" s="59"/>
      <c r="DO163" s="59"/>
      <c r="DP163" s="59"/>
      <c r="DQ163" s="59"/>
      <c r="DR163" s="59"/>
      <c r="DS163" s="59"/>
      <c r="DT163" s="59"/>
      <c r="DU163" s="59"/>
      <c r="DV163" s="59"/>
      <c r="DW163" s="59"/>
      <c r="DX163" s="59"/>
      <c r="DY163" s="59"/>
      <c r="DZ163" s="59"/>
      <c r="EA163" s="59"/>
      <c r="EB163" s="59"/>
    </row>
    <row r="164" spans="14:132" s="60" customFormat="1">
      <c r="N164" s="59"/>
      <c r="O164" s="59"/>
      <c r="P164" s="59"/>
      <c r="Q164" s="59"/>
      <c r="R164" s="59"/>
      <c r="S164" s="59"/>
      <c r="T164" s="59"/>
      <c r="U164" s="59"/>
      <c r="V164" s="59"/>
      <c r="W164" s="59"/>
      <c r="X164" s="59"/>
      <c r="Y164" s="59"/>
      <c r="Z164" s="59"/>
      <c r="AA164" s="59"/>
      <c r="AB164" s="59"/>
      <c r="AC164" s="59"/>
      <c r="AD164" s="59"/>
      <c r="AE164" s="59"/>
      <c r="AF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59"/>
      <c r="DW164" s="59"/>
      <c r="DX164" s="59"/>
      <c r="DY164" s="59"/>
      <c r="DZ164" s="59"/>
      <c r="EA164" s="59"/>
      <c r="EB164" s="59"/>
    </row>
    <row r="165" spans="14:132" s="60" customFormat="1">
      <c r="N165" s="59"/>
      <c r="O165" s="59"/>
      <c r="P165" s="59"/>
      <c r="Q165" s="59"/>
      <c r="R165" s="59"/>
      <c r="S165" s="59"/>
      <c r="T165" s="59"/>
      <c r="U165" s="59"/>
      <c r="V165" s="59"/>
      <c r="W165" s="59"/>
      <c r="X165" s="59"/>
      <c r="Y165" s="59"/>
      <c r="Z165" s="59"/>
      <c r="AA165" s="59"/>
      <c r="AB165" s="59"/>
      <c r="AC165" s="59"/>
      <c r="AD165" s="59"/>
      <c r="AE165" s="59"/>
      <c r="AF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59"/>
      <c r="DW165" s="59"/>
      <c r="DX165" s="59"/>
      <c r="DY165" s="59"/>
      <c r="DZ165" s="59"/>
      <c r="EA165" s="59"/>
      <c r="EB165" s="59"/>
    </row>
    <row r="166" spans="14:132" s="60" customFormat="1">
      <c r="N166" s="59"/>
      <c r="O166" s="59"/>
      <c r="P166" s="59"/>
      <c r="Q166" s="59"/>
      <c r="R166" s="59"/>
      <c r="S166" s="59"/>
      <c r="T166" s="59"/>
      <c r="U166" s="59"/>
      <c r="V166" s="59"/>
      <c r="W166" s="59"/>
      <c r="X166" s="59"/>
      <c r="Y166" s="59"/>
      <c r="Z166" s="59"/>
      <c r="AA166" s="59"/>
      <c r="AB166" s="59"/>
      <c r="AC166" s="59"/>
      <c r="AD166" s="59"/>
      <c r="AE166" s="59"/>
      <c r="AF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59"/>
      <c r="DW166" s="59"/>
      <c r="DX166" s="59"/>
      <c r="DY166" s="59"/>
      <c r="DZ166" s="59"/>
      <c r="EA166" s="59"/>
      <c r="EB166" s="59"/>
    </row>
    <row r="167" spans="14:132" s="60" customFormat="1">
      <c r="N167" s="59"/>
      <c r="O167" s="59"/>
      <c r="P167" s="59"/>
      <c r="Q167" s="59"/>
      <c r="R167" s="59"/>
      <c r="S167" s="59"/>
      <c r="T167" s="59"/>
      <c r="U167" s="59"/>
      <c r="V167" s="59"/>
      <c r="W167" s="59"/>
      <c r="X167" s="59"/>
      <c r="Y167" s="59"/>
      <c r="Z167" s="59"/>
      <c r="AA167" s="59"/>
      <c r="AB167" s="59"/>
      <c r="AC167" s="59"/>
      <c r="AD167" s="59"/>
      <c r="AE167" s="59"/>
      <c r="AF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59"/>
      <c r="CY167" s="59"/>
      <c r="CZ167" s="59"/>
      <c r="DA167" s="59"/>
      <c r="DB167" s="59"/>
      <c r="DC167" s="59"/>
      <c r="DD167" s="59"/>
      <c r="DE167" s="59"/>
      <c r="DF167" s="59"/>
      <c r="DG167" s="59"/>
      <c r="DH167" s="59"/>
      <c r="DI167" s="59"/>
      <c r="DJ167" s="59"/>
      <c r="DK167" s="59"/>
      <c r="DL167" s="59"/>
      <c r="DM167" s="59"/>
      <c r="DN167" s="59"/>
      <c r="DO167" s="59"/>
      <c r="DP167" s="59"/>
      <c r="DQ167" s="59"/>
      <c r="DR167" s="59"/>
      <c r="DS167" s="59"/>
      <c r="DT167" s="59"/>
      <c r="DU167" s="59"/>
      <c r="DV167" s="59"/>
      <c r="DW167" s="59"/>
      <c r="DX167" s="59"/>
      <c r="DY167" s="59"/>
      <c r="DZ167" s="59"/>
      <c r="EA167" s="59"/>
      <c r="EB167" s="59"/>
    </row>
    <row r="168" spans="14:132" s="60" customFormat="1">
      <c r="N168" s="59"/>
      <c r="O168" s="59"/>
      <c r="P168" s="59"/>
      <c r="Q168" s="59"/>
      <c r="R168" s="59"/>
      <c r="S168" s="59"/>
      <c r="T168" s="59"/>
      <c r="U168" s="59"/>
      <c r="V168" s="59"/>
      <c r="W168" s="59"/>
      <c r="X168" s="59"/>
      <c r="Y168" s="59"/>
      <c r="Z168" s="59"/>
      <c r="AA168" s="59"/>
      <c r="AB168" s="59"/>
      <c r="AC168" s="59"/>
      <c r="AD168" s="59"/>
      <c r="AE168" s="59"/>
      <c r="AF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59"/>
      <c r="CY168" s="59"/>
      <c r="CZ168" s="59"/>
      <c r="DA168" s="59"/>
      <c r="DB168" s="59"/>
      <c r="DC168" s="59"/>
      <c r="DD168" s="59"/>
      <c r="DE168" s="59"/>
      <c r="DF168" s="59"/>
      <c r="DG168" s="59"/>
      <c r="DH168" s="59"/>
      <c r="DI168" s="59"/>
      <c r="DJ168" s="59"/>
      <c r="DK168" s="59"/>
      <c r="DL168" s="59"/>
      <c r="DM168" s="59"/>
      <c r="DN168" s="59"/>
      <c r="DO168" s="59"/>
      <c r="DP168" s="59"/>
      <c r="DQ168" s="59"/>
      <c r="DR168" s="59"/>
      <c r="DS168" s="59"/>
      <c r="DT168" s="59"/>
      <c r="DU168" s="59"/>
      <c r="DV168" s="59"/>
      <c r="DW168" s="59"/>
      <c r="DX168" s="59"/>
      <c r="DY168" s="59"/>
      <c r="DZ168" s="59"/>
      <c r="EA168" s="59"/>
      <c r="EB168" s="59"/>
    </row>
    <row r="169" spans="14:132" s="60" customFormat="1">
      <c r="N169" s="59"/>
      <c r="O169" s="59"/>
      <c r="P169" s="59"/>
      <c r="Q169" s="59"/>
      <c r="R169" s="59"/>
      <c r="S169" s="59"/>
      <c r="T169" s="59"/>
      <c r="U169" s="59"/>
      <c r="V169" s="59"/>
      <c r="W169" s="59"/>
      <c r="X169" s="59"/>
      <c r="Y169" s="59"/>
      <c r="Z169" s="59"/>
      <c r="AA169" s="59"/>
      <c r="AB169" s="59"/>
      <c r="AC169" s="59"/>
      <c r="AD169" s="59"/>
      <c r="AE169" s="59"/>
      <c r="AF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59"/>
      <c r="CY169" s="59"/>
      <c r="CZ169" s="59"/>
      <c r="DA169" s="59"/>
      <c r="DB169" s="59"/>
      <c r="DC169" s="59"/>
      <c r="DD169" s="59"/>
      <c r="DE169" s="59"/>
      <c r="DF169" s="59"/>
      <c r="DG169" s="59"/>
      <c r="DH169" s="59"/>
      <c r="DI169" s="59"/>
      <c r="DJ169" s="59"/>
      <c r="DK169" s="59"/>
      <c r="DL169" s="59"/>
      <c r="DM169" s="59"/>
      <c r="DN169" s="59"/>
      <c r="DO169" s="59"/>
      <c r="DP169" s="59"/>
      <c r="DQ169" s="59"/>
      <c r="DR169" s="59"/>
      <c r="DS169" s="59"/>
      <c r="DT169" s="59"/>
      <c r="DU169" s="59"/>
      <c r="DV169" s="59"/>
      <c r="DW169" s="59"/>
      <c r="DX169" s="59"/>
      <c r="DY169" s="59"/>
      <c r="DZ169" s="59"/>
      <c r="EA169" s="59"/>
      <c r="EB169" s="59"/>
    </row>
    <row r="170" spans="14:132" s="60" customFormat="1">
      <c r="N170" s="59"/>
      <c r="O170" s="59"/>
      <c r="P170" s="59"/>
      <c r="Q170" s="59"/>
      <c r="R170" s="59"/>
      <c r="S170" s="59"/>
      <c r="T170" s="59"/>
      <c r="U170" s="59"/>
      <c r="V170" s="59"/>
      <c r="W170" s="59"/>
      <c r="X170" s="59"/>
      <c r="Y170" s="59"/>
      <c r="Z170" s="59"/>
      <c r="AA170" s="59"/>
      <c r="AB170" s="59"/>
      <c r="AC170" s="59"/>
      <c r="AD170" s="59"/>
      <c r="AE170" s="59"/>
      <c r="AF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59"/>
      <c r="CY170" s="59"/>
      <c r="CZ170" s="59"/>
      <c r="DA170" s="59"/>
      <c r="DB170" s="59"/>
      <c r="DC170" s="59"/>
      <c r="DD170" s="59"/>
      <c r="DE170" s="59"/>
      <c r="DF170" s="59"/>
      <c r="DG170" s="59"/>
      <c r="DH170" s="59"/>
      <c r="DI170" s="59"/>
      <c r="DJ170" s="59"/>
      <c r="DK170" s="59"/>
      <c r="DL170" s="59"/>
      <c r="DM170" s="59"/>
      <c r="DN170" s="59"/>
      <c r="DO170" s="59"/>
      <c r="DP170" s="59"/>
      <c r="DQ170" s="59"/>
      <c r="DR170" s="59"/>
      <c r="DS170" s="59"/>
      <c r="DT170" s="59"/>
      <c r="DU170" s="59"/>
      <c r="DV170" s="59"/>
      <c r="DW170" s="59"/>
      <c r="DX170" s="59"/>
      <c r="DY170" s="59"/>
      <c r="DZ170" s="59"/>
      <c r="EA170" s="59"/>
      <c r="EB170" s="59"/>
    </row>
    <row r="171" spans="14:132" s="60" customFormat="1">
      <c r="N171" s="59"/>
      <c r="O171" s="59"/>
      <c r="P171" s="59"/>
      <c r="Q171" s="59"/>
      <c r="R171" s="59"/>
      <c r="S171" s="59"/>
      <c r="T171" s="59"/>
      <c r="U171" s="59"/>
      <c r="V171" s="59"/>
      <c r="W171" s="59"/>
      <c r="X171" s="59"/>
      <c r="Y171" s="59"/>
      <c r="Z171" s="59"/>
      <c r="AA171" s="59"/>
      <c r="AB171" s="59"/>
      <c r="AC171" s="59"/>
      <c r="AD171" s="59"/>
      <c r="AE171" s="59"/>
      <c r="AF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59"/>
      <c r="CY171" s="59"/>
      <c r="CZ171" s="59"/>
      <c r="DA171" s="59"/>
      <c r="DB171" s="59"/>
      <c r="DC171" s="59"/>
      <c r="DD171" s="59"/>
      <c r="DE171" s="59"/>
      <c r="DF171" s="59"/>
      <c r="DG171" s="59"/>
      <c r="DH171" s="59"/>
      <c r="DI171" s="59"/>
      <c r="DJ171" s="59"/>
      <c r="DK171" s="59"/>
      <c r="DL171" s="59"/>
      <c r="DM171" s="59"/>
      <c r="DN171" s="59"/>
      <c r="DO171" s="59"/>
      <c r="DP171" s="59"/>
      <c r="DQ171" s="59"/>
      <c r="DR171" s="59"/>
      <c r="DS171" s="59"/>
      <c r="DT171" s="59"/>
      <c r="DU171" s="59"/>
      <c r="DV171" s="59"/>
      <c r="DW171" s="59"/>
      <c r="DX171" s="59"/>
      <c r="DY171" s="59"/>
      <c r="DZ171" s="59"/>
      <c r="EA171" s="59"/>
      <c r="EB171" s="59"/>
    </row>
    <row r="172" spans="14:132" s="60" customFormat="1">
      <c r="N172" s="59"/>
      <c r="O172" s="59"/>
      <c r="P172" s="59"/>
      <c r="Q172" s="59"/>
      <c r="R172" s="59"/>
      <c r="S172" s="59"/>
      <c r="T172" s="59"/>
      <c r="U172" s="59"/>
      <c r="V172" s="59"/>
      <c r="W172" s="59"/>
      <c r="X172" s="59"/>
      <c r="Y172" s="59"/>
      <c r="Z172" s="59"/>
      <c r="AA172" s="59"/>
      <c r="AB172" s="59"/>
      <c r="AC172" s="59"/>
      <c r="AD172" s="59"/>
      <c r="AE172" s="59"/>
      <c r="AF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59"/>
      <c r="CY172" s="59"/>
      <c r="CZ172" s="59"/>
      <c r="DA172" s="59"/>
      <c r="DB172" s="59"/>
      <c r="DC172" s="59"/>
      <c r="DD172" s="59"/>
      <c r="DE172" s="59"/>
      <c r="DF172" s="59"/>
      <c r="DG172" s="59"/>
      <c r="DH172" s="59"/>
      <c r="DI172" s="59"/>
      <c r="DJ172" s="59"/>
      <c r="DK172" s="59"/>
      <c r="DL172" s="59"/>
      <c r="DM172" s="59"/>
      <c r="DN172" s="59"/>
      <c r="DO172" s="59"/>
      <c r="DP172" s="59"/>
      <c r="DQ172" s="59"/>
      <c r="DR172" s="59"/>
      <c r="DS172" s="59"/>
      <c r="DT172" s="59"/>
      <c r="DU172" s="59"/>
      <c r="DV172" s="59"/>
      <c r="DW172" s="59"/>
      <c r="DX172" s="59"/>
      <c r="DY172" s="59"/>
      <c r="DZ172" s="59"/>
      <c r="EA172" s="59"/>
      <c r="EB172" s="59"/>
    </row>
    <row r="173" spans="14:132" s="60" customFormat="1">
      <c r="N173" s="59"/>
      <c r="O173" s="59"/>
      <c r="P173" s="59"/>
      <c r="Q173" s="59"/>
      <c r="R173" s="59"/>
      <c r="S173" s="59"/>
      <c r="T173" s="59"/>
      <c r="U173" s="59"/>
      <c r="V173" s="59"/>
      <c r="W173" s="59"/>
      <c r="X173" s="59"/>
      <c r="Y173" s="59"/>
      <c r="Z173" s="59"/>
      <c r="AA173" s="59"/>
      <c r="AB173" s="59"/>
      <c r="AC173" s="59"/>
      <c r="AD173" s="59"/>
      <c r="AE173" s="59"/>
      <c r="AF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59"/>
      <c r="CY173" s="59"/>
      <c r="CZ173" s="59"/>
      <c r="DA173" s="59"/>
      <c r="DB173" s="59"/>
      <c r="DC173" s="59"/>
      <c r="DD173" s="59"/>
      <c r="DE173" s="59"/>
      <c r="DF173" s="59"/>
      <c r="DG173" s="59"/>
      <c r="DH173" s="59"/>
      <c r="DI173" s="59"/>
      <c r="DJ173" s="59"/>
      <c r="DK173" s="59"/>
      <c r="DL173" s="59"/>
      <c r="DM173" s="59"/>
      <c r="DN173" s="59"/>
      <c r="DO173" s="59"/>
      <c r="DP173" s="59"/>
      <c r="DQ173" s="59"/>
      <c r="DR173" s="59"/>
      <c r="DS173" s="59"/>
      <c r="DT173" s="59"/>
      <c r="DU173" s="59"/>
      <c r="DV173" s="59"/>
      <c r="DW173" s="59"/>
      <c r="DX173" s="59"/>
      <c r="DY173" s="59"/>
      <c r="DZ173" s="59"/>
      <c r="EA173" s="59"/>
      <c r="EB173" s="59"/>
    </row>
    <row r="174" spans="14:132" s="60" customFormat="1">
      <c r="N174" s="59"/>
      <c r="O174" s="59"/>
      <c r="P174" s="59"/>
      <c r="Q174" s="59"/>
      <c r="R174" s="59"/>
      <c r="S174" s="59"/>
      <c r="T174" s="59"/>
      <c r="U174" s="59"/>
      <c r="V174" s="59"/>
      <c r="W174" s="59"/>
      <c r="X174" s="59"/>
      <c r="Y174" s="59"/>
      <c r="Z174" s="59"/>
      <c r="AA174" s="59"/>
      <c r="AB174" s="59"/>
      <c r="AC174" s="59"/>
      <c r="AD174" s="59"/>
      <c r="AE174" s="59"/>
      <c r="AF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59"/>
      <c r="CY174" s="59"/>
      <c r="CZ174" s="59"/>
      <c r="DA174" s="59"/>
      <c r="DB174" s="59"/>
      <c r="DC174" s="59"/>
      <c r="DD174" s="59"/>
      <c r="DE174" s="59"/>
      <c r="DF174" s="59"/>
      <c r="DG174" s="59"/>
      <c r="DH174" s="59"/>
      <c r="DI174" s="59"/>
      <c r="DJ174" s="59"/>
      <c r="DK174" s="59"/>
      <c r="DL174" s="59"/>
      <c r="DM174" s="59"/>
      <c r="DN174" s="59"/>
      <c r="DO174" s="59"/>
      <c r="DP174" s="59"/>
      <c r="DQ174" s="59"/>
      <c r="DR174" s="59"/>
      <c r="DS174" s="59"/>
      <c r="DT174" s="59"/>
      <c r="DU174" s="59"/>
      <c r="DV174" s="59"/>
      <c r="DW174" s="59"/>
      <c r="DX174" s="59"/>
      <c r="DY174" s="59"/>
      <c r="DZ174" s="59"/>
      <c r="EA174" s="59"/>
      <c r="EB174" s="59"/>
    </row>
    <row r="175" spans="14:132" s="60" customFormat="1">
      <c r="N175" s="59"/>
      <c r="O175" s="59"/>
      <c r="P175" s="59"/>
      <c r="Q175" s="59"/>
      <c r="R175" s="59"/>
      <c r="S175" s="59"/>
      <c r="T175" s="59"/>
      <c r="U175" s="59"/>
      <c r="V175" s="59"/>
      <c r="W175" s="59"/>
      <c r="X175" s="59"/>
      <c r="Y175" s="59"/>
      <c r="Z175" s="59"/>
      <c r="AA175" s="59"/>
      <c r="AB175" s="59"/>
      <c r="AC175" s="59"/>
      <c r="AD175" s="59"/>
      <c r="AE175" s="59"/>
      <c r="AF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59"/>
      <c r="CY175" s="59"/>
      <c r="CZ175" s="59"/>
      <c r="DA175" s="59"/>
      <c r="DB175" s="59"/>
      <c r="DC175" s="59"/>
      <c r="DD175" s="59"/>
      <c r="DE175" s="59"/>
      <c r="DF175" s="59"/>
      <c r="DG175" s="59"/>
      <c r="DH175" s="59"/>
      <c r="DI175" s="59"/>
      <c r="DJ175" s="59"/>
      <c r="DK175" s="59"/>
      <c r="DL175" s="59"/>
      <c r="DM175" s="59"/>
      <c r="DN175" s="59"/>
      <c r="DO175" s="59"/>
      <c r="DP175" s="59"/>
      <c r="DQ175" s="59"/>
      <c r="DR175" s="59"/>
      <c r="DS175" s="59"/>
      <c r="DT175" s="59"/>
      <c r="DU175" s="59"/>
      <c r="DV175" s="59"/>
      <c r="DW175" s="59"/>
      <c r="DX175" s="59"/>
      <c r="DY175" s="59"/>
      <c r="DZ175" s="59"/>
      <c r="EA175" s="59"/>
      <c r="EB175" s="59"/>
    </row>
    <row r="176" spans="14:132" s="60" customFormat="1">
      <c r="N176" s="59"/>
      <c r="O176" s="59"/>
      <c r="P176" s="59"/>
      <c r="Q176" s="59"/>
      <c r="R176" s="59"/>
      <c r="S176" s="59"/>
      <c r="T176" s="59"/>
      <c r="U176" s="59"/>
      <c r="V176" s="59"/>
      <c r="W176" s="59"/>
      <c r="X176" s="59"/>
      <c r="Y176" s="59"/>
      <c r="Z176" s="59"/>
      <c r="AA176" s="59"/>
      <c r="AB176" s="59"/>
      <c r="AC176" s="59"/>
      <c r="AD176" s="59"/>
      <c r="AE176" s="59"/>
      <c r="AF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59"/>
      <c r="CY176" s="59"/>
      <c r="CZ176" s="59"/>
      <c r="DA176" s="59"/>
      <c r="DB176" s="59"/>
      <c r="DC176" s="59"/>
      <c r="DD176" s="59"/>
      <c r="DE176" s="59"/>
      <c r="DF176" s="59"/>
      <c r="DG176" s="59"/>
      <c r="DH176" s="59"/>
      <c r="DI176" s="59"/>
      <c r="DJ176" s="59"/>
      <c r="DK176" s="59"/>
      <c r="DL176" s="59"/>
      <c r="DM176" s="59"/>
      <c r="DN176" s="59"/>
      <c r="DO176" s="59"/>
      <c r="DP176" s="59"/>
      <c r="DQ176" s="59"/>
      <c r="DR176" s="59"/>
      <c r="DS176" s="59"/>
      <c r="DT176" s="59"/>
      <c r="DU176" s="59"/>
      <c r="DV176" s="59"/>
      <c r="DW176" s="59"/>
      <c r="DX176" s="59"/>
      <c r="DY176" s="59"/>
      <c r="DZ176" s="59"/>
      <c r="EA176" s="59"/>
      <c r="EB176" s="59"/>
    </row>
    <row r="177" spans="14:132" s="60" customFormat="1">
      <c r="N177" s="59"/>
      <c r="O177" s="59"/>
      <c r="P177" s="59"/>
      <c r="Q177" s="59"/>
      <c r="R177" s="59"/>
      <c r="S177" s="59"/>
      <c r="T177" s="59"/>
      <c r="U177" s="59"/>
      <c r="V177" s="59"/>
      <c r="W177" s="59"/>
      <c r="X177" s="59"/>
      <c r="Y177" s="59"/>
      <c r="Z177" s="59"/>
      <c r="AA177" s="59"/>
      <c r="AB177" s="59"/>
      <c r="AC177" s="59"/>
      <c r="AD177" s="59"/>
      <c r="AE177" s="59"/>
      <c r="AF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59"/>
      <c r="CY177" s="59"/>
      <c r="CZ177" s="59"/>
      <c r="DA177" s="59"/>
      <c r="DB177" s="59"/>
      <c r="DC177" s="59"/>
      <c r="DD177" s="59"/>
      <c r="DE177" s="59"/>
      <c r="DF177" s="59"/>
      <c r="DG177" s="59"/>
      <c r="DH177" s="59"/>
      <c r="DI177" s="59"/>
      <c r="DJ177" s="59"/>
      <c r="DK177" s="59"/>
      <c r="DL177" s="59"/>
      <c r="DM177" s="59"/>
      <c r="DN177" s="59"/>
      <c r="DO177" s="59"/>
      <c r="DP177" s="59"/>
      <c r="DQ177" s="59"/>
      <c r="DR177" s="59"/>
      <c r="DS177" s="59"/>
      <c r="DT177" s="59"/>
      <c r="DU177" s="59"/>
      <c r="DV177" s="59"/>
      <c r="DW177" s="59"/>
      <c r="DX177" s="59"/>
      <c r="DY177" s="59"/>
      <c r="DZ177" s="59"/>
      <c r="EA177" s="59"/>
      <c r="EB177" s="59"/>
    </row>
    <row r="178" spans="14:132" s="60" customFormat="1">
      <c r="N178" s="59"/>
      <c r="O178" s="59"/>
      <c r="P178" s="59"/>
      <c r="Q178" s="59"/>
      <c r="R178" s="59"/>
      <c r="S178" s="59"/>
      <c r="T178" s="59"/>
      <c r="U178" s="59"/>
      <c r="V178" s="59"/>
      <c r="W178" s="59"/>
      <c r="X178" s="59"/>
      <c r="Y178" s="59"/>
      <c r="Z178" s="59"/>
      <c r="AA178" s="59"/>
      <c r="AB178" s="59"/>
      <c r="AC178" s="59"/>
      <c r="AD178" s="59"/>
      <c r="AE178" s="59"/>
      <c r="AF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59"/>
      <c r="CY178" s="59"/>
      <c r="CZ178" s="59"/>
      <c r="DA178" s="59"/>
      <c r="DB178" s="59"/>
      <c r="DC178" s="59"/>
      <c r="DD178" s="59"/>
      <c r="DE178" s="59"/>
      <c r="DF178" s="59"/>
      <c r="DG178" s="59"/>
      <c r="DH178" s="59"/>
      <c r="DI178" s="59"/>
      <c r="DJ178" s="59"/>
      <c r="DK178" s="59"/>
      <c r="DL178" s="59"/>
      <c r="DM178" s="59"/>
      <c r="DN178" s="59"/>
      <c r="DO178" s="59"/>
      <c r="DP178" s="59"/>
      <c r="DQ178" s="59"/>
      <c r="DR178" s="59"/>
      <c r="DS178" s="59"/>
      <c r="DT178" s="59"/>
      <c r="DU178" s="59"/>
      <c r="DV178" s="59"/>
      <c r="DW178" s="59"/>
      <c r="DX178" s="59"/>
      <c r="DY178" s="59"/>
      <c r="DZ178" s="59"/>
      <c r="EA178" s="59"/>
      <c r="EB178" s="59"/>
    </row>
    <row r="179" spans="14:132" s="60" customFormat="1">
      <c r="N179" s="59"/>
      <c r="O179" s="59"/>
      <c r="P179" s="59"/>
      <c r="Q179" s="59"/>
      <c r="R179" s="59"/>
      <c r="S179" s="59"/>
      <c r="T179" s="59"/>
      <c r="U179" s="59"/>
      <c r="V179" s="59"/>
      <c r="W179" s="59"/>
      <c r="X179" s="59"/>
      <c r="Y179" s="59"/>
      <c r="Z179" s="59"/>
      <c r="AA179" s="59"/>
      <c r="AB179" s="59"/>
      <c r="AC179" s="59"/>
      <c r="AD179" s="59"/>
      <c r="AE179" s="59"/>
      <c r="AF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59"/>
      <c r="CS179" s="59"/>
      <c r="CT179" s="59"/>
      <c r="CU179" s="59"/>
      <c r="CV179" s="59"/>
      <c r="CW179" s="59"/>
      <c r="CX179" s="59"/>
      <c r="CY179" s="59"/>
      <c r="CZ179" s="59"/>
      <c r="DA179" s="59"/>
      <c r="DB179" s="59"/>
      <c r="DC179" s="59"/>
      <c r="DD179" s="59"/>
      <c r="DE179" s="59"/>
      <c r="DF179" s="59"/>
      <c r="DG179" s="59"/>
      <c r="DH179" s="59"/>
      <c r="DI179" s="59"/>
      <c r="DJ179" s="59"/>
      <c r="DK179" s="59"/>
      <c r="DL179" s="59"/>
      <c r="DM179" s="59"/>
      <c r="DN179" s="59"/>
      <c r="DO179" s="59"/>
      <c r="DP179" s="59"/>
      <c r="DQ179" s="59"/>
      <c r="DR179" s="59"/>
      <c r="DS179" s="59"/>
      <c r="DT179" s="59"/>
      <c r="DU179" s="59"/>
      <c r="DV179" s="59"/>
      <c r="DW179" s="59"/>
      <c r="DX179" s="59"/>
      <c r="DY179" s="59"/>
      <c r="DZ179" s="59"/>
      <c r="EA179" s="59"/>
      <c r="EB179" s="59"/>
    </row>
    <row r="180" spans="14:132" s="60" customFormat="1">
      <c r="N180" s="59"/>
      <c r="O180" s="59"/>
      <c r="P180" s="59"/>
      <c r="Q180" s="59"/>
      <c r="R180" s="59"/>
      <c r="S180" s="59"/>
      <c r="T180" s="59"/>
      <c r="U180" s="59"/>
      <c r="V180" s="59"/>
      <c r="W180" s="59"/>
      <c r="X180" s="59"/>
      <c r="Y180" s="59"/>
      <c r="Z180" s="59"/>
      <c r="AA180" s="59"/>
      <c r="AB180" s="59"/>
      <c r="AC180" s="59"/>
      <c r="AD180" s="59"/>
      <c r="AE180" s="59"/>
      <c r="AF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59"/>
      <c r="CS180" s="59"/>
      <c r="CT180" s="59"/>
      <c r="CU180" s="59"/>
      <c r="CV180" s="59"/>
      <c r="CW180" s="59"/>
      <c r="CX180" s="59"/>
      <c r="CY180" s="59"/>
      <c r="CZ180" s="59"/>
      <c r="DA180" s="59"/>
      <c r="DB180" s="59"/>
      <c r="DC180" s="59"/>
      <c r="DD180" s="59"/>
      <c r="DE180" s="59"/>
      <c r="DF180" s="59"/>
      <c r="DG180" s="59"/>
      <c r="DH180" s="59"/>
      <c r="DI180" s="59"/>
      <c r="DJ180" s="59"/>
      <c r="DK180" s="59"/>
      <c r="DL180" s="59"/>
      <c r="DM180" s="59"/>
      <c r="DN180" s="59"/>
      <c r="DO180" s="59"/>
      <c r="DP180" s="59"/>
      <c r="DQ180" s="59"/>
      <c r="DR180" s="59"/>
      <c r="DS180" s="59"/>
      <c r="DT180" s="59"/>
      <c r="DU180" s="59"/>
      <c r="DV180" s="59"/>
      <c r="DW180" s="59"/>
      <c r="DX180" s="59"/>
      <c r="DY180" s="59"/>
      <c r="DZ180" s="59"/>
      <c r="EA180" s="59"/>
      <c r="EB180" s="59"/>
    </row>
    <row r="181" spans="14:132" s="60" customFormat="1">
      <c r="N181" s="59"/>
      <c r="O181" s="59"/>
      <c r="P181" s="59"/>
      <c r="Q181" s="59"/>
      <c r="R181" s="59"/>
      <c r="S181" s="59"/>
      <c r="T181" s="59"/>
      <c r="U181" s="59"/>
      <c r="V181" s="59"/>
      <c r="W181" s="59"/>
      <c r="X181" s="59"/>
      <c r="Y181" s="59"/>
      <c r="Z181" s="59"/>
      <c r="AA181" s="59"/>
      <c r="AB181" s="59"/>
      <c r="AC181" s="59"/>
      <c r="AD181" s="59"/>
      <c r="AE181" s="59"/>
      <c r="AF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59"/>
      <c r="CY181" s="59"/>
      <c r="CZ181" s="59"/>
      <c r="DA181" s="59"/>
      <c r="DB181" s="59"/>
      <c r="DC181" s="59"/>
      <c r="DD181" s="59"/>
      <c r="DE181" s="59"/>
      <c r="DF181" s="59"/>
      <c r="DG181" s="59"/>
      <c r="DH181" s="59"/>
      <c r="DI181" s="59"/>
      <c r="DJ181" s="59"/>
      <c r="DK181" s="59"/>
      <c r="DL181" s="59"/>
      <c r="DM181" s="59"/>
      <c r="DN181" s="59"/>
      <c r="DO181" s="59"/>
      <c r="DP181" s="59"/>
      <c r="DQ181" s="59"/>
      <c r="DR181" s="59"/>
      <c r="DS181" s="59"/>
      <c r="DT181" s="59"/>
      <c r="DU181" s="59"/>
      <c r="DV181" s="59"/>
      <c r="DW181" s="59"/>
      <c r="DX181" s="59"/>
      <c r="DY181" s="59"/>
      <c r="DZ181" s="59"/>
      <c r="EA181" s="59"/>
      <c r="EB181" s="59"/>
    </row>
    <row r="182" spans="14:132" s="60" customFormat="1">
      <c r="N182" s="59"/>
      <c r="O182" s="59"/>
      <c r="P182" s="59"/>
      <c r="Q182" s="59"/>
      <c r="R182" s="59"/>
      <c r="S182" s="59"/>
      <c r="T182" s="59"/>
      <c r="U182" s="59"/>
      <c r="V182" s="59"/>
      <c r="W182" s="59"/>
      <c r="X182" s="59"/>
      <c r="Y182" s="59"/>
      <c r="Z182" s="59"/>
      <c r="AA182" s="59"/>
      <c r="AB182" s="59"/>
      <c r="AC182" s="59"/>
      <c r="AD182" s="59"/>
      <c r="AE182" s="59"/>
      <c r="AF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59"/>
      <c r="CY182" s="59"/>
      <c r="CZ182" s="59"/>
      <c r="DA182" s="59"/>
      <c r="DB182" s="59"/>
      <c r="DC182" s="59"/>
      <c r="DD182" s="59"/>
      <c r="DE182" s="59"/>
      <c r="DF182" s="59"/>
      <c r="DG182" s="59"/>
      <c r="DH182" s="59"/>
      <c r="DI182" s="59"/>
      <c r="DJ182" s="59"/>
      <c r="DK182" s="59"/>
      <c r="DL182" s="59"/>
      <c r="DM182" s="59"/>
      <c r="DN182" s="59"/>
      <c r="DO182" s="59"/>
      <c r="DP182" s="59"/>
      <c r="DQ182" s="59"/>
      <c r="DR182" s="59"/>
      <c r="DS182" s="59"/>
      <c r="DT182" s="59"/>
      <c r="DU182" s="59"/>
      <c r="DV182" s="59"/>
      <c r="DW182" s="59"/>
      <c r="DX182" s="59"/>
      <c r="DY182" s="59"/>
      <c r="DZ182" s="59"/>
      <c r="EA182" s="59"/>
      <c r="EB182" s="59"/>
    </row>
    <row r="183" spans="14:132" s="60" customFormat="1">
      <c r="N183" s="59"/>
      <c r="O183" s="59"/>
      <c r="P183" s="59"/>
      <c r="Q183" s="59"/>
      <c r="R183" s="59"/>
      <c r="S183" s="59"/>
      <c r="T183" s="59"/>
      <c r="U183" s="59"/>
      <c r="V183" s="59"/>
      <c r="W183" s="59"/>
      <c r="X183" s="59"/>
      <c r="Y183" s="59"/>
      <c r="Z183" s="59"/>
      <c r="AA183" s="59"/>
      <c r="AB183" s="59"/>
      <c r="AC183" s="59"/>
      <c r="AD183" s="59"/>
      <c r="AE183" s="59"/>
      <c r="AF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59"/>
      <c r="CY183" s="59"/>
      <c r="CZ183" s="59"/>
      <c r="DA183" s="59"/>
      <c r="DB183" s="59"/>
      <c r="DC183" s="59"/>
      <c r="DD183" s="59"/>
      <c r="DE183" s="59"/>
      <c r="DF183" s="59"/>
      <c r="DG183" s="59"/>
      <c r="DH183" s="59"/>
      <c r="DI183" s="59"/>
      <c r="DJ183" s="59"/>
      <c r="DK183" s="59"/>
      <c r="DL183" s="59"/>
      <c r="DM183" s="59"/>
      <c r="DN183" s="59"/>
      <c r="DO183" s="59"/>
      <c r="DP183" s="59"/>
      <c r="DQ183" s="59"/>
      <c r="DR183" s="59"/>
      <c r="DS183" s="59"/>
      <c r="DT183" s="59"/>
      <c r="DU183" s="59"/>
      <c r="DV183" s="59"/>
      <c r="DW183" s="59"/>
      <c r="DX183" s="59"/>
      <c r="DY183" s="59"/>
      <c r="DZ183" s="59"/>
      <c r="EA183" s="59"/>
      <c r="EB183" s="59"/>
    </row>
    <row r="184" spans="14:132" s="60" customFormat="1">
      <c r="N184" s="59"/>
      <c r="O184" s="59"/>
      <c r="P184" s="59"/>
      <c r="Q184" s="59"/>
      <c r="R184" s="59"/>
      <c r="S184" s="59"/>
      <c r="T184" s="59"/>
      <c r="U184" s="59"/>
      <c r="V184" s="59"/>
      <c r="W184" s="59"/>
      <c r="X184" s="59"/>
      <c r="Y184" s="59"/>
      <c r="Z184" s="59"/>
      <c r="AA184" s="59"/>
      <c r="AB184" s="59"/>
      <c r="AC184" s="59"/>
      <c r="AD184" s="59"/>
      <c r="AE184" s="59"/>
      <c r="AF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59"/>
      <c r="CS184" s="59"/>
      <c r="CT184" s="59"/>
      <c r="CU184" s="59"/>
      <c r="CV184" s="59"/>
      <c r="CW184" s="59"/>
      <c r="CX184" s="59"/>
      <c r="CY184" s="59"/>
      <c r="CZ184" s="59"/>
      <c r="DA184" s="59"/>
      <c r="DB184" s="59"/>
      <c r="DC184" s="59"/>
      <c r="DD184" s="59"/>
      <c r="DE184" s="59"/>
      <c r="DF184" s="59"/>
      <c r="DG184" s="59"/>
      <c r="DH184" s="59"/>
      <c r="DI184" s="59"/>
      <c r="DJ184" s="59"/>
      <c r="DK184" s="59"/>
      <c r="DL184" s="59"/>
      <c r="DM184" s="59"/>
      <c r="DN184" s="59"/>
      <c r="DO184" s="59"/>
      <c r="DP184" s="59"/>
      <c r="DQ184" s="59"/>
      <c r="DR184" s="59"/>
      <c r="DS184" s="59"/>
      <c r="DT184" s="59"/>
      <c r="DU184" s="59"/>
      <c r="DV184" s="59"/>
      <c r="DW184" s="59"/>
      <c r="DX184" s="59"/>
      <c r="DY184" s="59"/>
      <c r="DZ184" s="59"/>
      <c r="EA184" s="59"/>
      <c r="EB184" s="59"/>
    </row>
    <row r="185" spans="14:132" s="60" customFormat="1">
      <c r="N185" s="59"/>
      <c r="O185" s="59"/>
      <c r="P185" s="59"/>
      <c r="Q185" s="59"/>
      <c r="R185" s="59"/>
      <c r="S185" s="59"/>
      <c r="T185" s="59"/>
      <c r="U185" s="59"/>
      <c r="V185" s="59"/>
      <c r="W185" s="59"/>
      <c r="X185" s="59"/>
      <c r="Y185" s="59"/>
      <c r="Z185" s="59"/>
      <c r="AA185" s="59"/>
      <c r="AB185" s="59"/>
      <c r="AC185" s="59"/>
      <c r="AD185" s="59"/>
      <c r="AE185" s="59"/>
      <c r="AF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59"/>
      <c r="CY185" s="59"/>
      <c r="CZ185" s="59"/>
      <c r="DA185" s="59"/>
      <c r="DB185" s="59"/>
      <c r="DC185" s="59"/>
      <c r="DD185" s="59"/>
      <c r="DE185" s="59"/>
      <c r="DF185" s="59"/>
      <c r="DG185" s="59"/>
      <c r="DH185" s="59"/>
      <c r="DI185" s="59"/>
      <c r="DJ185" s="59"/>
      <c r="DK185" s="59"/>
      <c r="DL185" s="59"/>
      <c r="DM185" s="59"/>
      <c r="DN185" s="59"/>
      <c r="DO185" s="59"/>
      <c r="DP185" s="59"/>
      <c r="DQ185" s="59"/>
      <c r="DR185" s="59"/>
      <c r="DS185" s="59"/>
      <c r="DT185" s="59"/>
      <c r="DU185" s="59"/>
      <c r="DV185" s="59"/>
      <c r="DW185" s="59"/>
      <c r="DX185" s="59"/>
      <c r="DY185" s="59"/>
      <c r="DZ185" s="59"/>
      <c r="EA185" s="59"/>
      <c r="EB185" s="59"/>
    </row>
    <row r="186" spans="14:132" s="60" customFormat="1">
      <c r="N186" s="59"/>
      <c r="O186" s="59"/>
      <c r="P186" s="59"/>
      <c r="Q186" s="59"/>
      <c r="R186" s="59"/>
      <c r="S186" s="59"/>
      <c r="T186" s="59"/>
      <c r="U186" s="59"/>
      <c r="V186" s="59"/>
      <c r="W186" s="59"/>
      <c r="X186" s="59"/>
      <c r="Y186" s="59"/>
      <c r="Z186" s="59"/>
      <c r="AA186" s="59"/>
      <c r="AB186" s="59"/>
      <c r="AC186" s="59"/>
      <c r="AD186" s="59"/>
      <c r="AE186" s="59"/>
      <c r="AF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59"/>
      <c r="CY186" s="59"/>
      <c r="CZ186" s="59"/>
      <c r="DA186" s="59"/>
      <c r="DB186" s="59"/>
      <c r="DC186" s="59"/>
      <c r="DD186" s="59"/>
      <c r="DE186" s="59"/>
      <c r="DF186" s="59"/>
      <c r="DG186" s="59"/>
      <c r="DH186" s="59"/>
      <c r="DI186" s="59"/>
      <c r="DJ186" s="59"/>
      <c r="DK186" s="59"/>
      <c r="DL186" s="59"/>
      <c r="DM186" s="59"/>
      <c r="DN186" s="59"/>
      <c r="DO186" s="59"/>
      <c r="DP186" s="59"/>
      <c r="DQ186" s="59"/>
      <c r="DR186" s="59"/>
      <c r="DS186" s="59"/>
      <c r="DT186" s="59"/>
      <c r="DU186" s="59"/>
      <c r="DV186" s="59"/>
      <c r="DW186" s="59"/>
      <c r="DX186" s="59"/>
      <c r="DY186" s="59"/>
      <c r="DZ186" s="59"/>
      <c r="EA186" s="59"/>
      <c r="EB186" s="59"/>
    </row>
    <row r="187" spans="14:132" s="60" customFormat="1">
      <c r="N187" s="59"/>
      <c r="O187" s="59"/>
      <c r="P187" s="59"/>
      <c r="Q187" s="59"/>
      <c r="R187" s="59"/>
      <c r="S187" s="59"/>
      <c r="T187" s="59"/>
      <c r="U187" s="59"/>
      <c r="V187" s="59"/>
      <c r="W187" s="59"/>
      <c r="X187" s="59"/>
      <c r="Y187" s="59"/>
      <c r="Z187" s="59"/>
      <c r="AA187" s="59"/>
      <c r="AB187" s="59"/>
      <c r="AC187" s="59"/>
      <c r="AD187" s="59"/>
      <c r="AE187" s="59"/>
      <c r="AF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59"/>
      <c r="DW187" s="59"/>
      <c r="DX187" s="59"/>
      <c r="DY187" s="59"/>
      <c r="DZ187" s="59"/>
      <c r="EA187" s="59"/>
      <c r="EB187" s="59"/>
    </row>
    <row r="188" spans="14:132" s="60" customFormat="1">
      <c r="N188" s="59"/>
      <c r="O188" s="59"/>
      <c r="P188" s="59"/>
      <c r="Q188" s="59"/>
      <c r="R188" s="59"/>
      <c r="S188" s="59"/>
      <c r="T188" s="59"/>
      <c r="U188" s="59"/>
      <c r="V188" s="59"/>
      <c r="W188" s="59"/>
      <c r="X188" s="59"/>
      <c r="Y188" s="59"/>
      <c r="Z188" s="59"/>
      <c r="AA188" s="59"/>
      <c r="AB188" s="59"/>
      <c r="AC188" s="59"/>
      <c r="AD188" s="59"/>
      <c r="AE188" s="59"/>
      <c r="AF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9"/>
      <c r="DF188" s="59"/>
      <c r="DG188" s="59"/>
      <c r="DH188" s="59"/>
      <c r="DI188" s="59"/>
      <c r="DJ188" s="59"/>
      <c r="DK188" s="59"/>
      <c r="DL188" s="59"/>
      <c r="DM188" s="59"/>
      <c r="DN188" s="59"/>
      <c r="DO188" s="59"/>
      <c r="DP188" s="59"/>
      <c r="DQ188" s="59"/>
      <c r="DR188" s="59"/>
      <c r="DS188" s="59"/>
      <c r="DT188" s="59"/>
      <c r="DU188" s="59"/>
      <c r="DV188" s="59"/>
      <c r="DW188" s="59"/>
      <c r="DX188" s="59"/>
      <c r="DY188" s="59"/>
      <c r="DZ188" s="59"/>
      <c r="EA188" s="59"/>
      <c r="EB188" s="59"/>
    </row>
    <row r="189" spans="14:132" s="60" customFormat="1">
      <c r="N189" s="59"/>
      <c r="O189" s="59"/>
      <c r="P189" s="59"/>
      <c r="Q189" s="59"/>
      <c r="R189" s="59"/>
      <c r="S189" s="59"/>
      <c r="T189" s="59"/>
      <c r="U189" s="59"/>
      <c r="V189" s="59"/>
      <c r="W189" s="59"/>
      <c r="X189" s="59"/>
      <c r="Y189" s="59"/>
      <c r="Z189" s="59"/>
      <c r="AA189" s="59"/>
      <c r="AB189" s="59"/>
      <c r="AC189" s="59"/>
      <c r="AD189" s="59"/>
      <c r="AE189" s="59"/>
      <c r="AF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59"/>
      <c r="CY189" s="59"/>
      <c r="CZ189" s="59"/>
      <c r="DA189" s="59"/>
      <c r="DB189" s="59"/>
      <c r="DC189" s="59"/>
      <c r="DD189" s="59"/>
      <c r="DE189" s="59"/>
      <c r="DF189" s="59"/>
      <c r="DG189" s="59"/>
      <c r="DH189" s="59"/>
      <c r="DI189" s="59"/>
      <c r="DJ189" s="59"/>
      <c r="DK189" s="59"/>
      <c r="DL189" s="59"/>
      <c r="DM189" s="59"/>
      <c r="DN189" s="59"/>
      <c r="DO189" s="59"/>
      <c r="DP189" s="59"/>
      <c r="DQ189" s="59"/>
      <c r="DR189" s="59"/>
      <c r="DS189" s="59"/>
      <c r="DT189" s="59"/>
      <c r="DU189" s="59"/>
      <c r="DV189" s="59"/>
      <c r="DW189" s="59"/>
      <c r="DX189" s="59"/>
      <c r="DY189" s="59"/>
      <c r="DZ189" s="59"/>
      <c r="EA189" s="59"/>
      <c r="EB189" s="59"/>
    </row>
    <row r="190" spans="14:132" s="60" customFormat="1">
      <c r="N190" s="59"/>
      <c r="O190" s="59"/>
      <c r="P190" s="59"/>
      <c r="Q190" s="59"/>
      <c r="R190" s="59"/>
      <c r="S190" s="59"/>
      <c r="T190" s="59"/>
      <c r="U190" s="59"/>
      <c r="V190" s="59"/>
      <c r="W190" s="59"/>
      <c r="X190" s="59"/>
      <c r="Y190" s="59"/>
      <c r="Z190" s="59"/>
      <c r="AA190" s="59"/>
      <c r="AB190" s="59"/>
      <c r="AC190" s="59"/>
      <c r="AD190" s="59"/>
      <c r="AE190" s="59"/>
      <c r="AF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59"/>
      <c r="CY190" s="59"/>
      <c r="CZ190" s="59"/>
      <c r="DA190" s="59"/>
      <c r="DB190" s="59"/>
      <c r="DC190" s="59"/>
      <c r="DD190" s="59"/>
      <c r="DE190" s="59"/>
      <c r="DF190" s="59"/>
      <c r="DG190" s="59"/>
      <c r="DH190" s="59"/>
      <c r="DI190" s="59"/>
      <c r="DJ190" s="59"/>
      <c r="DK190" s="59"/>
      <c r="DL190" s="59"/>
      <c r="DM190" s="59"/>
      <c r="DN190" s="59"/>
      <c r="DO190" s="59"/>
      <c r="DP190" s="59"/>
      <c r="DQ190" s="59"/>
      <c r="DR190" s="59"/>
      <c r="DS190" s="59"/>
      <c r="DT190" s="59"/>
      <c r="DU190" s="59"/>
      <c r="DV190" s="59"/>
      <c r="DW190" s="59"/>
      <c r="DX190" s="59"/>
      <c r="DY190" s="59"/>
      <c r="DZ190" s="59"/>
      <c r="EA190" s="59"/>
      <c r="EB190" s="59"/>
    </row>
    <row r="191" spans="14:132" s="60" customFormat="1">
      <c r="N191" s="59"/>
      <c r="O191" s="59"/>
      <c r="P191" s="59"/>
      <c r="Q191" s="59"/>
      <c r="R191" s="59"/>
      <c r="S191" s="59"/>
      <c r="T191" s="59"/>
      <c r="U191" s="59"/>
      <c r="V191" s="59"/>
      <c r="W191" s="59"/>
      <c r="X191" s="59"/>
      <c r="Y191" s="59"/>
      <c r="Z191" s="59"/>
      <c r="AA191" s="59"/>
      <c r="AB191" s="59"/>
      <c r="AC191" s="59"/>
      <c r="AD191" s="59"/>
      <c r="AE191" s="59"/>
      <c r="AF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59"/>
      <c r="CY191" s="59"/>
      <c r="CZ191" s="59"/>
      <c r="DA191" s="59"/>
      <c r="DB191" s="59"/>
      <c r="DC191" s="59"/>
      <c r="DD191" s="59"/>
      <c r="DE191" s="59"/>
      <c r="DF191" s="59"/>
      <c r="DG191" s="59"/>
      <c r="DH191" s="59"/>
      <c r="DI191" s="59"/>
      <c r="DJ191" s="59"/>
      <c r="DK191" s="59"/>
      <c r="DL191" s="59"/>
      <c r="DM191" s="59"/>
      <c r="DN191" s="59"/>
      <c r="DO191" s="59"/>
      <c r="DP191" s="59"/>
      <c r="DQ191" s="59"/>
      <c r="DR191" s="59"/>
      <c r="DS191" s="59"/>
      <c r="DT191" s="59"/>
      <c r="DU191" s="59"/>
      <c r="DV191" s="59"/>
      <c r="DW191" s="59"/>
      <c r="DX191" s="59"/>
      <c r="DY191" s="59"/>
      <c r="DZ191" s="59"/>
      <c r="EA191" s="59"/>
      <c r="EB191" s="59"/>
    </row>
    <row r="192" spans="14:132" s="60" customFormat="1">
      <c r="N192" s="59"/>
      <c r="O192" s="59"/>
      <c r="P192" s="59"/>
      <c r="Q192" s="59"/>
      <c r="R192" s="59"/>
      <c r="S192" s="59"/>
      <c r="T192" s="59"/>
      <c r="U192" s="59"/>
      <c r="V192" s="59"/>
      <c r="W192" s="59"/>
      <c r="X192" s="59"/>
      <c r="Y192" s="59"/>
      <c r="Z192" s="59"/>
      <c r="AA192" s="59"/>
      <c r="AB192" s="59"/>
      <c r="AC192" s="59"/>
      <c r="AD192" s="59"/>
      <c r="AE192" s="59"/>
      <c r="AF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59"/>
      <c r="CY192" s="59"/>
      <c r="CZ192" s="59"/>
      <c r="DA192" s="59"/>
      <c r="DB192" s="59"/>
      <c r="DC192" s="59"/>
      <c r="DD192" s="59"/>
      <c r="DE192" s="59"/>
      <c r="DF192" s="59"/>
      <c r="DG192" s="59"/>
      <c r="DH192" s="59"/>
      <c r="DI192" s="59"/>
      <c r="DJ192" s="59"/>
      <c r="DK192" s="59"/>
      <c r="DL192" s="59"/>
      <c r="DM192" s="59"/>
      <c r="DN192" s="59"/>
      <c r="DO192" s="59"/>
      <c r="DP192" s="59"/>
      <c r="DQ192" s="59"/>
      <c r="DR192" s="59"/>
      <c r="DS192" s="59"/>
      <c r="DT192" s="59"/>
      <c r="DU192" s="59"/>
      <c r="DV192" s="59"/>
      <c r="DW192" s="59"/>
      <c r="DX192" s="59"/>
      <c r="DY192" s="59"/>
      <c r="DZ192" s="59"/>
      <c r="EA192" s="59"/>
      <c r="EB192" s="59"/>
    </row>
    <row r="193" spans="14:132" s="60" customFormat="1">
      <c r="N193" s="59"/>
      <c r="O193" s="59"/>
      <c r="P193" s="59"/>
      <c r="Q193" s="59"/>
      <c r="R193" s="59"/>
      <c r="S193" s="59"/>
      <c r="T193" s="59"/>
      <c r="U193" s="59"/>
      <c r="V193" s="59"/>
      <c r="W193" s="59"/>
      <c r="X193" s="59"/>
      <c r="Y193" s="59"/>
      <c r="Z193" s="59"/>
      <c r="AA193" s="59"/>
      <c r="AB193" s="59"/>
      <c r="AC193" s="59"/>
      <c r="AD193" s="59"/>
      <c r="AE193" s="59"/>
      <c r="AF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59"/>
      <c r="CS193" s="59"/>
      <c r="CT193" s="59"/>
      <c r="CU193" s="59"/>
      <c r="CV193" s="59"/>
      <c r="CW193" s="59"/>
      <c r="CX193" s="59"/>
      <c r="CY193" s="59"/>
      <c r="CZ193" s="59"/>
      <c r="DA193" s="59"/>
      <c r="DB193" s="59"/>
      <c r="DC193" s="59"/>
      <c r="DD193" s="59"/>
      <c r="DE193" s="59"/>
      <c r="DF193" s="59"/>
      <c r="DG193" s="59"/>
      <c r="DH193" s="59"/>
      <c r="DI193" s="59"/>
      <c r="DJ193" s="59"/>
      <c r="DK193" s="59"/>
      <c r="DL193" s="59"/>
      <c r="DM193" s="59"/>
      <c r="DN193" s="59"/>
      <c r="DO193" s="59"/>
      <c r="DP193" s="59"/>
      <c r="DQ193" s="59"/>
      <c r="DR193" s="59"/>
      <c r="DS193" s="59"/>
      <c r="DT193" s="59"/>
      <c r="DU193" s="59"/>
      <c r="DV193" s="59"/>
      <c r="DW193" s="59"/>
      <c r="DX193" s="59"/>
      <c r="DY193" s="59"/>
      <c r="DZ193" s="59"/>
      <c r="EA193" s="59"/>
      <c r="EB193" s="59"/>
    </row>
    <row r="194" spans="14:132" s="60" customFormat="1">
      <c r="N194" s="59"/>
      <c r="O194" s="59"/>
      <c r="P194" s="59"/>
      <c r="Q194" s="59"/>
      <c r="R194" s="59"/>
      <c r="S194" s="59"/>
      <c r="T194" s="59"/>
      <c r="U194" s="59"/>
      <c r="V194" s="59"/>
      <c r="W194" s="59"/>
      <c r="X194" s="59"/>
      <c r="Y194" s="59"/>
      <c r="Z194" s="59"/>
      <c r="AA194" s="59"/>
      <c r="AB194" s="59"/>
      <c r="AC194" s="59"/>
      <c r="AD194" s="59"/>
      <c r="AE194" s="59"/>
      <c r="AF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59"/>
      <c r="CS194" s="59"/>
      <c r="CT194" s="59"/>
      <c r="CU194" s="59"/>
      <c r="CV194" s="59"/>
      <c r="CW194" s="59"/>
      <c r="CX194" s="59"/>
      <c r="CY194" s="59"/>
      <c r="CZ194" s="59"/>
      <c r="DA194" s="59"/>
      <c r="DB194" s="59"/>
      <c r="DC194" s="59"/>
      <c r="DD194" s="59"/>
      <c r="DE194" s="59"/>
      <c r="DF194" s="59"/>
      <c r="DG194" s="59"/>
      <c r="DH194" s="59"/>
      <c r="DI194" s="59"/>
      <c r="DJ194" s="59"/>
      <c r="DK194" s="59"/>
      <c r="DL194" s="59"/>
      <c r="DM194" s="59"/>
      <c r="DN194" s="59"/>
      <c r="DO194" s="59"/>
      <c r="DP194" s="59"/>
      <c r="DQ194" s="59"/>
      <c r="DR194" s="59"/>
      <c r="DS194" s="59"/>
      <c r="DT194" s="59"/>
      <c r="DU194" s="59"/>
      <c r="DV194" s="59"/>
      <c r="DW194" s="59"/>
      <c r="DX194" s="59"/>
      <c r="DY194" s="59"/>
      <c r="DZ194" s="59"/>
      <c r="EA194" s="59"/>
      <c r="EB194" s="59"/>
    </row>
    <row r="195" spans="14:132" s="60" customFormat="1">
      <c r="N195" s="59"/>
      <c r="O195" s="59"/>
      <c r="P195" s="59"/>
      <c r="Q195" s="59"/>
      <c r="R195" s="59"/>
      <c r="S195" s="59"/>
      <c r="T195" s="59"/>
      <c r="U195" s="59"/>
      <c r="V195" s="59"/>
      <c r="W195" s="59"/>
      <c r="X195" s="59"/>
      <c r="Y195" s="59"/>
      <c r="Z195" s="59"/>
      <c r="AA195" s="59"/>
      <c r="AB195" s="59"/>
      <c r="AC195" s="59"/>
      <c r="AD195" s="59"/>
      <c r="AE195" s="59"/>
      <c r="AF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59"/>
      <c r="CS195" s="59"/>
      <c r="CT195" s="59"/>
      <c r="CU195" s="59"/>
      <c r="CV195" s="59"/>
      <c r="CW195" s="59"/>
      <c r="CX195" s="59"/>
      <c r="CY195" s="59"/>
      <c r="CZ195" s="59"/>
      <c r="DA195" s="59"/>
      <c r="DB195" s="59"/>
      <c r="DC195" s="59"/>
      <c r="DD195" s="59"/>
      <c r="DE195" s="59"/>
      <c r="DF195" s="59"/>
      <c r="DG195" s="59"/>
      <c r="DH195" s="59"/>
      <c r="DI195" s="59"/>
      <c r="DJ195" s="59"/>
      <c r="DK195" s="59"/>
      <c r="DL195" s="59"/>
      <c r="DM195" s="59"/>
      <c r="DN195" s="59"/>
      <c r="DO195" s="59"/>
      <c r="DP195" s="59"/>
      <c r="DQ195" s="59"/>
      <c r="DR195" s="59"/>
      <c r="DS195" s="59"/>
      <c r="DT195" s="59"/>
      <c r="DU195" s="59"/>
      <c r="DV195" s="59"/>
      <c r="DW195" s="59"/>
      <c r="DX195" s="59"/>
      <c r="DY195" s="59"/>
      <c r="DZ195" s="59"/>
      <c r="EA195" s="59"/>
      <c r="EB195" s="59"/>
    </row>
    <row r="196" spans="14:132" s="60" customFormat="1">
      <c r="N196" s="59"/>
      <c r="O196" s="59"/>
      <c r="P196" s="59"/>
      <c r="Q196" s="59"/>
      <c r="R196" s="59"/>
      <c r="S196" s="59"/>
      <c r="T196" s="59"/>
      <c r="U196" s="59"/>
      <c r="V196" s="59"/>
      <c r="W196" s="59"/>
      <c r="X196" s="59"/>
      <c r="Y196" s="59"/>
      <c r="Z196" s="59"/>
      <c r="AA196" s="59"/>
      <c r="AB196" s="59"/>
      <c r="AC196" s="59"/>
      <c r="AD196" s="59"/>
      <c r="AE196" s="59"/>
      <c r="AF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59"/>
      <c r="CS196" s="59"/>
      <c r="CT196" s="59"/>
      <c r="CU196" s="59"/>
      <c r="CV196" s="59"/>
      <c r="CW196" s="59"/>
      <c r="CX196" s="59"/>
      <c r="CY196" s="59"/>
      <c r="CZ196" s="59"/>
      <c r="DA196" s="59"/>
      <c r="DB196" s="59"/>
      <c r="DC196" s="59"/>
      <c r="DD196" s="59"/>
      <c r="DE196" s="59"/>
      <c r="DF196" s="59"/>
      <c r="DG196" s="59"/>
      <c r="DH196" s="59"/>
      <c r="DI196" s="59"/>
      <c r="DJ196" s="59"/>
      <c r="DK196" s="59"/>
      <c r="DL196" s="59"/>
      <c r="DM196" s="59"/>
      <c r="DN196" s="59"/>
      <c r="DO196" s="59"/>
      <c r="DP196" s="59"/>
      <c r="DQ196" s="59"/>
      <c r="DR196" s="59"/>
      <c r="DS196" s="59"/>
      <c r="DT196" s="59"/>
      <c r="DU196" s="59"/>
      <c r="DV196" s="59"/>
      <c r="DW196" s="59"/>
      <c r="DX196" s="59"/>
      <c r="DY196" s="59"/>
      <c r="DZ196" s="59"/>
      <c r="EA196" s="59"/>
      <c r="EB196" s="59"/>
    </row>
    <row r="197" spans="14:132" s="60" customFormat="1">
      <c r="N197" s="59"/>
      <c r="O197" s="59"/>
      <c r="P197" s="59"/>
      <c r="Q197" s="59"/>
      <c r="R197" s="59"/>
      <c r="S197" s="59"/>
      <c r="T197" s="59"/>
      <c r="U197" s="59"/>
      <c r="V197" s="59"/>
      <c r="W197" s="59"/>
      <c r="X197" s="59"/>
      <c r="Y197" s="59"/>
      <c r="Z197" s="59"/>
      <c r="AA197" s="59"/>
      <c r="AB197" s="59"/>
      <c r="AC197" s="59"/>
      <c r="AD197" s="59"/>
      <c r="AE197" s="59"/>
      <c r="AF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59"/>
      <c r="CS197" s="59"/>
      <c r="CT197" s="59"/>
      <c r="CU197" s="59"/>
      <c r="CV197" s="59"/>
      <c r="CW197" s="59"/>
      <c r="CX197" s="59"/>
      <c r="CY197" s="59"/>
      <c r="CZ197" s="59"/>
      <c r="DA197" s="59"/>
      <c r="DB197" s="59"/>
      <c r="DC197" s="59"/>
      <c r="DD197" s="59"/>
      <c r="DE197" s="59"/>
      <c r="DF197" s="59"/>
      <c r="DG197" s="59"/>
      <c r="DH197" s="59"/>
      <c r="DI197" s="59"/>
      <c r="DJ197" s="59"/>
      <c r="DK197" s="59"/>
      <c r="DL197" s="59"/>
      <c r="DM197" s="59"/>
      <c r="DN197" s="59"/>
      <c r="DO197" s="59"/>
      <c r="DP197" s="59"/>
      <c r="DQ197" s="59"/>
      <c r="DR197" s="59"/>
      <c r="DS197" s="59"/>
      <c r="DT197" s="59"/>
      <c r="DU197" s="59"/>
      <c r="DV197" s="59"/>
      <c r="DW197" s="59"/>
      <c r="DX197" s="59"/>
      <c r="DY197" s="59"/>
      <c r="DZ197" s="59"/>
      <c r="EA197" s="59"/>
      <c r="EB197" s="59"/>
    </row>
    <row r="198" spans="14:132" s="60" customFormat="1">
      <c r="N198" s="59"/>
      <c r="O198" s="59"/>
      <c r="P198" s="59"/>
      <c r="Q198" s="59"/>
      <c r="R198" s="59"/>
      <c r="S198" s="59"/>
      <c r="T198" s="59"/>
      <c r="U198" s="59"/>
      <c r="V198" s="59"/>
      <c r="W198" s="59"/>
      <c r="X198" s="59"/>
      <c r="Y198" s="59"/>
      <c r="Z198" s="59"/>
      <c r="AA198" s="59"/>
      <c r="AB198" s="59"/>
      <c r="AC198" s="59"/>
      <c r="AD198" s="59"/>
      <c r="AE198" s="59"/>
      <c r="AF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59"/>
      <c r="CS198" s="59"/>
      <c r="CT198" s="59"/>
      <c r="CU198" s="59"/>
      <c r="CV198" s="59"/>
      <c r="CW198" s="59"/>
      <c r="CX198" s="59"/>
      <c r="CY198" s="59"/>
      <c r="CZ198" s="59"/>
      <c r="DA198" s="59"/>
      <c r="DB198" s="59"/>
      <c r="DC198" s="59"/>
      <c r="DD198" s="59"/>
      <c r="DE198" s="59"/>
      <c r="DF198" s="59"/>
      <c r="DG198" s="59"/>
      <c r="DH198" s="59"/>
      <c r="DI198" s="59"/>
      <c r="DJ198" s="59"/>
      <c r="DK198" s="59"/>
      <c r="DL198" s="59"/>
      <c r="DM198" s="59"/>
      <c r="DN198" s="59"/>
      <c r="DO198" s="59"/>
      <c r="DP198" s="59"/>
      <c r="DQ198" s="59"/>
      <c r="DR198" s="59"/>
      <c r="DS198" s="59"/>
      <c r="DT198" s="59"/>
      <c r="DU198" s="59"/>
      <c r="DV198" s="59"/>
      <c r="DW198" s="59"/>
      <c r="DX198" s="59"/>
      <c r="DY198" s="59"/>
      <c r="DZ198" s="59"/>
      <c r="EA198" s="59"/>
      <c r="EB198" s="59"/>
    </row>
    <row r="199" spans="14:132" s="60" customFormat="1">
      <c r="N199" s="59"/>
      <c r="O199" s="59"/>
      <c r="P199" s="59"/>
      <c r="Q199" s="59"/>
      <c r="R199" s="59"/>
      <c r="S199" s="59"/>
      <c r="T199" s="59"/>
      <c r="U199" s="59"/>
      <c r="V199" s="59"/>
      <c r="W199" s="59"/>
      <c r="X199" s="59"/>
      <c r="Y199" s="59"/>
      <c r="Z199" s="59"/>
      <c r="AA199" s="59"/>
      <c r="AB199" s="59"/>
      <c r="AC199" s="59"/>
      <c r="AD199" s="59"/>
      <c r="AE199" s="59"/>
      <c r="AF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59"/>
      <c r="CS199" s="59"/>
      <c r="CT199" s="59"/>
      <c r="CU199" s="59"/>
      <c r="CV199" s="59"/>
      <c r="CW199" s="59"/>
      <c r="CX199" s="59"/>
      <c r="CY199" s="59"/>
      <c r="CZ199" s="59"/>
      <c r="DA199" s="59"/>
      <c r="DB199" s="59"/>
      <c r="DC199" s="59"/>
      <c r="DD199" s="59"/>
      <c r="DE199" s="59"/>
      <c r="DF199" s="59"/>
      <c r="DG199" s="59"/>
      <c r="DH199" s="59"/>
      <c r="DI199" s="59"/>
      <c r="DJ199" s="59"/>
      <c r="DK199" s="59"/>
      <c r="DL199" s="59"/>
      <c r="DM199" s="59"/>
      <c r="DN199" s="59"/>
      <c r="DO199" s="59"/>
      <c r="DP199" s="59"/>
      <c r="DQ199" s="59"/>
      <c r="DR199" s="59"/>
      <c r="DS199" s="59"/>
      <c r="DT199" s="59"/>
      <c r="DU199" s="59"/>
      <c r="DV199" s="59"/>
      <c r="DW199" s="59"/>
      <c r="DX199" s="59"/>
      <c r="DY199" s="59"/>
      <c r="DZ199" s="59"/>
      <c r="EA199" s="59"/>
      <c r="EB199" s="59"/>
    </row>
    <row r="200" spans="14:132" s="60" customFormat="1">
      <c r="N200" s="59"/>
      <c r="O200" s="59"/>
      <c r="P200" s="59"/>
      <c r="Q200" s="59"/>
      <c r="R200" s="59"/>
      <c r="S200" s="59"/>
      <c r="T200" s="59"/>
      <c r="U200" s="59"/>
      <c r="V200" s="59"/>
      <c r="W200" s="59"/>
      <c r="X200" s="59"/>
      <c r="Y200" s="59"/>
      <c r="Z200" s="59"/>
      <c r="AA200" s="59"/>
      <c r="AB200" s="59"/>
      <c r="AC200" s="59"/>
      <c r="AD200" s="59"/>
      <c r="AE200" s="59"/>
      <c r="AF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59"/>
      <c r="CS200" s="59"/>
      <c r="CT200" s="59"/>
      <c r="CU200" s="59"/>
      <c r="CV200" s="59"/>
      <c r="CW200" s="59"/>
      <c r="CX200" s="59"/>
      <c r="CY200" s="59"/>
      <c r="CZ200" s="59"/>
      <c r="DA200" s="59"/>
      <c r="DB200" s="59"/>
      <c r="DC200" s="59"/>
      <c r="DD200" s="59"/>
      <c r="DE200" s="59"/>
      <c r="DF200" s="59"/>
      <c r="DG200" s="59"/>
      <c r="DH200" s="59"/>
      <c r="DI200" s="59"/>
      <c r="DJ200" s="59"/>
      <c r="DK200" s="59"/>
      <c r="DL200" s="59"/>
      <c r="DM200" s="59"/>
      <c r="DN200" s="59"/>
      <c r="DO200" s="59"/>
      <c r="DP200" s="59"/>
      <c r="DQ200" s="59"/>
      <c r="DR200" s="59"/>
      <c r="DS200" s="59"/>
      <c r="DT200" s="59"/>
      <c r="DU200" s="59"/>
      <c r="DV200" s="59"/>
      <c r="DW200" s="59"/>
      <c r="DX200" s="59"/>
      <c r="DY200" s="59"/>
      <c r="DZ200" s="59"/>
      <c r="EA200" s="59"/>
      <c r="EB200" s="59"/>
    </row>
    <row r="201" spans="14:132" s="60" customFormat="1">
      <c r="N201" s="59"/>
      <c r="O201" s="59"/>
      <c r="P201" s="59"/>
      <c r="Q201" s="59"/>
      <c r="R201" s="59"/>
      <c r="S201" s="59"/>
      <c r="T201" s="59"/>
      <c r="U201" s="59"/>
      <c r="V201" s="59"/>
      <c r="W201" s="59"/>
      <c r="X201" s="59"/>
      <c r="Y201" s="59"/>
      <c r="Z201" s="59"/>
      <c r="AA201" s="59"/>
      <c r="AB201" s="59"/>
      <c r="AC201" s="59"/>
      <c r="AD201" s="59"/>
      <c r="AE201" s="59"/>
      <c r="AF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59"/>
      <c r="CS201" s="59"/>
      <c r="CT201" s="59"/>
      <c r="CU201" s="59"/>
      <c r="CV201" s="59"/>
      <c r="CW201" s="59"/>
      <c r="CX201" s="59"/>
      <c r="CY201" s="59"/>
      <c r="CZ201" s="59"/>
      <c r="DA201" s="59"/>
      <c r="DB201" s="59"/>
      <c r="DC201" s="59"/>
      <c r="DD201" s="59"/>
      <c r="DE201" s="59"/>
      <c r="DF201" s="59"/>
      <c r="DG201" s="59"/>
      <c r="DH201" s="59"/>
      <c r="DI201" s="59"/>
      <c r="DJ201" s="59"/>
      <c r="DK201" s="59"/>
      <c r="DL201" s="59"/>
      <c r="DM201" s="59"/>
      <c r="DN201" s="59"/>
      <c r="DO201" s="59"/>
      <c r="DP201" s="59"/>
      <c r="DQ201" s="59"/>
      <c r="DR201" s="59"/>
      <c r="DS201" s="59"/>
      <c r="DT201" s="59"/>
      <c r="DU201" s="59"/>
      <c r="DV201" s="59"/>
      <c r="DW201" s="59"/>
      <c r="DX201" s="59"/>
      <c r="DY201" s="59"/>
      <c r="DZ201" s="59"/>
      <c r="EA201" s="59"/>
      <c r="EB201" s="59"/>
    </row>
    <row r="202" spans="14:132" s="60" customFormat="1">
      <c r="N202" s="59"/>
      <c r="O202" s="59"/>
      <c r="P202" s="59"/>
      <c r="Q202" s="59"/>
      <c r="R202" s="59"/>
      <c r="S202" s="59"/>
      <c r="T202" s="59"/>
      <c r="U202" s="59"/>
      <c r="V202" s="59"/>
      <c r="W202" s="59"/>
      <c r="X202" s="59"/>
      <c r="Y202" s="59"/>
      <c r="Z202" s="59"/>
      <c r="AA202" s="59"/>
      <c r="AB202" s="59"/>
      <c r="AC202" s="59"/>
      <c r="AD202" s="59"/>
      <c r="AE202" s="59"/>
      <c r="AF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59"/>
      <c r="CS202" s="59"/>
      <c r="CT202" s="59"/>
      <c r="CU202" s="59"/>
      <c r="CV202" s="59"/>
      <c r="CW202" s="59"/>
      <c r="CX202" s="59"/>
      <c r="CY202" s="59"/>
      <c r="CZ202" s="59"/>
      <c r="DA202" s="59"/>
      <c r="DB202" s="59"/>
      <c r="DC202" s="59"/>
      <c r="DD202" s="59"/>
      <c r="DE202" s="59"/>
      <c r="DF202" s="59"/>
      <c r="DG202" s="59"/>
      <c r="DH202" s="59"/>
      <c r="DI202" s="59"/>
      <c r="DJ202" s="59"/>
      <c r="DK202" s="59"/>
      <c r="DL202" s="59"/>
      <c r="DM202" s="59"/>
      <c r="DN202" s="59"/>
      <c r="DO202" s="59"/>
      <c r="DP202" s="59"/>
      <c r="DQ202" s="59"/>
      <c r="DR202" s="59"/>
      <c r="DS202" s="59"/>
      <c r="DT202" s="59"/>
      <c r="DU202" s="59"/>
      <c r="DV202" s="59"/>
      <c r="DW202" s="59"/>
      <c r="DX202" s="59"/>
      <c r="DY202" s="59"/>
      <c r="DZ202" s="59"/>
      <c r="EA202" s="59"/>
      <c r="EB202" s="59"/>
    </row>
    <row r="203" spans="14:132" s="60" customFormat="1">
      <c r="N203" s="59"/>
      <c r="O203" s="59"/>
      <c r="P203" s="59"/>
      <c r="Q203" s="59"/>
      <c r="R203" s="59"/>
      <c r="S203" s="59"/>
      <c r="T203" s="59"/>
      <c r="U203" s="59"/>
      <c r="V203" s="59"/>
      <c r="W203" s="59"/>
      <c r="X203" s="59"/>
      <c r="Y203" s="59"/>
      <c r="Z203" s="59"/>
      <c r="AA203" s="59"/>
      <c r="AB203" s="59"/>
      <c r="AC203" s="59"/>
      <c r="AD203" s="59"/>
      <c r="AE203" s="59"/>
      <c r="AF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59"/>
      <c r="CS203" s="59"/>
      <c r="CT203" s="59"/>
      <c r="CU203" s="59"/>
      <c r="CV203" s="59"/>
      <c r="CW203" s="59"/>
      <c r="CX203" s="59"/>
      <c r="CY203" s="59"/>
      <c r="CZ203" s="59"/>
      <c r="DA203" s="59"/>
      <c r="DB203" s="59"/>
      <c r="DC203" s="59"/>
      <c r="DD203" s="59"/>
      <c r="DE203" s="59"/>
      <c r="DF203" s="59"/>
      <c r="DG203" s="59"/>
      <c r="DH203" s="59"/>
      <c r="DI203" s="59"/>
      <c r="DJ203" s="59"/>
      <c r="DK203" s="59"/>
      <c r="DL203" s="59"/>
      <c r="DM203" s="59"/>
      <c r="DN203" s="59"/>
      <c r="DO203" s="59"/>
      <c r="DP203" s="59"/>
      <c r="DQ203" s="59"/>
      <c r="DR203" s="59"/>
      <c r="DS203" s="59"/>
      <c r="DT203" s="59"/>
      <c r="DU203" s="59"/>
      <c r="DV203" s="59"/>
      <c r="DW203" s="59"/>
      <c r="DX203" s="59"/>
      <c r="DY203" s="59"/>
      <c r="DZ203" s="59"/>
      <c r="EA203" s="59"/>
      <c r="EB203" s="59"/>
    </row>
    <row r="204" spans="14:132" s="60" customFormat="1">
      <c r="N204" s="59"/>
      <c r="O204" s="59"/>
      <c r="P204" s="59"/>
      <c r="Q204" s="59"/>
      <c r="R204" s="59"/>
      <c r="S204" s="59"/>
      <c r="T204" s="59"/>
      <c r="U204" s="59"/>
      <c r="V204" s="59"/>
      <c r="W204" s="59"/>
      <c r="X204" s="59"/>
      <c r="Y204" s="59"/>
      <c r="Z204" s="59"/>
      <c r="AA204" s="59"/>
      <c r="AB204" s="59"/>
      <c r="AC204" s="59"/>
      <c r="AD204" s="59"/>
      <c r="AE204" s="59"/>
      <c r="AF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59"/>
      <c r="CS204" s="59"/>
      <c r="CT204" s="59"/>
      <c r="CU204" s="59"/>
      <c r="CV204" s="59"/>
      <c r="CW204" s="59"/>
      <c r="CX204" s="59"/>
      <c r="CY204" s="59"/>
      <c r="CZ204" s="59"/>
      <c r="DA204" s="59"/>
      <c r="DB204" s="59"/>
      <c r="DC204" s="59"/>
      <c r="DD204" s="59"/>
      <c r="DE204" s="59"/>
      <c r="DF204" s="59"/>
      <c r="DG204" s="59"/>
      <c r="DH204" s="59"/>
      <c r="DI204" s="59"/>
      <c r="DJ204" s="59"/>
      <c r="DK204" s="59"/>
      <c r="DL204" s="59"/>
      <c r="DM204" s="59"/>
      <c r="DN204" s="59"/>
      <c r="DO204" s="59"/>
      <c r="DP204" s="59"/>
      <c r="DQ204" s="59"/>
      <c r="DR204" s="59"/>
      <c r="DS204" s="59"/>
      <c r="DT204" s="59"/>
      <c r="DU204" s="59"/>
      <c r="DV204" s="59"/>
      <c r="DW204" s="59"/>
      <c r="DX204" s="59"/>
      <c r="DY204" s="59"/>
      <c r="DZ204" s="59"/>
      <c r="EA204" s="59"/>
      <c r="EB204" s="59"/>
    </row>
    <row r="205" spans="14:132" s="60" customFormat="1">
      <c r="N205" s="59"/>
      <c r="O205" s="59"/>
      <c r="P205" s="59"/>
      <c r="Q205" s="59"/>
      <c r="R205" s="59"/>
      <c r="S205" s="59"/>
      <c r="T205" s="59"/>
      <c r="U205" s="59"/>
      <c r="V205" s="59"/>
      <c r="W205" s="59"/>
      <c r="X205" s="59"/>
      <c r="Y205" s="59"/>
      <c r="Z205" s="59"/>
      <c r="AA205" s="59"/>
      <c r="AB205" s="59"/>
      <c r="AC205" s="59"/>
      <c r="AD205" s="59"/>
      <c r="AE205" s="59"/>
      <c r="AF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59"/>
      <c r="CS205" s="59"/>
      <c r="CT205" s="59"/>
      <c r="CU205" s="59"/>
      <c r="CV205" s="59"/>
      <c r="CW205" s="59"/>
      <c r="CX205" s="59"/>
      <c r="CY205" s="59"/>
      <c r="CZ205" s="59"/>
      <c r="DA205" s="59"/>
      <c r="DB205" s="59"/>
      <c r="DC205" s="59"/>
      <c r="DD205" s="59"/>
      <c r="DE205" s="59"/>
      <c r="DF205" s="59"/>
      <c r="DG205" s="59"/>
      <c r="DH205" s="59"/>
      <c r="DI205" s="59"/>
      <c r="DJ205" s="59"/>
      <c r="DK205" s="59"/>
      <c r="DL205" s="59"/>
      <c r="DM205" s="59"/>
      <c r="DN205" s="59"/>
      <c r="DO205" s="59"/>
      <c r="DP205" s="59"/>
      <c r="DQ205" s="59"/>
      <c r="DR205" s="59"/>
      <c r="DS205" s="59"/>
      <c r="DT205" s="59"/>
      <c r="DU205" s="59"/>
      <c r="DV205" s="59"/>
      <c r="DW205" s="59"/>
      <c r="DX205" s="59"/>
      <c r="DY205" s="59"/>
      <c r="DZ205" s="59"/>
      <c r="EA205" s="59"/>
      <c r="EB205" s="59"/>
    </row>
    <row r="206" spans="14:132" s="60" customFormat="1">
      <c r="N206" s="59"/>
      <c r="O206" s="59"/>
      <c r="P206" s="59"/>
      <c r="Q206" s="59"/>
      <c r="R206" s="59"/>
      <c r="S206" s="59"/>
      <c r="T206" s="59"/>
      <c r="U206" s="59"/>
      <c r="V206" s="59"/>
      <c r="W206" s="59"/>
      <c r="X206" s="59"/>
      <c r="Y206" s="59"/>
      <c r="Z206" s="59"/>
      <c r="AA206" s="59"/>
      <c r="AB206" s="59"/>
      <c r="AC206" s="59"/>
      <c r="AD206" s="59"/>
      <c r="AE206" s="59"/>
      <c r="AF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59"/>
      <c r="CS206" s="59"/>
      <c r="CT206" s="59"/>
      <c r="CU206" s="59"/>
      <c r="CV206" s="59"/>
      <c r="CW206" s="59"/>
      <c r="CX206" s="59"/>
      <c r="CY206" s="59"/>
      <c r="CZ206" s="59"/>
      <c r="DA206" s="59"/>
      <c r="DB206" s="59"/>
      <c r="DC206" s="59"/>
      <c r="DD206" s="59"/>
      <c r="DE206" s="59"/>
      <c r="DF206" s="59"/>
      <c r="DG206" s="59"/>
      <c r="DH206" s="59"/>
      <c r="DI206" s="59"/>
      <c r="DJ206" s="59"/>
      <c r="DK206" s="59"/>
      <c r="DL206" s="59"/>
      <c r="DM206" s="59"/>
      <c r="DN206" s="59"/>
      <c r="DO206" s="59"/>
      <c r="DP206" s="59"/>
      <c r="DQ206" s="59"/>
      <c r="DR206" s="59"/>
      <c r="DS206" s="59"/>
      <c r="DT206" s="59"/>
      <c r="DU206" s="59"/>
      <c r="DV206" s="59"/>
      <c r="DW206" s="59"/>
      <c r="DX206" s="59"/>
      <c r="DY206" s="59"/>
      <c r="DZ206" s="59"/>
      <c r="EA206" s="59"/>
      <c r="EB206" s="59"/>
    </row>
    <row r="207" spans="14:132" s="60" customFormat="1">
      <c r="N207" s="59"/>
      <c r="O207" s="59"/>
      <c r="P207" s="59"/>
      <c r="Q207" s="59"/>
      <c r="R207" s="59"/>
      <c r="S207" s="59"/>
      <c r="T207" s="59"/>
      <c r="U207" s="59"/>
      <c r="V207" s="59"/>
      <c r="W207" s="59"/>
      <c r="X207" s="59"/>
      <c r="Y207" s="59"/>
      <c r="Z207" s="59"/>
      <c r="AA207" s="59"/>
      <c r="AB207" s="59"/>
      <c r="AC207" s="59"/>
      <c r="AD207" s="59"/>
      <c r="AE207" s="59"/>
      <c r="AF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59"/>
      <c r="CS207" s="59"/>
      <c r="CT207" s="59"/>
      <c r="CU207" s="59"/>
      <c r="CV207" s="59"/>
      <c r="CW207" s="59"/>
      <c r="CX207" s="59"/>
      <c r="CY207" s="59"/>
      <c r="CZ207" s="59"/>
      <c r="DA207" s="59"/>
      <c r="DB207" s="59"/>
      <c r="DC207" s="59"/>
      <c r="DD207" s="59"/>
      <c r="DE207" s="59"/>
      <c r="DF207" s="59"/>
      <c r="DG207" s="59"/>
      <c r="DH207" s="59"/>
      <c r="DI207" s="59"/>
      <c r="DJ207" s="59"/>
      <c r="DK207" s="59"/>
      <c r="DL207" s="59"/>
      <c r="DM207" s="59"/>
      <c r="DN207" s="59"/>
      <c r="DO207" s="59"/>
      <c r="DP207" s="59"/>
      <c r="DQ207" s="59"/>
      <c r="DR207" s="59"/>
      <c r="DS207" s="59"/>
      <c r="DT207" s="59"/>
      <c r="DU207" s="59"/>
      <c r="DV207" s="59"/>
      <c r="DW207" s="59"/>
      <c r="DX207" s="59"/>
      <c r="DY207" s="59"/>
      <c r="DZ207" s="59"/>
      <c r="EA207" s="59"/>
      <c r="EB207" s="59"/>
    </row>
    <row r="208" spans="14:132" s="60" customFormat="1">
      <c r="N208" s="59"/>
      <c r="O208" s="59"/>
      <c r="P208" s="59"/>
      <c r="Q208" s="59"/>
      <c r="R208" s="59"/>
      <c r="S208" s="59"/>
      <c r="T208" s="59"/>
      <c r="U208" s="59"/>
      <c r="V208" s="59"/>
      <c r="W208" s="59"/>
      <c r="X208" s="59"/>
      <c r="Y208" s="59"/>
      <c r="Z208" s="59"/>
      <c r="AA208" s="59"/>
      <c r="AB208" s="59"/>
      <c r="AC208" s="59"/>
      <c r="AD208" s="59"/>
      <c r="AE208" s="59"/>
      <c r="AF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59"/>
      <c r="CS208" s="59"/>
      <c r="CT208" s="59"/>
      <c r="CU208" s="59"/>
      <c r="CV208" s="59"/>
      <c r="CW208" s="59"/>
      <c r="CX208" s="59"/>
      <c r="CY208" s="59"/>
      <c r="CZ208" s="59"/>
      <c r="DA208" s="59"/>
      <c r="DB208" s="59"/>
      <c r="DC208" s="59"/>
      <c r="DD208" s="59"/>
      <c r="DE208" s="59"/>
      <c r="DF208" s="59"/>
      <c r="DG208" s="59"/>
      <c r="DH208" s="59"/>
      <c r="DI208" s="59"/>
      <c r="DJ208" s="59"/>
      <c r="DK208" s="59"/>
      <c r="DL208" s="59"/>
      <c r="DM208" s="59"/>
      <c r="DN208" s="59"/>
      <c r="DO208" s="59"/>
      <c r="DP208" s="59"/>
      <c r="DQ208" s="59"/>
      <c r="DR208" s="59"/>
      <c r="DS208" s="59"/>
      <c r="DT208" s="59"/>
      <c r="DU208" s="59"/>
      <c r="DV208" s="59"/>
      <c r="DW208" s="59"/>
      <c r="DX208" s="59"/>
      <c r="DY208" s="59"/>
      <c r="DZ208" s="59"/>
      <c r="EA208" s="59"/>
      <c r="EB208" s="59"/>
    </row>
    <row r="209" spans="14:132" s="60" customFormat="1">
      <c r="N209" s="59"/>
      <c r="O209" s="59"/>
      <c r="P209" s="59"/>
      <c r="Q209" s="59"/>
      <c r="R209" s="59"/>
      <c r="S209" s="59"/>
      <c r="T209" s="59"/>
      <c r="U209" s="59"/>
      <c r="V209" s="59"/>
      <c r="W209" s="59"/>
      <c r="X209" s="59"/>
      <c r="Y209" s="59"/>
      <c r="Z209" s="59"/>
      <c r="AA209" s="59"/>
      <c r="AB209" s="59"/>
      <c r="AC209" s="59"/>
      <c r="AD209" s="59"/>
      <c r="AE209" s="59"/>
      <c r="AF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59"/>
      <c r="CS209" s="59"/>
      <c r="CT209" s="59"/>
      <c r="CU209" s="59"/>
      <c r="CV209" s="59"/>
      <c r="CW209" s="59"/>
      <c r="CX209" s="59"/>
      <c r="CY209" s="59"/>
      <c r="CZ209" s="59"/>
      <c r="DA209" s="59"/>
      <c r="DB209" s="59"/>
      <c r="DC209" s="59"/>
      <c r="DD209" s="59"/>
      <c r="DE209" s="59"/>
      <c r="DF209" s="59"/>
      <c r="DG209" s="59"/>
      <c r="DH209" s="59"/>
      <c r="DI209" s="59"/>
      <c r="DJ209" s="59"/>
      <c r="DK209" s="59"/>
      <c r="DL209" s="59"/>
      <c r="DM209" s="59"/>
      <c r="DN209" s="59"/>
      <c r="DO209" s="59"/>
      <c r="DP209" s="59"/>
      <c r="DQ209" s="59"/>
      <c r="DR209" s="59"/>
      <c r="DS209" s="59"/>
      <c r="DT209" s="59"/>
      <c r="DU209" s="59"/>
      <c r="DV209" s="59"/>
      <c r="DW209" s="59"/>
      <c r="DX209" s="59"/>
      <c r="DY209" s="59"/>
      <c r="DZ209" s="59"/>
      <c r="EA209" s="59"/>
      <c r="EB209" s="59"/>
    </row>
    <row r="210" spans="14:132" s="60" customFormat="1">
      <c r="N210" s="59"/>
      <c r="O210" s="59"/>
      <c r="P210" s="59"/>
      <c r="Q210" s="59"/>
      <c r="R210" s="59"/>
      <c r="S210" s="59"/>
      <c r="T210" s="59"/>
      <c r="U210" s="59"/>
      <c r="V210" s="59"/>
      <c r="W210" s="59"/>
      <c r="X210" s="59"/>
      <c r="Y210" s="59"/>
      <c r="Z210" s="59"/>
      <c r="AA210" s="59"/>
      <c r="AB210" s="59"/>
      <c r="AC210" s="59"/>
      <c r="AD210" s="59"/>
      <c r="AE210" s="59"/>
      <c r="AF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59"/>
      <c r="CS210" s="59"/>
      <c r="CT210" s="59"/>
      <c r="CU210" s="59"/>
      <c r="CV210" s="59"/>
      <c r="CW210" s="59"/>
      <c r="CX210" s="59"/>
      <c r="CY210" s="59"/>
      <c r="CZ210" s="59"/>
      <c r="DA210" s="59"/>
      <c r="DB210" s="59"/>
      <c r="DC210" s="59"/>
      <c r="DD210" s="59"/>
      <c r="DE210" s="59"/>
      <c r="DF210" s="59"/>
      <c r="DG210" s="59"/>
      <c r="DH210" s="59"/>
      <c r="DI210" s="59"/>
      <c r="DJ210" s="59"/>
      <c r="DK210" s="59"/>
      <c r="DL210" s="59"/>
      <c r="DM210" s="59"/>
      <c r="DN210" s="59"/>
      <c r="DO210" s="59"/>
      <c r="DP210" s="59"/>
      <c r="DQ210" s="59"/>
      <c r="DR210" s="59"/>
      <c r="DS210" s="59"/>
      <c r="DT210" s="59"/>
      <c r="DU210" s="59"/>
      <c r="DV210" s="59"/>
      <c r="DW210" s="59"/>
      <c r="DX210" s="59"/>
      <c r="DY210" s="59"/>
      <c r="DZ210" s="59"/>
      <c r="EA210" s="59"/>
      <c r="EB210" s="59"/>
    </row>
    <row r="211" spans="14:132" s="60" customFormat="1">
      <c r="N211" s="59"/>
      <c r="O211" s="59"/>
      <c r="P211" s="59"/>
      <c r="Q211" s="59"/>
      <c r="R211" s="59"/>
      <c r="S211" s="59"/>
      <c r="T211" s="59"/>
      <c r="U211" s="59"/>
      <c r="V211" s="59"/>
      <c r="W211" s="59"/>
      <c r="X211" s="59"/>
      <c r="Y211" s="59"/>
      <c r="Z211" s="59"/>
      <c r="AA211" s="59"/>
      <c r="AB211" s="59"/>
      <c r="AC211" s="59"/>
      <c r="AD211" s="59"/>
      <c r="AE211" s="59"/>
      <c r="AF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59"/>
      <c r="CS211" s="59"/>
      <c r="CT211" s="59"/>
      <c r="CU211" s="59"/>
      <c r="CV211" s="59"/>
      <c r="CW211" s="59"/>
      <c r="CX211" s="59"/>
      <c r="CY211" s="59"/>
      <c r="CZ211" s="59"/>
      <c r="DA211" s="59"/>
      <c r="DB211" s="59"/>
      <c r="DC211" s="59"/>
      <c r="DD211" s="59"/>
      <c r="DE211" s="59"/>
      <c r="DF211" s="59"/>
      <c r="DG211" s="59"/>
      <c r="DH211" s="59"/>
      <c r="DI211" s="59"/>
      <c r="DJ211" s="59"/>
      <c r="DK211" s="59"/>
      <c r="DL211" s="59"/>
      <c r="DM211" s="59"/>
      <c r="DN211" s="59"/>
      <c r="DO211" s="59"/>
      <c r="DP211" s="59"/>
      <c r="DQ211" s="59"/>
      <c r="DR211" s="59"/>
      <c r="DS211" s="59"/>
      <c r="DT211" s="59"/>
      <c r="DU211" s="59"/>
      <c r="DV211" s="59"/>
      <c r="DW211" s="59"/>
      <c r="DX211" s="59"/>
      <c r="DY211" s="59"/>
      <c r="DZ211" s="59"/>
      <c r="EA211" s="59"/>
      <c r="EB211" s="59"/>
    </row>
    <row r="212" spans="14:132" s="60" customFormat="1">
      <c r="N212" s="59"/>
      <c r="O212" s="59"/>
      <c r="P212" s="59"/>
      <c r="Q212" s="59"/>
      <c r="R212" s="59"/>
      <c r="S212" s="59"/>
      <c r="T212" s="59"/>
      <c r="U212" s="59"/>
      <c r="V212" s="59"/>
      <c r="W212" s="59"/>
      <c r="X212" s="59"/>
      <c r="Y212" s="59"/>
      <c r="Z212" s="59"/>
      <c r="AA212" s="59"/>
      <c r="AB212" s="59"/>
      <c r="AC212" s="59"/>
      <c r="AD212" s="59"/>
      <c r="AE212" s="59"/>
      <c r="AF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59"/>
      <c r="CS212" s="59"/>
      <c r="CT212" s="59"/>
      <c r="CU212" s="59"/>
      <c r="CV212" s="59"/>
      <c r="CW212" s="59"/>
      <c r="CX212" s="59"/>
      <c r="CY212" s="59"/>
      <c r="CZ212" s="59"/>
      <c r="DA212" s="59"/>
      <c r="DB212" s="59"/>
      <c r="DC212" s="59"/>
      <c r="DD212" s="59"/>
      <c r="DE212" s="59"/>
      <c r="DF212" s="59"/>
      <c r="DG212" s="59"/>
      <c r="DH212" s="59"/>
      <c r="DI212" s="59"/>
      <c r="DJ212" s="59"/>
      <c r="DK212" s="59"/>
      <c r="DL212" s="59"/>
      <c r="DM212" s="59"/>
      <c r="DN212" s="59"/>
      <c r="DO212" s="59"/>
      <c r="DP212" s="59"/>
      <c r="DQ212" s="59"/>
      <c r="DR212" s="59"/>
      <c r="DS212" s="59"/>
      <c r="DT212" s="59"/>
      <c r="DU212" s="59"/>
      <c r="DV212" s="59"/>
      <c r="DW212" s="59"/>
      <c r="DX212" s="59"/>
      <c r="DY212" s="59"/>
      <c r="DZ212" s="59"/>
      <c r="EA212" s="59"/>
      <c r="EB212" s="59"/>
    </row>
    <row r="213" spans="14:132" s="60" customFormat="1">
      <c r="N213" s="59"/>
      <c r="O213" s="59"/>
      <c r="P213" s="59"/>
      <c r="Q213" s="59"/>
      <c r="R213" s="59"/>
      <c r="S213" s="59"/>
      <c r="T213" s="59"/>
      <c r="U213" s="59"/>
      <c r="V213" s="59"/>
      <c r="W213" s="59"/>
      <c r="X213" s="59"/>
      <c r="Y213" s="59"/>
      <c r="Z213" s="59"/>
      <c r="AA213" s="59"/>
      <c r="AB213" s="59"/>
      <c r="AC213" s="59"/>
      <c r="AD213" s="59"/>
      <c r="AE213" s="59"/>
      <c r="AF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59"/>
      <c r="CS213" s="59"/>
      <c r="CT213" s="59"/>
      <c r="CU213" s="59"/>
      <c r="CV213" s="59"/>
      <c r="CW213" s="59"/>
      <c r="CX213" s="59"/>
      <c r="CY213" s="59"/>
      <c r="CZ213" s="59"/>
      <c r="DA213" s="59"/>
      <c r="DB213" s="59"/>
      <c r="DC213" s="59"/>
      <c r="DD213" s="59"/>
      <c r="DE213" s="59"/>
      <c r="DF213" s="59"/>
      <c r="DG213" s="59"/>
      <c r="DH213" s="59"/>
      <c r="DI213" s="59"/>
      <c r="DJ213" s="59"/>
      <c r="DK213" s="59"/>
      <c r="DL213" s="59"/>
      <c r="DM213" s="59"/>
      <c r="DN213" s="59"/>
      <c r="DO213" s="59"/>
      <c r="DP213" s="59"/>
      <c r="DQ213" s="59"/>
      <c r="DR213" s="59"/>
      <c r="DS213" s="59"/>
      <c r="DT213" s="59"/>
      <c r="DU213" s="59"/>
      <c r="DV213" s="59"/>
      <c r="DW213" s="59"/>
      <c r="DX213" s="59"/>
      <c r="DY213" s="59"/>
      <c r="DZ213" s="59"/>
      <c r="EA213" s="59"/>
      <c r="EB213" s="59"/>
    </row>
    <row r="214" spans="14:132" s="60" customFormat="1">
      <c r="N214" s="59"/>
      <c r="O214" s="59"/>
      <c r="P214" s="59"/>
      <c r="Q214" s="59"/>
      <c r="R214" s="59"/>
      <c r="S214" s="59"/>
      <c r="T214" s="59"/>
      <c r="U214" s="59"/>
      <c r="V214" s="59"/>
      <c r="W214" s="59"/>
      <c r="X214" s="59"/>
      <c r="Y214" s="59"/>
      <c r="Z214" s="59"/>
      <c r="AA214" s="59"/>
      <c r="AB214" s="59"/>
      <c r="AC214" s="59"/>
      <c r="AD214" s="59"/>
      <c r="AE214" s="59"/>
      <c r="AF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59"/>
      <c r="CS214" s="59"/>
      <c r="CT214" s="59"/>
      <c r="CU214" s="59"/>
      <c r="CV214" s="59"/>
      <c r="CW214" s="59"/>
      <c r="CX214" s="59"/>
      <c r="CY214" s="59"/>
      <c r="CZ214" s="59"/>
      <c r="DA214" s="59"/>
      <c r="DB214" s="59"/>
      <c r="DC214" s="59"/>
      <c r="DD214" s="59"/>
      <c r="DE214" s="59"/>
      <c r="DF214" s="59"/>
      <c r="DG214" s="59"/>
      <c r="DH214" s="59"/>
      <c r="DI214" s="59"/>
      <c r="DJ214" s="59"/>
      <c r="DK214" s="59"/>
      <c r="DL214" s="59"/>
      <c r="DM214" s="59"/>
      <c r="DN214" s="59"/>
      <c r="DO214" s="59"/>
      <c r="DP214" s="59"/>
      <c r="DQ214" s="59"/>
      <c r="DR214" s="59"/>
      <c r="DS214" s="59"/>
      <c r="DT214" s="59"/>
      <c r="DU214" s="59"/>
      <c r="DV214" s="59"/>
      <c r="DW214" s="59"/>
      <c r="DX214" s="59"/>
      <c r="DY214" s="59"/>
      <c r="DZ214" s="59"/>
      <c r="EA214" s="59"/>
      <c r="EB214" s="59"/>
    </row>
    <row r="215" spans="14:132" s="60" customFormat="1">
      <c r="N215" s="59"/>
      <c r="O215" s="59"/>
      <c r="P215" s="59"/>
      <c r="Q215" s="59"/>
      <c r="R215" s="59"/>
      <c r="S215" s="59"/>
      <c r="T215" s="59"/>
      <c r="U215" s="59"/>
      <c r="V215" s="59"/>
      <c r="W215" s="59"/>
      <c r="X215" s="59"/>
      <c r="Y215" s="59"/>
      <c r="Z215" s="59"/>
      <c r="AA215" s="59"/>
      <c r="AB215" s="59"/>
      <c r="AC215" s="59"/>
      <c r="AD215" s="59"/>
      <c r="AE215" s="59"/>
      <c r="AF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59"/>
      <c r="CS215" s="59"/>
      <c r="CT215" s="59"/>
      <c r="CU215" s="59"/>
      <c r="CV215" s="59"/>
      <c r="CW215" s="59"/>
      <c r="CX215" s="59"/>
      <c r="CY215" s="59"/>
      <c r="CZ215" s="59"/>
      <c r="DA215" s="59"/>
      <c r="DB215" s="59"/>
      <c r="DC215" s="59"/>
      <c r="DD215" s="59"/>
      <c r="DE215" s="59"/>
      <c r="DF215" s="59"/>
      <c r="DG215" s="59"/>
      <c r="DH215" s="59"/>
      <c r="DI215" s="59"/>
      <c r="DJ215" s="59"/>
      <c r="DK215" s="59"/>
      <c r="DL215" s="59"/>
      <c r="DM215" s="59"/>
      <c r="DN215" s="59"/>
      <c r="DO215" s="59"/>
      <c r="DP215" s="59"/>
      <c r="DQ215" s="59"/>
      <c r="DR215" s="59"/>
      <c r="DS215" s="59"/>
      <c r="DT215" s="59"/>
      <c r="DU215" s="59"/>
      <c r="DV215" s="59"/>
      <c r="DW215" s="59"/>
      <c r="DX215" s="59"/>
      <c r="DY215" s="59"/>
      <c r="DZ215" s="59"/>
      <c r="EA215" s="59"/>
      <c r="EB215" s="59"/>
    </row>
    <row r="216" spans="14:132" s="60" customFormat="1">
      <c r="N216" s="59"/>
      <c r="O216" s="59"/>
      <c r="P216" s="59"/>
      <c r="Q216" s="59"/>
      <c r="R216" s="59"/>
      <c r="S216" s="59"/>
      <c r="T216" s="59"/>
      <c r="U216" s="59"/>
      <c r="V216" s="59"/>
      <c r="W216" s="59"/>
      <c r="X216" s="59"/>
      <c r="Y216" s="59"/>
      <c r="Z216" s="59"/>
      <c r="AA216" s="59"/>
      <c r="AB216" s="59"/>
      <c r="AC216" s="59"/>
      <c r="AD216" s="59"/>
      <c r="AE216" s="59"/>
      <c r="AF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59"/>
      <c r="CS216" s="59"/>
      <c r="CT216" s="59"/>
      <c r="CU216" s="59"/>
      <c r="CV216" s="59"/>
      <c r="CW216" s="59"/>
      <c r="CX216" s="59"/>
      <c r="CY216" s="59"/>
      <c r="CZ216" s="59"/>
      <c r="DA216" s="59"/>
      <c r="DB216" s="59"/>
      <c r="DC216" s="59"/>
      <c r="DD216" s="59"/>
      <c r="DE216" s="59"/>
      <c r="DF216" s="59"/>
      <c r="DG216" s="59"/>
      <c r="DH216" s="59"/>
      <c r="DI216" s="59"/>
      <c r="DJ216" s="59"/>
      <c r="DK216" s="59"/>
      <c r="DL216" s="59"/>
      <c r="DM216" s="59"/>
      <c r="DN216" s="59"/>
      <c r="DO216" s="59"/>
      <c r="DP216" s="59"/>
      <c r="DQ216" s="59"/>
      <c r="DR216" s="59"/>
      <c r="DS216" s="59"/>
      <c r="DT216" s="59"/>
      <c r="DU216" s="59"/>
      <c r="DV216" s="59"/>
      <c r="DW216" s="59"/>
      <c r="DX216" s="59"/>
      <c r="DY216" s="59"/>
      <c r="DZ216" s="59"/>
      <c r="EA216" s="59"/>
      <c r="EB216" s="59"/>
    </row>
    <row r="217" spans="14:132" s="60" customFormat="1">
      <c r="N217" s="59"/>
      <c r="O217" s="59"/>
      <c r="P217" s="59"/>
      <c r="Q217" s="59"/>
      <c r="R217" s="59"/>
      <c r="S217" s="59"/>
      <c r="T217" s="59"/>
      <c r="U217" s="59"/>
      <c r="V217" s="59"/>
      <c r="W217" s="59"/>
      <c r="X217" s="59"/>
      <c r="Y217" s="59"/>
      <c r="Z217" s="59"/>
      <c r="AA217" s="59"/>
      <c r="AB217" s="59"/>
      <c r="AC217" s="59"/>
      <c r="AD217" s="59"/>
      <c r="AE217" s="59"/>
      <c r="AF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59"/>
      <c r="CS217" s="59"/>
      <c r="CT217" s="59"/>
      <c r="CU217" s="59"/>
      <c r="CV217" s="59"/>
      <c r="CW217" s="59"/>
      <c r="CX217" s="59"/>
      <c r="CY217" s="59"/>
      <c r="CZ217" s="59"/>
      <c r="DA217" s="59"/>
      <c r="DB217" s="59"/>
      <c r="DC217" s="59"/>
      <c r="DD217" s="59"/>
      <c r="DE217" s="59"/>
      <c r="DF217" s="59"/>
      <c r="DG217" s="59"/>
      <c r="DH217" s="59"/>
      <c r="DI217" s="59"/>
      <c r="DJ217" s="59"/>
      <c r="DK217" s="59"/>
      <c r="DL217" s="59"/>
      <c r="DM217" s="59"/>
      <c r="DN217" s="59"/>
      <c r="DO217" s="59"/>
      <c r="DP217" s="59"/>
      <c r="DQ217" s="59"/>
      <c r="DR217" s="59"/>
      <c r="DS217" s="59"/>
      <c r="DT217" s="59"/>
      <c r="DU217" s="59"/>
      <c r="DV217" s="59"/>
      <c r="DW217" s="59"/>
      <c r="DX217" s="59"/>
      <c r="DY217" s="59"/>
      <c r="DZ217" s="59"/>
      <c r="EA217" s="59"/>
      <c r="EB217" s="59"/>
    </row>
    <row r="218" spans="14:132" s="60" customFormat="1">
      <c r="N218" s="59"/>
      <c r="O218" s="59"/>
      <c r="P218" s="59"/>
      <c r="Q218" s="59"/>
      <c r="R218" s="59"/>
      <c r="S218" s="59"/>
      <c r="T218" s="59"/>
      <c r="U218" s="59"/>
      <c r="V218" s="59"/>
      <c r="W218" s="59"/>
      <c r="X218" s="59"/>
      <c r="Y218" s="59"/>
      <c r="Z218" s="59"/>
      <c r="AA218" s="59"/>
      <c r="AB218" s="59"/>
      <c r="AC218" s="59"/>
      <c r="AD218" s="59"/>
      <c r="AE218" s="59"/>
      <c r="AF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59"/>
      <c r="CS218" s="59"/>
      <c r="CT218" s="59"/>
      <c r="CU218" s="59"/>
      <c r="CV218" s="59"/>
      <c r="CW218" s="59"/>
      <c r="CX218" s="59"/>
      <c r="CY218" s="59"/>
      <c r="CZ218" s="59"/>
      <c r="DA218" s="59"/>
      <c r="DB218" s="59"/>
      <c r="DC218" s="59"/>
      <c r="DD218" s="59"/>
      <c r="DE218" s="59"/>
      <c r="DF218" s="59"/>
      <c r="DG218" s="59"/>
      <c r="DH218" s="59"/>
      <c r="DI218" s="59"/>
      <c r="DJ218" s="59"/>
      <c r="DK218" s="59"/>
      <c r="DL218" s="59"/>
      <c r="DM218" s="59"/>
      <c r="DN218" s="59"/>
      <c r="DO218" s="59"/>
      <c r="DP218" s="59"/>
      <c r="DQ218" s="59"/>
      <c r="DR218" s="59"/>
      <c r="DS218" s="59"/>
      <c r="DT218" s="59"/>
      <c r="DU218" s="59"/>
      <c r="DV218" s="59"/>
      <c r="DW218" s="59"/>
      <c r="DX218" s="59"/>
      <c r="DY218" s="59"/>
      <c r="DZ218" s="59"/>
      <c r="EA218" s="59"/>
      <c r="EB218" s="59"/>
    </row>
    <row r="219" spans="14:132" s="60" customFormat="1">
      <c r="N219" s="59"/>
      <c r="O219" s="59"/>
      <c r="P219" s="59"/>
      <c r="Q219" s="59"/>
      <c r="R219" s="59"/>
      <c r="S219" s="59"/>
      <c r="T219" s="59"/>
      <c r="U219" s="59"/>
      <c r="V219" s="59"/>
      <c r="W219" s="59"/>
      <c r="X219" s="59"/>
      <c r="Y219" s="59"/>
      <c r="Z219" s="59"/>
      <c r="AA219" s="59"/>
      <c r="AB219" s="59"/>
      <c r="AC219" s="59"/>
      <c r="AD219" s="59"/>
      <c r="AE219" s="59"/>
      <c r="AF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59"/>
      <c r="CS219" s="59"/>
      <c r="CT219" s="59"/>
      <c r="CU219" s="59"/>
      <c r="CV219" s="59"/>
      <c r="CW219" s="59"/>
      <c r="CX219" s="59"/>
      <c r="CY219" s="59"/>
      <c r="CZ219" s="59"/>
      <c r="DA219" s="59"/>
      <c r="DB219" s="59"/>
      <c r="DC219" s="59"/>
      <c r="DD219" s="59"/>
      <c r="DE219" s="59"/>
      <c r="DF219" s="59"/>
      <c r="DG219" s="59"/>
      <c r="DH219" s="59"/>
      <c r="DI219" s="59"/>
      <c r="DJ219" s="59"/>
      <c r="DK219" s="59"/>
      <c r="DL219" s="59"/>
      <c r="DM219" s="59"/>
      <c r="DN219" s="59"/>
      <c r="DO219" s="59"/>
      <c r="DP219" s="59"/>
      <c r="DQ219" s="59"/>
      <c r="DR219" s="59"/>
      <c r="DS219" s="59"/>
      <c r="DT219" s="59"/>
      <c r="DU219" s="59"/>
      <c r="DV219" s="59"/>
      <c r="DW219" s="59"/>
      <c r="DX219" s="59"/>
      <c r="DY219" s="59"/>
      <c r="DZ219" s="59"/>
      <c r="EA219" s="59"/>
      <c r="EB219" s="59"/>
    </row>
    <row r="220" spans="14:132" s="60" customFormat="1">
      <c r="N220" s="59"/>
      <c r="O220" s="59"/>
      <c r="P220" s="59"/>
      <c r="Q220" s="59"/>
      <c r="R220" s="59"/>
      <c r="S220" s="59"/>
      <c r="T220" s="59"/>
      <c r="U220" s="59"/>
      <c r="V220" s="59"/>
      <c r="W220" s="59"/>
      <c r="X220" s="59"/>
      <c r="Y220" s="59"/>
      <c r="Z220" s="59"/>
      <c r="AA220" s="59"/>
      <c r="AB220" s="59"/>
      <c r="AC220" s="59"/>
      <c r="AD220" s="59"/>
      <c r="AE220" s="59"/>
      <c r="AF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59"/>
      <c r="CS220" s="59"/>
      <c r="CT220" s="59"/>
      <c r="CU220" s="59"/>
      <c r="CV220" s="59"/>
      <c r="CW220" s="59"/>
      <c r="CX220" s="59"/>
      <c r="CY220" s="59"/>
      <c r="CZ220" s="59"/>
      <c r="DA220" s="59"/>
      <c r="DB220" s="59"/>
      <c r="DC220" s="59"/>
      <c r="DD220" s="59"/>
      <c r="DE220" s="59"/>
      <c r="DF220" s="59"/>
      <c r="DG220" s="59"/>
      <c r="DH220" s="59"/>
      <c r="DI220" s="59"/>
      <c r="DJ220" s="59"/>
      <c r="DK220" s="59"/>
      <c r="DL220" s="59"/>
      <c r="DM220" s="59"/>
      <c r="DN220" s="59"/>
      <c r="DO220" s="59"/>
      <c r="DP220" s="59"/>
      <c r="DQ220" s="59"/>
      <c r="DR220" s="59"/>
      <c r="DS220" s="59"/>
      <c r="DT220" s="59"/>
      <c r="DU220" s="59"/>
      <c r="DV220" s="59"/>
      <c r="DW220" s="59"/>
      <c r="DX220" s="59"/>
      <c r="DY220" s="59"/>
      <c r="DZ220" s="59"/>
      <c r="EA220" s="59"/>
      <c r="EB220" s="59"/>
    </row>
    <row r="221" spans="14:132" s="60" customFormat="1">
      <c r="N221" s="59"/>
      <c r="O221" s="59"/>
      <c r="P221" s="59"/>
      <c r="Q221" s="59"/>
      <c r="R221" s="59"/>
      <c r="S221" s="59"/>
      <c r="T221" s="59"/>
      <c r="U221" s="59"/>
      <c r="V221" s="59"/>
      <c r="W221" s="59"/>
      <c r="X221" s="59"/>
      <c r="Y221" s="59"/>
      <c r="Z221" s="59"/>
      <c r="AA221" s="59"/>
      <c r="AB221" s="59"/>
      <c r="AC221" s="59"/>
      <c r="AD221" s="59"/>
      <c r="AE221" s="59"/>
      <c r="AF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59"/>
      <c r="CS221" s="59"/>
      <c r="CT221" s="59"/>
      <c r="CU221" s="59"/>
      <c r="CV221" s="59"/>
      <c r="CW221" s="59"/>
      <c r="CX221" s="59"/>
      <c r="CY221" s="59"/>
      <c r="CZ221" s="59"/>
      <c r="DA221" s="59"/>
      <c r="DB221" s="59"/>
      <c r="DC221" s="59"/>
      <c r="DD221" s="59"/>
      <c r="DE221" s="59"/>
      <c r="DF221" s="59"/>
      <c r="DG221" s="59"/>
      <c r="DH221" s="59"/>
      <c r="DI221" s="59"/>
      <c r="DJ221" s="59"/>
      <c r="DK221" s="59"/>
      <c r="DL221" s="59"/>
      <c r="DM221" s="59"/>
      <c r="DN221" s="59"/>
      <c r="DO221" s="59"/>
      <c r="DP221" s="59"/>
      <c r="DQ221" s="59"/>
      <c r="DR221" s="59"/>
      <c r="DS221" s="59"/>
      <c r="DT221" s="59"/>
      <c r="DU221" s="59"/>
      <c r="DV221" s="59"/>
      <c r="DW221" s="59"/>
      <c r="DX221" s="59"/>
      <c r="DY221" s="59"/>
      <c r="DZ221" s="59"/>
      <c r="EA221" s="59"/>
      <c r="EB221" s="59"/>
    </row>
    <row r="222" spans="14:132" s="60" customFormat="1">
      <c r="N222" s="59"/>
      <c r="O222" s="59"/>
      <c r="P222" s="59"/>
      <c r="Q222" s="59"/>
      <c r="R222" s="59"/>
      <c r="S222" s="59"/>
      <c r="T222" s="59"/>
      <c r="U222" s="59"/>
      <c r="V222" s="59"/>
      <c r="W222" s="59"/>
      <c r="X222" s="59"/>
      <c r="Y222" s="59"/>
      <c r="Z222" s="59"/>
      <c r="AA222" s="59"/>
      <c r="AB222" s="59"/>
      <c r="AC222" s="59"/>
      <c r="AD222" s="59"/>
      <c r="AE222" s="59"/>
      <c r="AF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59"/>
      <c r="CS222" s="59"/>
      <c r="CT222" s="59"/>
      <c r="CU222" s="59"/>
      <c r="CV222" s="59"/>
      <c r="CW222" s="59"/>
      <c r="CX222" s="59"/>
      <c r="CY222" s="59"/>
      <c r="CZ222" s="59"/>
      <c r="DA222" s="59"/>
      <c r="DB222" s="59"/>
      <c r="DC222" s="59"/>
      <c r="DD222" s="59"/>
      <c r="DE222" s="59"/>
      <c r="DF222" s="59"/>
      <c r="DG222" s="59"/>
      <c r="DH222" s="59"/>
      <c r="DI222" s="59"/>
      <c r="DJ222" s="59"/>
      <c r="DK222" s="59"/>
      <c r="DL222" s="59"/>
      <c r="DM222" s="59"/>
      <c r="DN222" s="59"/>
      <c r="DO222" s="59"/>
      <c r="DP222" s="59"/>
      <c r="DQ222" s="59"/>
      <c r="DR222" s="59"/>
      <c r="DS222" s="59"/>
      <c r="DT222" s="59"/>
      <c r="DU222" s="59"/>
      <c r="DV222" s="59"/>
      <c r="DW222" s="59"/>
      <c r="DX222" s="59"/>
      <c r="DY222" s="59"/>
      <c r="DZ222" s="59"/>
      <c r="EA222" s="59"/>
      <c r="EB222" s="59"/>
    </row>
    <row r="223" spans="14:132" s="60" customFormat="1">
      <c r="N223" s="59"/>
      <c r="O223" s="59"/>
      <c r="P223" s="59"/>
      <c r="Q223" s="59"/>
      <c r="R223" s="59"/>
      <c r="S223" s="59"/>
      <c r="T223" s="59"/>
      <c r="U223" s="59"/>
      <c r="V223" s="59"/>
      <c r="W223" s="59"/>
      <c r="X223" s="59"/>
      <c r="Y223" s="59"/>
      <c r="Z223" s="59"/>
      <c r="AA223" s="59"/>
      <c r="AB223" s="59"/>
      <c r="AC223" s="59"/>
      <c r="AD223" s="59"/>
      <c r="AE223" s="59"/>
      <c r="AF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59"/>
      <c r="CS223" s="59"/>
      <c r="CT223" s="59"/>
      <c r="CU223" s="59"/>
      <c r="CV223" s="59"/>
      <c r="CW223" s="59"/>
      <c r="CX223" s="59"/>
      <c r="CY223" s="59"/>
      <c r="CZ223" s="59"/>
      <c r="DA223" s="59"/>
      <c r="DB223" s="59"/>
      <c r="DC223" s="59"/>
      <c r="DD223" s="59"/>
      <c r="DE223" s="59"/>
      <c r="DF223" s="59"/>
      <c r="DG223" s="59"/>
      <c r="DH223" s="59"/>
      <c r="DI223" s="59"/>
      <c r="DJ223" s="59"/>
      <c r="DK223" s="59"/>
      <c r="DL223" s="59"/>
      <c r="DM223" s="59"/>
      <c r="DN223" s="59"/>
      <c r="DO223" s="59"/>
      <c r="DP223" s="59"/>
      <c r="DQ223" s="59"/>
      <c r="DR223" s="59"/>
      <c r="DS223" s="59"/>
      <c r="DT223" s="59"/>
      <c r="DU223" s="59"/>
      <c r="DV223" s="59"/>
      <c r="DW223" s="59"/>
      <c r="DX223" s="59"/>
      <c r="DY223" s="59"/>
      <c r="DZ223" s="59"/>
      <c r="EA223" s="59"/>
      <c r="EB223" s="59"/>
    </row>
    <row r="224" spans="14:132" s="60" customFormat="1">
      <c r="N224" s="59"/>
      <c r="O224" s="59"/>
      <c r="P224" s="59"/>
      <c r="Q224" s="59"/>
      <c r="R224" s="59"/>
      <c r="S224" s="59"/>
      <c r="T224" s="59"/>
      <c r="U224" s="59"/>
      <c r="V224" s="59"/>
      <c r="W224" s="59"/>
      <c r="X224" s="59"/>
      <c r="Y224" s="59"/>
      <c r="Z224" s="59"/>
      <c r="AA224" s="59"/>
      <c r="AB224" s="59"/>
      <c r="AC224" s="59"/>
      <c r="AD224" s="59"/>
      <c r="AE224" s="59"/>
      <c r="AF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9"/>
      <c r="DF224" s="59"/>
      <c r="DG224" s="59"/>
      <c r="DH224" s="59"/>
      <c r="DI224" s="59"/>
      <c r="DJ224" s="59"/>
      <c r="DK224" s="59"/>
      <c r="DL224" s="59"/>
      <c r="DM224" s="59"/>
      <c r="DN224" s="59"/>
      <c r="DO224" s="59"/>
      <c r="DP224" s="59"/>
      <c r="DQ224" s="59"/>
      <c r="DR224" s="59"/>
      <c r="DS224" s="59"/>
      <c r="DT224" s="59"/>
      <c r="DU224" s="59"/>
      <c r="DV224" s="59"/>
      <c r="DW224" s="59"/>
      <c r="DX224" s="59"/>
      <c r="DY224" s="59"/>
      <c r="DZ224" s="59"/>
      <c r="EA224" s="59"/>
      <c r="EB224" s="59"/>
    </row>
    <row r="225" spans="14:132" s="60" customFormat="1">
      <c r="N225" s="59"/>
      <c r="O225" s="59"/>
      <c r="P225" s="59"/>
      <c r="Q225" s="59"/>
      <c r="R225" s="59"/>
      <c r="S225" s="59"/>
      <c r="T225" s="59"/>
      <c r="U225" s="59"/>
      <c r="V225" s="59"/>
      <c r="W225" s="59"/>
      <c r="X225" s="59"/>
      <c r="Y225" s="59"/>
      <c r="Z225" s="59"/>
      <c r="AA225" s="59"/>
      <c r="AB225" s="59"/>
      <c r="AC225" s="59"/>
      <c r="AD225" s="59"/>
      <c r="AE225" s="59"/>
      <c r="AF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59"/>
      <c r="CS225" s="59"/>
      <c r="CT225" s="59"/>
      <c r="CU225" s="59"/>
      <c r="CV225" s="59"/>
      <c r="CW225" s="59"/>
      <c r="CX225" s="59"/>
      <c r="CY225" s="59"/>
      <c r="CZ225" s="59"/>
      <c r="DA225" s="59"/>
      <c r="DB225" s="59"/>
      <c r="DC225" s="59"/>
      <c r="DD225" s="59"/>
      <c r="DE225" s="59"/>
      <c r="DF225" s="59"/>
      <c r="DG225" s="59"/>
      <c r="DH225" s="59"/>
      <c r="DI225" s="59"/>
      <c r="DJ225" s="59"/>
      <c r="DK225" s="59"/>
      <c r="DL225" s="59"/>
      <c r="DM225" s="59"/>
      <c r="DN225" s="59"/>
      <c r="DO225" s="59"/>
      <c r="DP225" s="59"/>
      <c r="DQ225" s="59"/>
      <c r="DR225" s="59"/>
      <c r="DS225" s="59"/>
      <c r="DT225" s="59"/>
      <c r="DU225" s="59"/>
      <c r="DV225" s="59"/>
      <c r="DW225" s="59"/>
      <c r="DX225" s="59"/>
      <c r="DY225" s="59"/>
      <c r="DZ225" s="59"/>
      <c r="EA225" s="59"/>
      <c r="EB225" s="59"/>
    </row>
    <row r="226" spans="14:132" s="60" customFormat="1">
      <c r="N226" s="59"/>
      <c r="O226" s="59"/>
      <c r="P226" s="59"/>
      <c r="Q226" s="59"/>
      <c r="R226" s="59"/>
      <c r="S226" s="59"/>
      <c r="T226" s="59"/>
      <c r="U226" s="59"/>
      <c r="V226" s="59"/>
      <c r="W226" s="59"/>
      <c r="X226" s="59"/>
      <c r="Y226" s="59"/>
      <c r="Z226" s="59"/>
      <c r="AA226" s="59"/>
      <c r="AB226" s="59"/>
      <c r="AC226" s="59"/>
      <c r="AD226" s="59"/>
      <c r="AE226" s="59"/>
      <c r="AF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59"/>
      <c r="CS226" s="59"/>
      <c r="CT226" s="59"/>
      <c r="CU226" s="59"/>
      <c r="CV226" s="59"/>
      <c r="CW226" s="59"/>
      <c r="CX226" s="59"/>
      <c r="CY226" s="59"/>
      <c r="CZ226" s="59"/>
      <c r="DA226" s="59"/>
      <c r="DB226" s="59"/>
      <c r="DC226" s="59"/>
      <c r="DD226" s="59"/>
      <c r="DE226" s="59"/>
      <c r="DF226" s="59"/>
      <c r="DG226" s="59"/>
      <c r="DH226" s="59"/>
      <c r="DI226" s="59"/>
      <c r="DJ226" s="59"/>
      <c r="DK226" s="59"/>
      <c r="DL226" s="59"/>
      <c r="DM226" s="59"/>
      <c r="DN226" s="59"/>
      <c r="DO226" s="59"/>
      <c r="DP226" s="59"/>
      <c r="DQ226" s="59"/>
      <c r="DR226" s="59"/>
      <c r="DS226" s="59"/>
      <c r="DT226" s="59"/>
      <c r="DU226" s="59"/>
      <c r="DV226" s="59"/>
      <c r="DW226" s="59"/>
      <c r="DX226" s="59"/>
      <c r="DY226" s="59"/>
      <c r="DZ226" s="59"/>
      <c r="EA226" s="59"/>
      <c r="EB226" s="59"/>
    </row>
    <row r="227" spans="14:132" s="60" customFormat="1">
      <c r="N227" s="59"/>
      <c r="O227" s="59"/>
      <c r="P227" s="59"/>
      <c r="Q227" s="59"/>
      <c r="R227" s="59"/>
      <c r="S227" s="59"/>
      <c r="T227" s="59"/>
      <c r="U227" s="59"/>
      <c r="V227" s="59"/>
      <c r="W227" s="59"/>
      <c r="X227" s="59"/>
      <c r="Y227" s="59"/>
      <c r="Z227" s="59"/>
      <c r="AA227" s="59"/>
      <c r="AB227" s="59"/>
      <c r="AC227" s="59"/>
      <c r="AD227" s="59"/>
      <c r="AE227" s="59"/>
      <c r="AF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59"/>
      <c r="CS227" s="59"/>
      <c r="CT227" s="59"/>
      <c r="CU227" s="59"/>
      <c r="CV227" s="59"/>
      <c r="CW227" s="59"/>
      <c r="CX227" s="59"/>
      <c r="CY227" s="59"/>
      <c r="CZ227" s="59"/>
      <c r="DA227" s="59"/>
      <c r="DB227" s="59"/>
      <c r="DC227" s="59"/>
      <c r="DD227" s="59"/>
      <c r="DE227" s="59"/>
      <c r="DF227" s="59"/>
      <c r="DG227" s="59"/>
      <c r="DH227" s="59"/>
      <c r="DI227" s="59"/>
      <c r="DJ227" s="59"/>
      <c r="DK227" s="59"/>
      <c r="DL227" s="59"/>
      <c r="DM227" s="59"/>
      <c r="DN227" s="59"/>
      <c r="DO227" s="59"/>
      <c r="DP227" s="59"/>
      <c r="DQ227" s="59"/>
      <c r="DR227" s="59"/>
      <c r="DS227" s="59"/>
      <c r="DT227" s="59"/>
      <c r="DU227" s="59"/>
      <c r="DV227" s="59"/>
      <c r="DW227" s="59"/>
      <c r="DX227" s="59"/>
      <c r="DY227" s="59"/>
      <c r="DZ227" s="59"/>
      <c r="EA227" s="59"/>
      <c r="EB227" s="59"/>
    </row>
    <row r="228" spans="14:132" s="60" customFormat="1">
      <c r="N228" s="59"/>
      <c r="O228" s="59"/>
      <c r="P228" s="59"/>
      <c r="Q228" s="59"/>
      <c r="R228" s="59"/>
      <c r="S228" s="59"/>
      <c r="T228" s="59"/>
      <c r="U228" s="59"/>
      <c r="V228" s="59"/>
      <c r="W228" s="59"/>
      <c r="X228" s="59"/>
      <c r="Y228" s="59"/>
      <c r="Z228" s="59"/>
      <c r="AA228" s="59"/>
      <c r="AB228" s="59"/>
      <c r="AC228" s="59"/>
      <c r="AD228" s="59"/>
      <c r="AE228" s="59"/>
      <c r="AF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59"/>
      <c r="CS228" s="59"/>
      <c r="CT228" s="59"/>
      <c r="CU228" s="59"/>
      <c r="CV228" s="59"/>
      <c r="CW228" s="59"/>
      <c r="CX228" s="59"/>
      <c r="CY228" s="59"/>
      <c r="CZ228" s="59"/>
      <c r="DA228" s="59"/>
      <c r="DB228" s="59"/>
      <c r="DC228" s="59"/>
      <c r="DD228" s="59"/>
      <c r="DE228" s="59"/>
      <c r="DF228" s="59"/>
      <c r="DG228" s="59"/>
      <c r="DH228" s="59"/>
      <c r="DI228" s="59"/>
      <c r="DJ228" s="59"/>
      <c r="DK228" s="59"/>
      <c r="DL228" s="59"/>
      <c r="DM228" s="59"/>
      <c r="DN228" s="59"/>
      <c r="DO228" s="59"/>
      <c r="DP228" s="59"/>
      <c r="DQ228" s="59"/>
      <c r="DR228" s="59"/>
      <c r="DS228" s="59"/>
      <c r="DT228" s="59"/>
      <c r="DU228" s="59"/>
      <c r="DV228" s="59"/>
      <c r="DW228" s="59"/>
      <c r="DX228" s="59"/>
      <c r="DY228" s="59"/>
      <c r="DZ228" s="59"/>
      <c r="EA228" s="59"/>
      <c r="EB228" s="59"/>
    </row>
    <row r="229" spans="14:132" s="60" customFormat="1">
      <c r="N229" s="59"/>
      <c r="O229" s="59"/>
      <c r="P229" s="59"/>
      <c r="Q229" s="59"/>
      <c r="R229" s="59"/>
      <c r="S229" s="59"/>
      <c r="T229" s="59"/>
      <c r="U229" s="59"/>
      <c r="V229" s="59"/>
      <c r="W229" s="59"/>
      <c r="X229" s="59"/>
      <c r="Y229" s="59"/>
      <c r="Z229" s="59"/>
      <c r="AA229" s="59"/>
      <c r="AB229" s="59"/>
      <c r="AC229" s="59"/>
      <c r="AD229" s="59"/>
      <c r="AE229" s="59"/>
      <c r="AF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59"/>
      <c r="CS229" s="59"/>
      <c r="CT229" s="59"/>
      <c r="CU229" s="59"/>
      <c r="CV229" s="59"/>
      <c r="CW229" s="59"/>
      <c r="CX229" s="59"/>
      <c r="CY229" s="59"/>
      <c r="CZ229" s="59"/>
      <c r="DA229" s="59"/>
      <c r="DB229" s="59"/>
      <c r="DC229" s="59"/>
      <c r="DD229" s="59"/>
      <c r="DE229" s="59"/>
      <c r="DF229" s="59"/>
      <c r="DG229" s="59"/>
      <c r="DH229" s="59"/>
      <c r="DI229" s="59"/>
      <c r="DJ229" s="59"/>
      <c r="DK229" s="59"/>
      <c r="DL229" s="59"/>
      <c r="DM229" s="59"/>
      <c r="DN229" s="59"/>
      <c r="DO229" s="59"/>
      <c r="DP229" s="59"/>
      <c r="DQ229" s="59"/>
      <c r="DR229" s="59"/>
      <c r="DS229" s="59"/>
      <c r="DT229" s="59"/>
      <c r="DU229" s="59"/>
      <c r="DV229" s="59"/>
      <c r="DW229" s="59"/>
      <c r="DX229" s="59"/>
      <c r="DY229" s="59"/>
      <c r="DZ229" s="59"/>
      <c r="EA229" s="59"/>
      <c r="EB229" s="59"/>
    </row>
    <row r="230" spans="14:132" s="60" customFormat="1">
      <c r="N230" s="59"/>
      <c r="O230" s="59"/>
      <c r="P230" s="59"/>
      <c r="Q230" s="59"/>
      <c r="R230" s="59"/>
      <c r="S230" s="59"/>
      <c r="T230" s="59"/>
      <c r="U230" s="59"/>
      <c r="V230" s="59"/>
      <c r="W230" s="59"/>
      <c r="X230" s="59"/>
      <c r="Y230" s="59"/>
      <c r="Z230" s="59"/>
      <c r="AA230" s="59"/>
      <c r="AB230" s="59"/>
      <c r="AC230" s="59"/>
      <c r="AD230" s="59"/>
      <c r="AE230" s="59"/>
      <c r="AF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59"/>
      <c r="CS230" s="59"/>
      <c r="CT230" s="59"/>
      <c r="CU230" s="59"/>
      <c r="CV230" s="59"/>
      <c r="CW230" s="59"/>
      <c r="CX230" s="59"/>
      <c r="CY230" s="59"/>
      <c r="CZ230" s="59"/>
      <c r="DA230" s="59"/>
      <c r="DB230" s="59"/>
      <c r="DC230" s="59"/>
      <c r="DD230" s="59"/>
      <c r="DE230" s="59"/>
      <c r="DF230" s="59"/>
      <c r="DG230" s="59"/>
      <c r="DH230" s="59"/>
      <c r="DI230" s="59"/>
      <c r="DJ230" s="59"/>
      <c r="DK230" s="59"/>
      <c r="DL230" s="59"/>
      <c r="DM230" s="59"/>
      <c r="DN230" s="59"/>
      <c r="DO230" s="59"/>
      <c r="DP230" s="59"/>
      <c r="DQ230" s="59"/>
      <c r="DR230" s="59"/>
      <c r="DS230" s="59"/>
      <c r="DT230" s="59"/>
      <c r="DU230" s="59"/>
      <c r="DV230" s="59"/>
      <c r="DW230" s="59"/>
      <c r="DX230" s="59"/>
      <c r="DY230" s="59"/>
      <c r="DZ230" s="59"/>
      <c r="EA230" s="59"/>
      <c r="EB230" s="59"/>
    </row>
    <row r="231" spans="14:132" s="60" customFormat="1">
      <c r="N231" s="59"/>
      <c r="O231" s="59"/>
      <c r="P231" s="59"/>
      <c r="Q231" s="59"/>
      <c r="R231" s="59"/>
      <c r="S231" s="59"/>
      <c r="T231" s="59"/>
      <c r="U231" s="59"/>
      <c r="V231" s="59"/>
      <c r="W231" s="59"/>
      <c r="X231" s="59"/>
      <c r="Y231" s="59"/>
      <c r="Z231" s="59"/>
      <c r="AA231" s="59"/>
      <c r="AB231" s="59"/>
      <c r="AC231" s="59"/>
      <c r="AD231" s="59"/>
      <c r="AE231" s="59"/>
      <c r="AF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59"/>
      <c r="CS231" s="59"/>
      <c r="CT231" s="59"/>
      <c r="CU231" s="59"/>
      <c r="CV231" s="59"/>
      <c r="CW231" s="59"/>
      <c r="CX231" s="59"/>
      <c r="CY231" s="59"/>
      <c r="CZ231" s="59"/>
      <c r="DA231" s="59"/>
      <c r="DB231" s="59"/>
      <c r="DC231" s="59"/>
      <c r="DD231" s="59"/>
      <c r="DE231" s="59"/>
      <c r="DF231" s="59"/>
      <c r="DG231" s="59"/>
      <c r="DH231" s="59"/>
      <c r="DI231" s="59"/>
      <c r="DJ231" s="59"/>
      <c r="DK231" s="59"/>
      <c r="DL231" s="59"/>
      <c r="DM231" s="59"/>
      <c r="DN231" s="59"/>
      <c r="DO231" s="59"/>
      <c r="DP231" s="59"/>
      <c r="DQ231" s="59"/>
      <c r="DR231" s="59"/>
      <c r="DS231" s="59"/>
      <c r="DT231" s="59"/>
      <c r="DU231" s="59"/>
      <c r="DV231" s="59"/>
      <c r="DW231" s="59"/>
      <c r="DX231" s="59"/>
      <c r="DY231" s="59"/>
      <c r="DZ231" s="59"/>
      <c r="EA231" s="59"/>
      <c r="EB231" s="59"/>
    </row>
    <row r="232" spans="14:132" s="60" customFormat="1">
      <c r="N232" s="59"/>
      <c r="O232" s="59"/>
      <c r="P232" s="59"/>
      <c r="Q232" s="59"/>
      <c r="R232" s="59"/>
      <c r="S232" s="59"/>
      <c r="T232" s="59"/>
      <c r="U232" s="59"/>
      <c r="V232" s="59"/>
      <c r="W232" s="59"/>
      <c r="X232" s="59"/>
      <c r="Y232" s="59"/>
      <c r="Z232" s="59"/>
      <c r="AA232" s="59"/>
      <c r="AB232" s="59"/>
      <c r="AC232" s="59"/>
      <c r="AD232" s="59"/>
      <c r="AE232" s="59"/>
      <c r="AF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59"/>
      <c r="CS232" s="59"/>
      <c r="CT232" s="59"/>
      <c r="CU232" s="59"/>
      <c r="CV232" s="59"/>
      <c r="CW232" s="59"/>
      <c r="CX232" s="59"/>
      <c r="CY232" s="59"/>
      <c r="CZ232" s="59"/>
      <c r="DA232" s="59"/>
      <c r="DB232" s="59"/>
      <c r="DC232" s="59"/>
      <c r="DD232" s="59"/>
      <c r="DE232" s="59"/>
      <c r="DF232" s="59"/>
      <c r="DG232" s="59"/>
      <c r="DH232" s="59"/>
      <c r="DI232" s="59"/>
      <c r="DJ232" s="59"/>
      <c r="DK232" s="59"/>
      <c r="DL232" s="59"/>
      <c r="DM232" s="59"/>
      <c r="DN232" s="59"/>
      <c r="DO232" s="59"/>
      <c r="DP232" s="59"/>
      <c r="DQ232" s="59"/>
      <c r="DR232" s="59"/>
      <c r="DS232" s="59"/>
      <c r="DT232" s="59"/>
      <c r="DU232" s="59"/>
      <c r="DV232" s="59"/>
      <c r="DW232" s="59"/>
      <c r="DX232" s="59"/>
      <c r="DY232" s="59"/>
      <c r="DZ232" s="59"/>
      <c r="EA232" s="59"/>
      <c r="EB232" s="59"/>
    </row>
    <row r="233" spans="14:132" s="60" customFormat="1">
      <c r="N233" s="59"/>
      <c r="O233" s="59"/>
      <c r="P233" s="59"/>
      <c r="Q233" s="59"/>
      <c r="R233" s="59"/>
      <c r="S233" s="59"/>
      <c r="T233" s="59"/>
      <c r="U233" s="59"/>
      <c r="V233" s="59"/>
      <c r="W233" s="59"/>
      <c r="X233" s="59"/>
      <c r="Y233" s="59"/>
      <c r="Z233" s="59"/>
      <c r="AA233" s="59"/>
      <c r="AB233" s="59"/>
      <c r="AC233" s="59"/>
      <c r="AD233" s="59"/>
      <c r="AE233" s="59"/>
      <c r="AF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59"/>
      <c r="CS233" s="59"/>
      <c r="CT233" s="59"/>
      <c r="CU233" s="59"/>
      <c r="CV233" s="59"/>
      <c r="CW233" s="59"/>
      <c r="CX233" s="59"/>
      <c r="CY233" s="59"/>
      <c r="CZ233" s="59"/>
      <c r="DA233" s="59"/>
      <c r="DB233" s="59"/>
      <c r="DC233" s="59"/>
      <c r="DD233" s="59"/>
      <c r="DE233" s="59"/>
      <c r="DF233" s="59"/>
      <c r="DG233" s="59"/>
      <c r="DH233" s="59"/>
      <c r="DI233" s="59"/>
      <c r="DJ233" s="59"/>
      <c r="DK233" s="59"/>
      <c r="DL233" s="59"/>
      <c r="DM233" s="59"/>
      <c r="DN233" s="59"/>
      <c r="DO233" s="59"/>
      <c r="DP233" s="59"/>
      <c r="DQ233" s="59"/>
      <c r="DR233" s="59"/>
      <c r="DS233" s="59"/>
      <c r="DT233" s="59"/>
      <c r="DU233" s="59"/>
      <c r="DV233" s="59"/>
      <c r="DW233" s="59"/>
      <c r="DX233" s="59"/>
      <c r="DY233" s="59"/>
      <c r="DZ233" s="59"/>
      <c r="EA233" s="59"/>
      <c r="EB233" s="59"/>
    </row>
    <row r="234" spans="14:132" s="60" customFormat="1">
      <c r="N234" s="59"/>
      <c r="O234" s="59"/>
      <c r="P234" s="59"/>
      <c r="Q234" s="59"/>
      <c r="R234" s="59"/>
      <c r="S234" s="59"/>
      <c r="T234" s="59"/>
      <c r="U234" s="59"/>
      <c r="V234" s="59"/>
      <c r="W234" s="59"/>
      <c r="X234" s="59"/>
      <c r="Y234" s="59"/>
      <c r="Z234" s="59"/>
      <c r="AA234" s="59"/>
      <c r="AB234" s="59"/>
      <c r="AC234" s="59"/>
      <c r="AD234" s="59"/>
      <c r="AE234" s="59"/>
      <c r="AF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59"/>
      <c r="CS234" s="59"/>
      <c r="CT234" s="59"/>
      <c r="CU234" s="59"/>
      <c r="CV234" s="59"/>
      <c r="CW234" s="59"/>
      <c r="CX234" s="59"/>
      <c r="CY234" s="59"/>
      <c r="CZ234" s="59"/>
      <c r="DA234" s="59"/>
      <c r="DB234" s="59"/>
      <c r="DC234" s="59"/>
      <c r="DD234" s="59"/>
      <c r="DE234" s="59"/>
      <c r="DF234" s="59"/>
      <c r="DG234" s="59"/>
      <c r="DH234" s="59"/>
      <c r="DI234" s="59"/>
      <c r="DJ234" s="59"/>
      <c r="DK234" s="59"/>
      <c r="DL234" s="59"/>
      <c r="DM234" s="59"/>
      <c r="DN234" s="59"/>
      <c r="DO234" s="59"/>
      <c r="DP234" s="59"/>
      <c r="DQ234" s="59"/>
      <c r="DR234" s="59"/>
      <c r="DS234" s="59"/>
      <c r="DT234" s="59"/>
      <c r="DU234" s="59"/>
      <c r="DV234" s="59"/>
      <c r="DW234" s="59"/>
      <c r="DX234" s="59"/>
      <c r="DY234" s="59"/>
      <c r="DZ234" s="59"/>
      <c r="EA234" s="59"/>
      <c r="EB234" s="59"/>
    </row>
    <row r="235" spans="14:132" s="60" customFormat="1">
      <c r="N235" s="59"/>
      <c r="O235" s="59"/>
      <c r="P235" s="59"/>
      <c r="Q235" s="59"/>
      <c r="R235" s="59"/>
      <c r="S235" s="59"/>
      <c r="T235" s="59"/>
      <c r="U235" s="59"/>
      <c r="V235" s="59"/>
      <c r="W235" s="59"/>
      <c r="X235" s="59"/>
      <c r="Y235" s="59"/>
      <c r="Z235" s="59"/>
      <c r="AA235" s="59"/>
      <c r="AB235" s="59"/>
      <c r="AC235" s="59"/>
      <c r="AD235" s="59"/>
      <c r="AE235" s="59"/>
      <c r="AF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59"/>
      <c r="CS235" s="59"/>
      <c r="CT235" s="59"/>
      <c r="CU235" s="59"/>
      <c r="CV235" s="59"/>
      <c r="CW235" s="59"/>
      <c r="CX235" s="59"/>
      <c r="CY235" s="59"/>
      <c r="CZ235" s="59"/>
      <c r="DA235" s="59"/>
      <c r="DB235" s="59"/>
      <c r="DC235" s="59"/>
      <c r="DD235" s="59"/>
      <c r="DE235" s="59"/>
      <c r="DF235" s="59"/>
      <c r="DG235" s="59"/>
      <c r="DH235" s="59"/>
      <c r="DI235" s="59"/>
      <c r="DJ235" s="59"/>
      <c r="DK235" s="59"/>
      <c r="DL235" s="59"/>
      <c r="DM235" s="59"/>
      <c r="DN235" s="59"/>
      <c r="DO235" s="59"/>
      <c r="DP235" s="59"/>
      <c r="DQ235" s="59"/>
      <c r="DR235" s="59"/>
      <c r="DS235" s="59"/>
      <c r="DT235" s="59"/>
      <c r="DU235" s="59"/>
      <c r="DV235" s="59"/>
      <c r="DW235" s="59"/>
      <c r="DX235" s="59"/>
      <c r="DY235" s="59"/>
      <c r="DZ235" s="59"/>
      <c r="EA235" s="59"/>
      <c r="EB235" s="59"/>
    </row>
    <row r="236" spans="14:132" s="60" customFormat="1">
      <c r="N236" s="59"/>
      <c r="O236" s="59"/>
      <c r="P236" s="59"/>
      <c r="Q236" s="59"/>
      <c r="R236" s="59"/>
      <c r="S236" s="59"/>
      <c r="T236" s="59"/>
      <c r="U236" s="59"/>
      <c r="V236" s="59"/>
      <c r="W236" s="59"/>
      <c r="X236" s="59"/>
      <c r="Y236" s="59"/>
      <c r="Z236" s="59"/>
      <c r="AA236" s="59"/>
      <c r="AB236" s="59"/>
      <c r="AC236" s="59"/>
      <c r="AD236" s="59"/>
      <c r="AE236" s="59"/>
      <c r="AF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59"/>
      <c r="CS236" s="59"/>
      <c r="CT236" s="59"/>
      <c r="CU236" s="59"/>
      <c r="CV236" s="59"/>
      <c r="CW236" s="59"/>
      <c r="CX236" s="59"/>
      <c r="CY236" s="59"/>
      <c r="CZ236" s="59"/>
      <c r="DA236" s="59"/>
      <c r="DB236" s="59"/>
      <c r="DC236" s="59"/>
      <c r="DD236" s="59"/>
      <c r="DE236" s="59"/>
      <c r="DF236" s="59"/>
      <c r="DG236" s="59"/>
      <c r="DH236" s="59"/>
      <c r="DI236" s="59"/>
      <c r="DJ236" s="59"/>
      <c r="DK236" s="59"/>
      <c r="DL236" s="59"/>
      <c r="DM236" s="59"/>
      <c r="DN236" s="59"/>
      <c r="DO236" s="59"/>
      <c r="DP236" s="59"/>
      <c r="DQ236" s="59"/>
      <c r="DR236" s="59"/>
      <c r="DS236" s="59"/>
      <c r="DT236" s="59"/>
      <c r="DU236" s="59"/>
      <c r="DV236" s="59"/>
      <c r="DW236" s="59"/>
      <c r="DX236" s="59"/>
      <c r="DY236" s="59"/>
      <c r="DZ236" s="59"/>
      <c r="EA236" s="59"/>
      <c r="EB236" s="59"/>
    </row>
    <row r="237" spans="14:132" s="60" customFormat="1">
      <c r="N237" s="59"/>
      <c r="O237" s="59"/>
      <c r="P237" s="59"/>
      <c r="Q237" s="59"/>
      <c r="R237" s="59"/>
      <c r="S237" s="59"/>
      <c r="T237" s="59"/>
      <c r="U237" s="59"/>
      <c r="V237" s="59"/>
      <c r="W237" s="59"/>
      <c r="X237" s="59"/>
      <c r="Y237" s="59"/>
      <c r="Z237" s="59"/>
      <c r="AA237" s="59"/>
      <c r="AB237" s="59"/>
      <c r="AC237" s="59"/>
      <c r="AD237" s="59"/>
      <c r="AE237" s="59"/>
      <c r="AF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59"/>
      <c r="CS237" s="59"/>
      <c r="CT237" s="59"/>
      <c r="CU237" s="59"/>
      <c r="CV237" s="59"/>
      <c r="CW237" s="59"/>
      <c r="CX237" s="59"/>
      <c r="CY237" s="59"/>
      <c r="CZ237" s="59"/>
      <c r="DA237" s="59"/>
      <c r="DB237" s="59"/>
      <c r="DC237" s="59"/>
      <c r="DD237" s="59"/>
      <c r="DE237" s="59"/>
      <c r="DF237" s="59"/>
      <c r="DG237" s="59"/>
      <c r="DH237" s="59"/>
      <c r="DI237" s="59"/>
      <c r="DJ237" s="59"/>
      <c r="DK237" s="59"/>
      <c r="DL237" s="59"/>
      <c r="DM237" s="59"/>
      <c r="DN237" s="59"/>
      <c r="DO237" s="59"/>
      <c r="DP237" s="59"/>
      <c r="DQ237" s="59"/>
      <c r="DR237" s="59"/>
      <c r="DS237" s="59"/>
      <c r="DT237" s="59"/>
      <c r="DU237" s="59"/>
      <c r="DV237" s="59"/>
      <c r="DW237" s="59"/>
      <c r="DX237" s="59"/>
      <c r="DY237" s="59"/>
      <c r="DZ237" s="59"/>
      <c r="EA237" s="59"/>
      <c r="EB237" s="59"/>
    </row>
    <row r="238" spans="14:132" s="60" customFormat="1">
      <c r="N238" s="59"/>
      <c r="O238" s="59"/>
      <c r="P238" s="59"/>
      <c r="Q238" s="59"/>
      <c r="R238" s="59"/>
      <c r="S238" s="59"/>
      <c r="T238" s="59"/>
      <c r="U238" s="59"/>
      <c r="V238" s="59"/>
      <c r="W238" s="59"/>
      <c r="X238" s="59"/>
      <c r="Y238" s="59"/>
      <c r="Z238" s="59"/>
      <c r="AA238" s="59"/>
      <c r="AB238" s="59"/>
      <c r="AC238" s="59"/>
      <c r="AD238" s="59"/>
      <c r="AE238" s="59"/>
      <c r="AF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59"/>
      <c r="CS238" s="59"/>
      <c r="CT238" s="59"/>
      <c r="CU238" s="59"/>
      <c r="CV238" s="59"/>
      <c r="CW238" s="59"/>
      <c r="CX238" s="59"/>
      <c r="CY238" s="59"/>
      <c r="CZ238" s="59"/>
      <c r="DA238" s="59"/>
      <c r="DB238" s="59"/>
      <c r="DC238" s="59"/>
      <c r="DD238" s="59"/>
      <c r="DE238" s="59"/>
      <c r="DF238" s="59"/>
      <c r="DG238" s="59"/>
      <c r="DH238" s="59"/>
      <c r="DI238" s="59"/>
      <c r="DJ238" s="59"/>
      <c r="DK238" s="59"/>
      <c r="DL238" s="59"/>
      <c r="DM238" s="59"/>
      <c r="DN238" s="59"/>
      <c r="DO238" s="59"/>
      <c r="DP238" s="59"/>
      <c r="DQ238" s="59"/>
      <c r="DR238" s="59"/>
      <c r="DS238" s="59"/>
      <c r="DT238" s="59"/>
      <c r="DU238" s="59"/>
      <c r="DV238" s="59"/>
      <c r="DW238" s="59"/>
      <c r="DX238" s="59"/>
      <c r="DY238" s="59"/>
      <c r="DZ238" s="59"/>
      <c r="EA238" s="59"/>
      <c r="EB238" s="59"/>
    </row>
    <row r="239" spans="14:132" s="60" customFormat="1">
      <c r="N239" s="59"/>
      <c r="O239" s="59"/>
      <c r="P239" s="59"/>
      <c r="Q239" s="59"/>
      <c r="R239" s="59"/>
      <c r="S239" s="59"/>
      <c r="T239" s="59"/>
      <c r="U239" s="59"/>
      <c r="V239" s="59"/>
      <c r="W239" s="59"/>
      <c r="X239" s="59"/>
      <c r="Y239" s="59"/>
      <c r="Z239" s="59"/>
      <c r="AA239" s="59"/>
      <c r="AB239" s="59"/>
      <c r="AC239" s="59"/>
      <c r="AD239" s="59"/>
      <c r="AE239" s="59"/>
      <c r="AF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59"/>
      <c r="CS239" s="59"/>
      <c r="CT239" s="59"/>
      <c r="CU239" s="59"/>
      <c r="CV239" s="59"/>
      <c r="CW239" s="59"/>
      <c r="CX239" s="59"/>
      <c r="CY239" s="59"/>
      <c r="CZ239" s="59"/>
      <c r="DA239" s="59"/>
      <c r="DB239" s="59"/>
      <c r="DC239" s="59"/>
      <c r="DD239" s="59"/>
      <c r="DE239" s="59"/>
      <c r="DF239" s="59"/>
      <c r="DG239" s="59"/>
      <c r="DH239" s="59"/>
      <c r="DI239" s="59"/>
      <c r="DJ239" s="59"/>
      <c r="DK239" s="59"/>
      <c r="DL239" s="59"/>
      <c r="DM239" s="59"/>
      <c r="DN239" s="59"/>
      <c r="DO239" s="59"/>
      <c r="DP239" s="59"/>
      <c r="DQ239" s="59"/>
      <c r="DR239" s="59"/>
      <c r="DS239" s="59"/>
      <c r="DT239" s="59"/>
      <c r="DU239" s="59"/>
      <c r="DV239" s="59"/>
      <c r="DW239" s="59"/>
      <c r="DX239" s="59"/>
      <c r="DY239" s="59"/>
      <c r="DZ239" s="59"/>
      <c r="EA239" s="59"/>
      <c r="EB239" s="59"/>
    </row>
    <row r="240" spans="14:132" s="60" customFormat="1">
      <c r="N240" s="59"/>
      <c r="O240" s="59"/>
      <c r="P240" s="59"/>
      <c r="Q240" s="59"/>
      <c r="R240" s="59"/>
      <c r="S240" s="59"/>
      <c r="T240" s="59"/>
      <c r="U240" s="59"/>
      <c r="V240" s="59"/>
      <c r="W240" s="59"/>
      <c r="X240" s="59"/>
      <c r="Y240" s="59"/>
      <c r="Z240" s="59"/>
      <c r="AA240" s="59"/>
      <c r="AB240" s="59"/>
      <c r="AC240" s="59"/>
      <c r="AD240" s="59"/>
      <c r="AE240" s="59"/>
      <c r="AF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59"/>
      <c r="CS240" s="59"/>
      <c r="CT240" s="59"/>
      <c r="CU240" s="59"/>
      <c r="CV240" s="59"/>
      <c r="CW240" s="59"/>
      <c r="CX240" s="59"/>
      <c r="CY240" s="59"/>
      <c r="CZ240" s="59"/>
      <c r="DA240" s="59"/>
      <c r="DB240" s="59"/>
      <c r="DC240" s="59"/>
      <c r="DD240" s="59"/>
      <c r="DE240" s="59"/>
      <c r="DF240" s="59"/>
      <c r="DG240" s="59"/>
      <c r="DH240" s="59"/>
      <c r="DI240" s="59"/>
      <c r="DJ240" s="59"/>
      <c r="DK240" s="59"/>
      <c r="DL240" s="59"/>
      <c r="DM240" s="59"/>
      <c r="DN240" s="59"/>
      <c r="DO240" s="59"/>
      <c r="DP240" s="59"/>
      <c r="DQ240" s="59"/>
      <c r="DR240" s="59"/>
      <c r="DS240" s="59"/>
      <c r="DT240" s="59"/>
      <c r="DU240" s="59"/>
      <c r="DV240" s="59"/>
      <c r="DW240" s="59"/>
      <c r="DX240" s="59"/>
      <c r="DY240" s="59"/>
      <c r="DZ240" s="59"/>
      <c r="EA240" s="59"/>
      <c r="EB240" s="59"/>
    </row>
    <row r="241" spans="14:132" s="60" customFormat="1">
      <c r="N241" s="59"/>
      <c r="O241" s="59"/>
      <c r="P241" s="59"/>
      <c r="Q241" s="59"/>
      <c r="R241" s="59"/>
      <c r="S241" s="59"/>
      <c r="T241" s="59"/>
      <c r="U241" s="59"/>
      <c r="V241" s="59"/>
      <c r="W241" s="59"/>
      <c r="X241" s="59"/>
      <c r="Y241" s="59"/>
      <c r="Z241" s="59"/>
      <c r="AA241" s="59"/>
      <c r="AB241" s="59"/>
      <c r="AC241" s="59"/>
      <c r="AD241" s="59"/>
      <c r="AE241" s="59"/>
      <c r="AF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59"/>
      <c r="CS241" s="59"/>
      <c r="CT241" s="59"/>
      <c r="CU241" s="59"/>
      <c r="CV241" s="59"/>
      <c r="CW241" s="59"/>
      <c r="CX241" s="59"/>
      <c r="CY241" s="59"/>
      <c r="CZ241" s="59"/>
      <c r="DA241" s="59"/>
      <c r="DB241" s="59"/>
      <c r="DC241" s="59"/>
      <c r="DD241" s="59"/>
      <c r="DE241" s="59"/>
      <c r="DF241" s="59"/>
      <c r="DG241" s="59"/>
      <c r="DH241" s="59"/>
      <c r="DI241" s="59"/>
      <c r="DJ241" s="59"/>
      <c r="DK241" s="59"/>
      <c r="DL241" s="59"/>
      <c r="DM241" s="59"/>
      <c r="DN241" s="59"/>
      <c r="DO241" s="59"/>
      <c r="DP241" s="59"/>
      <c r="DQ241" s="59"/>
      <c r="DR241" s="59"/>
      <c r="DS241" s="59"/>
      <c r="DT241" s="59"/>
      <c r="DU241" s="59"/>
      <c r="DV241" s="59"/>
      <c r="DW241" s="59"/>
      <c r="DX241" s="59"/>
      <c r="DY241" s="59"/>
      <c r="DZ241" s="59"/>
      <c r="EA241" s="59"/>
      <c r="EB241" s="59"/>
    </row>
    <row r="242" spans="14:132" s="60" customFormat="1">
      <c r="N242" s="59"/>
      <c r="O242" s="59"/>
      <c r="P242" s="59"/>
      <c r="Q242" s="59"/>
      <c r="R242" s="59"/>
      <c r="S242" s="59"/>
      <c r="T242" s="59"/>
      <c r="U242" s="59"/>
      <c r="V242" s="59"/>
      <c r="W242" s="59"/>
      <c r="X242" s="59"/>
      <c r="Y242" s="59"/>
      <c r="Z242" s="59"/>
      <c r="AA242" s="59"/>
      <c r="AB242" s="59"/>
      <c r="AC242" s="59"/>
      <c r="AD242" s="59"/>
      <c r="AE242" s="59"/>
      <c r="AF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59"/>
      <c r="CS242" s="59"/>
      <c r="CT242" s="59"/>
      <c r="CU242" s="59"/>
      <c r="CV242" s="59"/>
      <c r="CW242" s="59"/>
      <c r="CX242" s="59"/>
      <c r="CY242" s="59"/>
      <c r="CZ242" s="59"/>
      <c r="DA242" s="59"/>
      <c r="DB242" s="59"/>
      <c r="DC242" s="59"/>
      <c r="DD242" s="59"/>
      <c r="DE242" s="59"/>
      <c r="DF242" s="59"/>
      <c r="DG242" s="59"/>
      <c r="DH242" s="59"/>
      <c r="DI242" s="59"/>
      <c r="DJ242" s="59"/>
      <c r="DK242" s="59"/>
      <c r="DL242" s="59"/>
      <c r="DM242" s="59"/>
      <c r="DN242" s="59"/>
      <c r="DO242" s="59"/>
      <c r="DP242" s="59"/>
      <c r="DQ242" s="59"/>
      <c r="DR242" s="59"/>
      <c r="DS242" s="59"/>
      <c r="DT242" s="59"/>
      <c r="DU242" s="59"/>
      <c r="DV242" s="59"/>
      <c r="DW242" s="59"/>
      <c r="DX242" s="59"/>
      <c r="DY242" s="59"/>
      <c r="DZ242" s="59"/>
      <c r="EA242" s="59"/>
      <c r="EB242" s="59"/>
    </row>
    <row r="243" spans="14:132" s="60" customFormat="1">
      <c r="N243" s="59"/>
      <c r="O243" s="59"/>
      <c r="P243" s="59"/>
      <c r="Q243" s="59"/>
      <c r="R243" s="59"/>
      <c r="S243" s="59"/>
      <c r="T243" s="59"/>
      <c r="U243" s="59"/>
      <c r="V243" s="59"/>
      <c r="W243" s="59"/>
      <c r="X243" s="59"/>
      <c r="Y243" s="59"/>
      <c r="Z243" s="59"/>
      <c r="AA243" s="59"/>
      <c r="AB243" s="59"/>
      <c r="AC243" s="59"/>
      <c r="AD243" s="59"/>
      <c r="AE243" s="59"/>
      <c r="AF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59"/>
      <c r="CS243" s="59"/>
      <c r="CT243" s="59"/>
      <c r="CU243" s="59"/>
      <c r="CV243" s="59"/>
      <c r="CW243" s="59"/>
      <c r="CX243" s="59"/>
      <c r="CY243" s="59"/>
      <c r="CZ243" s="59"/>
      <c r="DA243" s="59"/>
      <c r="DB243" s="59"/>
      <c r="DC243" s="59"/>
      <c r="DD243" s="59"/>
      <c r="DE243" s="59"/>
      <c r="DF243" s="59"/>
      <c r="DG243" s="59"/>
      <c r="DH243" s="59"/>
      <c r="DI243" s="59"/>
      <c r="DJ243" s="59"/>
      <c r="DK243" s="59"/>
      <c r="DL243" s="59"/>
      <c r="DM243" s="59"/>
      <c r="DN243" s="59"/>
      <c r="DO243" s="59"/>
      <c r="DP243" s="59"/>
      <c r="DQ243" s="59"/>
      <c r="DR243" s="59"/>
      <c r="DS243" s="59"/>
      <c r="DT243" s="59"/>
      <c r="DU243" s="59"/>
      <c r="DV243" s="59"/>
      <c r="DW243" s="59"/>
      <c r="DX243" s="59"/>
      <c r="DY243" s="59"/>
      <c r="DZ243" s="59"/>
      <c r="EA243" s="59"/>
      <c r="EB243" s="59"/>
    </row>
    <row r="244" spans="14:132" s="60" customFormat="1">
      <c r="N244" s="59"/>
      <c r="O244" s="59"/>
      <c r="P244" s="59"/>
      <c r="Q244" s="59"/>
      <c r="R244" s="59"/>
      <c r="S244" s="59"/>
      <c r="T244" s="59"/>
      <c r="U244" s="59"/>
      <c r="V244" s="59"/>
      <c r="W244" s="59"/>
      <c r="X244" s="59"/>
      <c r="Y244" s="59"/>
      <c r="Z244" s="59"/>
      <c r="AA244" s="59"/>
      <c r="AB244" s="59"/>
      <c r="AC244" s="59"/>
      <c r="AD244" s="59"/>
      <c r="AE244" s="59"/>
      <c r="AF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59"/>
      <c r="CS244" s="59"/>
      <c r="CT244" s="59"/>
      <c r="CU244" s="59"/>
      <c r="CV244" s="59"/>
      <c r="CW244" s="59"/>
      <c r="CX244" s="59"/>
      <c r="CY244" s="59"/>
      <c r="CZ244" s="59"/>
      <c r="DA244" s="59"/>
      <c r="DB244" s="59"/>
      <c r="DC244" s="59"/>
      <c r="DD244" s="59"/>
      <c r="DE244" s="59"/>
      <c r="DF244" s="59"/>
      <c r="DG244" s="59"/>
      <c r="DH244" s="59"/>
      <c r="DI244" s="59"/>
      <c r="DJ244" s="59"/>
      <c r="DK244" s="59"/>
      <c r="DL244" s="59"/>
      <c r="DM244" s="59"/>
      <c r="DN244" s="59"/>
      <c r="DO244" s="59"/>
      <c r="DP244" s="59"/>
      <c r="DQ244" s="59"/>
      <c r="DR244" s="59"/>
      <c r="DS244" s="59"/>
      <c r="DT244" s="59"/>
      <c r="DU244" s="59"/>
      <c r="DV244" s="59"/>
      <c r="DW244" s="59"/>
      <c r="DX244" s="59"/>
      <c r="DY244" s="59"/>
      <c r="DZ244" s="59"/>
      <c r="EA244" s="59"/>
      <c r="EB244" s="59"/>
    </row>
    <row r="245" spans="14:132" s="60" customFormat="1">
      <c r="N245" s="59"/>
      <c r="O245" s="59"/>
      <c r="P245" s="59"/>
      <c r="Q245" s="59"/>
      <c r="R245" s="59"/>
      <c r="S245" s="59"/>
      <c r="T245" s="59"/>
      <c r="U245" s="59"/>
      <c r="V245" s="59"/>
      <c r="W245" s="59"/>
      <c r="X245" s="59"/>
      <c r="Y245" s="59"/>
      <c r="Z245" s="59"/>
      <c r="AA245" s="59"/>
      <c r="AB245" s="59"/>
      <c r="AC245" s="59"/>
      <c r="AD245" s="59"/>
      <c r="AE245" s="59"/>
      <c r="AF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9"/>
      <c r="DF245" s="59"/>
      <c r="DG245" s="59"/>
      <c r="DH245" s="59"/>
      <c r="DI245" s="59"/>
      <c r="DJ245" s="59"/>
      <c r="DK245" s="59"/>
      <c r="DL245" s="59"/>
      <c r="DM245" s="59"/>
      <c r="DN245" s="59"/>
      <c r="DO245" s="59"/>
      <c r="DP245" s="59"/>
      <c r="DQ245" s="59"/>
      <c r="DR245" s="59"/>
      <c r="DS245" s="59"/>
      <c r="DT245" s="59"/>
      <c r="DU245" s="59"/>
      <c r="DV245" s="59"/>
      <c r="DW245" s="59"/>
      <c r="DX245" s="59"/>
      <c r="DY245" s="59"/>
      <c r="DZ245" s="59"/>
      <c r="EA245" s="59"/>
      <c r="EB245" s="59"/>
    </row>
    <row r="246" spans="14:132" s="60" customFormat="1">
      <c r="N246" s="59"/>
      <c r="O246" s="59"/>
      <c r="P246" s="59"/>
      <c r="Q246" s="59"/>
      <c r="R246" s="59"/>
      <c r="S246" s="59"/>
      <c r="T246" s="59"/>
      <c r="U246" s="59"/>
      <c r="V246" s="59"/>
      <c r="W246" s="59"/>
      <c r="X246" s="59"/>
      <c r="Y246" s="59"/>
      <c r="Z246" s="59"/>
      <c r="AA246" s="59"/>
      <c r="AB246" s="59"/>
      <c r="AC246" s="59"/>
      <c r="AD246" s="59"/>
      <c r="AE246" s="59"/>
      <c r="AF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9"/>
      <c r="DF246" s="59"/>
      <c r="DG246" s="59"/>
      <c r="DH246" s="59"/>
      <c r="DI246" s="59"/>
      <c r="DJ246" s="59"/>
      <c r="DK246" s="59"/>
      <c r="DL246" s="59"/>
      <c r="DM246" s="59"/>
      <c r="DN246" s="59"/>
      <c r="DO246" s="59"/>
      <c r="DP246" s="59"/>
      <c r="DQ246" s="59"/>
      <c r="DR246" s="59"/>
      <c r="DS246" s="59"/>
      <c r="DT246" s="59"/>
      <c r="DU246" s="59"/>
      <c r="DV246" s="59"/>
      <c r="DW246" s="59"/>
      <c r="DX246" s="59"/>
      <c r="DY246" s="59"/>
      <c r="DZ246" s="59"/>
      <c r="EA246" s="59"/>
      <c r="EB246" s="59"/>
    </row>
    <row r="247" spans="14:132" s="60" customFormat="1">
      <c r="N247" s="59"/>
      <c r="O247" s="59"/>
      <c r="P247" s="59"/>
      <c r="Q247" s="59"/>
      <c r="R247" s="59"/>
      <c r="S247" s="59"/>
      <c r="T247" s="59"/>
      <c r="U247" s="59"/>
      <c r="V247" s="59"/>
      <c r="W247" s="59"/>
      <c r="X247" s="59"/>
      <c r="Y247" s="59"/>
      <c r="Z247" s="59"/>
      <c r="AA247" s="59"/>
      <c r="AB247" s="59"/>
      <c r="AC247" s="59"/>
      <c r="AD247" s="59"/>
      <c r="AE247" s="59"/>
      <c r="AF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59"/>
      <c r="CS247" s="59"/>
      <c r="CT247" s="59"/>
      <c r="CU247" s="59"/>
      <c r="CV247" s="59"/>
      <c r="CW247" s="59"/>
      <c r="CX247" s="59"/>
      <c r="CY247" s="59"/>
      <c r="CZ247" s="59"/>
      <c r="DA247" s="59"/>
      <c r="DB247" s="59"/>
      <c r="DC247" s="59"/>
      <c r="DD247" s="59"/>
      <c r="DE247" s="59"/>
      <c r="DF247" s="59"/>
      <c r="DG247" s="59"/>
      <c r="DH247" s="59"/>
      <c r="DI247" s="59"/>
      <c r="DJ247" s="59"/>
      <c r="DK247" s="59"/>
      <c r="DL247" s="59"/>
      <c r="DM247" s="59"/>
      <c r="DN247" s="59"/>
      <c r="DO247" s="59"/>
      <c r="DP247" s="59"/>
      <c r="DQ247" s="59"/>
      <c r="DR247" s="59"/>
      <c r="DS247" s="59"/>
      <c r="DT247" s="59"/>
      <c r="DU247" s="59"/>
      <c r="DV247" s="59"/>
      <c r="DW247" s="59"/>
      <c r="DX247" s="59"/>
      <c r="DY247" s="59"/>
      <c r="DZ247" s="59"/>
      <c r="EA247" s="59"/>
      <c r="EB247" s="59"/>
    </row>
    <row r="248" spans="14:132" s="60" customFormat="1">
      <c r="N248" s="59"/>
      <c r="O248" s="59"/>
      <c r="P248" s="59"/>
      <c r="Q248" s="59"/>
      <c r="R248" s="59"/>
      <c r="S248" s="59"/>
      <c r="T248" s="59"/>
      <c r="U248" s="59"/>
      <c r="V248" s="59"/>
      <c r="W248" s="59"/>
      <c r="X248" s="59"/>
      <c r="Y248" s="59"/>
      <c r="Z248" s="59"/>
      <c r="AA248" s="59"/>
      <c r="AB248" s="59"/>
      <c r="AC248" s="59"/>
      <c r="AD248" s="59"/>
      <c r="AE248" s="59"/>
      <c r="AF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59"/>
      <c r="CS248" s="59"/>
      <c r="CT248" s="59"/>
      <c r="CU248" s="59"/>
      <c r="CV248" s="59"/>
      <c r="CW248" s="59"/>
      <c r="CX248" s="59"/>
      <c r="CY248" s="59"/>
      <c r="CZ248" s="59"/>
      <c r="DA248" s="59"/>
      <c r="DB248" s="59"/>
      <c r="DC248" s="59"/>
      <c r="DD248" s="59"/>
      <c r="DE248" s="59"/>
      <c r="DF248" s="59"/>
      <c r="DG248" s="59"/>
      <c r="DH248" s="59"/>
      <c r="DI248" s="59"/>
      <c r="DJ248" s="59"/>
      <c r="DK248" s="59"/>
      <c r="DL248" s="59"/>
      <c r="DM248" s="59"/>
      <c r="DN248" s="59"/>
      <c r="DO248" s="59"/>
      <c r="DP248" s="59"/>
      <c r="DQ248" s="59"/>
      <c r="DR248" s="59"/>
      <c r="DS248" s="59"/>
      <c r="DT248" s="59"/>
      <c r="DU248" s="59"/>
      <c r="DV248" s="59"/>
      <c r="DW248" s="59"/>
      <c r="DX248" s="59"/>
      <c r="DY248" s="59"/>
      <c r="DZ248" s="59"/>
      <c r="EA248" s="59"/>
      <c r="EB248" s="59"/>
    </row>
    <row r="249" spans="14:132" s="60" customFormat="1">
      <c r="N249" s="59"/>
      <c r="O249" s="59"/>
      <c r="P249" s="59"/>
      <c r="Q249" s="59"/>
      <c r="R249" s="59"/>
      <c r="S249" s="59"/>
      <c r="T249" s="59"/>
      <c r="U249" s="59"/>
      <c r="V249" s="59"/>
      <c r="W249" s="59"/>
      <c r="X249" s="59"/>
      <c r="Y249" s="59"/>
      <c r="Z249" s="59"/>
      <c r="AA249" s="59"/>
      <c r="AB249" s="59"/>
      <c r="AC249" s="59"/>
      <c r="AD249" s="59"/>
      <c r="AE249" s="59"/>
      <c r="AF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59"/>
      <c r="CS249" s="59"/>
      <c r="CT249" s="59"/>
      <c r="CU249" s="59"/>
      <c r="CV249" s="59"/>
      <c r="CW249" s="59"/>
      <c r="CX249" s="59"/>
      <c r="CY249" s="59"/>
      <c r="CZ249" s="59"/>
      <c r="DA249" s="59"/>
      <c r="DB249" s="59"/>
      <c r="DC249" s="59"/>
      <c r="DD249" s="59"/>
      <c r="DE249" s="59"/>
      <c r="DF249" s="59"/>
      <c r="DG249" s="59"/>
      <c r="DH249" s="59"/>
      <c r="DI249" s="59"/>
      <c r="DJ249" s="59"/>
      <c r="DK249" s="59"/>
      <c r="DL249" s="59"/>
      <c r="DM249" s="59"/>
      <c r="DN249" s="59"/>
      <c r="DO249" s="59"/>
      <c r="DP249" s="59"/>
      <c r="DQ249" s="59"/>
      <c r="DR249" s="59"/>
      <c r="DS249" s="59"/>
      <c r="DT249" s="59"/>
      <c r="DU249" s="59"/>
      <c r="DV249" s="59"/>
      <c r="DW249" s="59"/>
      <c r="DX249" s="59"/>
      <c r="DY249" s="59"/>
      <c r="DZ249" s="59"/>
      <c r="EA249" s="59"/>
      <c r="EB249" s="59"/>
    </row>
    <row r="250" spans="14:132" s="60" customFormat="1">
      <c r="N250" s="59"/>
      <c r="O250" s="59"/>
      <c r="P250" s="59"/>
      <c r="Q250" s="59"/>
      <c r="R250" s="59"/>
      <c r="S250" s="59"/>
      <c r="T250" s="59"/>
      <c r="U250" s="59"/>
      <c r="V250" s="59"/>
      <c r="W250" s="59"/>
      <c r="X250" s="59"/>
      <c r="Y250" s="59"/>
      <c r="Z250" s="59"/>
      <c r="AA250" s="59"/>
      <c r="AB250" s="59"/>
      <c r="AC250" s="59"/>
      <c r="AD250" s="59"/>
      <c r="AE250" s="59"/>
      <c r="AF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9"/>
      <c r="DF250" s="59"/>
      <c r="DG250" s="59"/>
      <c r="DH250" s="59"/>
      <c r="DI250" s="59"/>
      <c r="DJ250" s="59"/>
      <c r="DK250" s="59"/>
      <c r="DL250" s="59"/>
      <c r="DM250" s="59"/>
      <c r="DN250" s="59"/>
      <c r="DO250" s="59"/>
      <c r="DP250" s="59"/>
      <c r="DQ250" s="59"/>
      <c r="DR250" s="59"/>
      <c r="DS250" s="59"/>
      <c r="DT250" s="59"/>
      <c r="DU250" s="59"/>
      <c r="DV250" s="59"/>
      <c r="DW250" s="59"/>
      <c r="DX250" s="59"/>
      <c r="DY250" s="59"/>
      <c r="DZ250" s="59"/>
      <c r="EA250" s="59"/>
      <c r="EB250" s="59"/>
    </row>
    <row r="251" spans="14:132" s="60" customFormat="1">
      <c r="N251" s="59"/>
      <c r="O251" s="59"/>
      <c r="P251" s="59"/>
      <c r="Q251" s="59"/>
      <c r="R251" s="59"/>
      <c r="S251" s="59"/>
      <c r="T251" s="59"/>
      <c r="U251" s="59"/>
      <c r="V251" s="59"/>
      <c r="W251" s="59"/>
      <c r="X251" s="59"/>
      <c r="Y251" s="59"/>
      <c r="Z251" s="59"/>
      <c r="AA251" s="59"/>
      <c r="AB251" s="59"/>
      <c r="AC251" s="59"/>
      <c r="AD251" s="59"/>
      <c r="AE251" s="59"/>
      <c r="AF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9"/>
      <c r="DF251" s="59"/>
      <c r="DG251" s="59"/>
      <c r="DH251" s="59"/>
      <c r="DI251" s="59"/>
      <c r="DJ251" s="59"/>
      <c r="DK251" s="59"/>
      <c r="DL251" s="59"/>
      <c r="DM251" s="59"/>
      <c r="DN251" s="59"/>
      <c r="DO251" s="59"/>
      <c r="DP251" s="59"/>
      <c r="DQ251" s="59"/>
      <c r="DR251" s="59"/>
      <c r="DS251" s="59"/>
      <c r="DT251" s="59"/>
      <c r="DU251" s="59"/>
      <c r="DV251" s="59"/>
      <c r="DW251" s="59"/>
      <c r="DX251" s="59"/>
      <c r="DY251" s="59"/>
      <c r="DZ251" s="59"/>
      <c r="EA251" s="59"/>
      <c r="EB251" s="59"/>
    </row>
    <row r="252" spans="14:132" s="60" customFormat="1">
      <c r="N252" s="59"/>
      <c r="O252" s="59"/>
      <c r="P252" s="59"/>
      <c r="Q252" s="59"/>
      <c r="R252" s="59"/>
      <c r="S252" s="59"/>
      <c r="T252" s="59"/>
      <c r="U252" s="59"/>
      <c r="V252" s="59"/>
      <c r="W252" s="59"/>
      <c r="X252" s="59"/>
      <c r="Y252" s="59"/>
      <c r="Z252" s="59"/>
      <c r="AA252" s="59"/>
      <c r="AB252" s="59"/>
      <c r="AC252" s="59"/>
      <c r="AD252" s="59"/>
      <c r="AE252" s="59"/>
      <c r="AF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9"/>
      <c r="DF252" s="59"/>
      <c r="DG252" s="59"/>
      <c r="DH252" s="59"/>
      <c r="DI252" s="59"/>
      <c r="DJ252" s="59"/>
      <c r="DK252" s="59"/>
      <c r="DL252" s="59"/>
      <c r="DM252" s="59"/>
      <c r="DN252" s="59"/>
      <c r="DO252" s="59"/>
      <c r="DP252" s="59"/>
      <c r="DQ252" s="59"/>
      <c r="DR252" s="59"/>
      <c r="DS252" s="59"/>
      <c r="DT252" s="59"/>
      <c r="DU252" s="59"/>
      <c r="DV252" s="59"/>
      <c r="DW252" s="59"/>
      <c r="DX252" s="59"/>
      <c r="DY252" s="59"/>
      <c r="DZ252" s="59"/>
      <c r="EA252" s="59"/>
      <c r="EB252" s="59"/>
    </row>
    <row r="253" spans="14:132" s="60" customFormat="1">
      <c r="N253" s="59"/>
      <c r="O253" s="59"/>
      <c r="P253" s="59"/>
      <c r="Q253" s="59"/>
      <c r="R253" s="59"/>
      <c r="S253" s="59"/>
      <c r="T253" s="59"/>
      <c r="U253" s="59"/>
      <c r="V253" s="59"/>
      <c r="W253" s="59"/>
      <c r="X253" s="59"/>
      <c r="Y253" s="59"/>
      <c r="Z253" s="59"/>
      <c r="AA253" s="59"/>
      <c r="AB253" s="59"/>
      <c r="AC253" s="59"/>
      <c r="AD253" s="59"/>
      <c r="AE253" s="59"/>
      <c r="AF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59"/>
      <c r="CS253" s="59"/>
      <c r="CT253" s="59"/>
      <c r="CU253" s="59"/>
      <c r="CV253" s="59"/>
      <c r="CW253" s="59"/>
      <c r="CX253" s="59"/>
      <c r="CY253" s="59"/>
      <c r="CZ253" s="59"/>
      <c r="DA253" s="59"/>
      <c r="DB253" s="59"/>
      <c r="DC253" s="59"/>
      <c r="DD253" s="59"/>
      <c r="DE253" s="59"/>
      <c r="DF253" s="59"/>
      <c r="DG253" s="59"/>
      <c r="DH253" s="59"/>
      <c r="DI253" s="59"/>
      <c r="DJ253" s="59"/>
      <c r="DK253" s="59"/>
      <c r="DL253" s="59"/>
      <c r="DM253" s="59"/>
      <c r="DN253" s="59"/>
      <c r="DO253" s="59"/>
      <c r="DP253" s="59"/>
      <c r="DQ253" s="59"/>
      <c r="DR253" s="59"/>
      <c r="DS253" s="59"/>
      <c r="DT253" s="59"/>
      <c r="DU253" s="59"/>
      <c r="DV253" s="59"/>
      <c r="DW253" s="59"/>
      <c r="DX253" s="59"/>
      <c r="DY253" s="59"/>
      <c r="DZ253" s="59"/>
      <c r="EA253" s="59"/>
      <c r="EB253" s="59"/>
    </row>
    <row r="254" spans="14:132" s="60" customFormat="1">
      <c r="N254" s="59"/>
      <c r="O254" s="59"/>
      <c r="P254" s="59"/>
      <c r="Q254" s="59"/>
      <c r="R254" s="59"/>
      <c r="S254" s="59"/>
      <c r="T254" s="59"/>
      <c r="U254" s="59"/>
      <c r="V254" s="59"/>
      <c r="W254" s="59"/>
      <c r="X254" s="59"/>
      <c r="Y254" s="59"/>
      <c r="Z254" s="59"/>
      <c r="AA254" s="59"/>
      <c r="AB254" s="59"/>
      <c r="AC254" s="59"/>
      <c r="AD254" s="59"/>
      <c r="AE254" s="59"/>
      <c r="AF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59"/>
      <c r="CS254" s="59"/>
      <c r="CT254" s="59"/>
      <c r="CU254" s="59"/>
      <c r="CV254" s="59"/>
      <c r="CW254" s="59"/>
      <c r="CX254" s="59"/>
      <c r="CY254" s="59"/>
      <c r="CZ254" s="59"/>
      <c r="DA254" s="59"/>
      <c r="DB254" s="59"/>
      <c r="DC254" s="59"/>
      <c r="DD254" s="59"/>
      <c r="DE254" s="59"/>
      <c r="DF254" s="59"/>
      <c r="DG254" s="59"/>
      <c r="DH254" s="59"/>
      <c r="DI254" s="59"/>
      <c r="DJ254" s="59"/>
      <c r="DK254" s="59"/>
      <c r="DL254" s="59"/>
      <c r="DM254" s="59"/>
      <c r="DN254" s="59"/>
      <c r="DO254" s="59"/>
      <c r="DP254" s="59"/>
      <c r="DQ254" s="59"/>
      <c r="DR254" s="59"/>
      <c r="DS254" s="59"/>
      <c r="DT254" s="59"/>
      <c r="DU254" s="59"/>
      <c r="DV254" s="59"/>
      <c r="DW254" s="59"/>
      <c r="DX254" s="59"/>
      <c r="DY254" s="59"/>
      <c r="DZ254" s="59"/>
      <c r="EA254" s="59"/>
      <c r="EB254" s="59"/>
    </row>
    <row r="255" spans="14:132" s="60" customFormat="1">
      <c r="N255" s="59"/>
      <c r="O255" s="59"/>
      <c r="P255" s="59"/>
      <c r="Q255" s="59"/>
      <c r="R255" s="59"/>
      <c r="S255" s="59"/>
      <c r="T255" s="59"/>
      <c r="U255" s="59"/>
      <c r="V255" s="59"/>
      <c r="W255" s="59"/>
      <c r="X255" s="59"/>
      <c r="Y255" s="59"/>
      <c r="Z255" s="59"/>
      <c r="AA255" s="59"/>
      <c r="AB255" s="59"/>
      <c r="AC255" s="59"/>
      <c r="AD255" s="59"/>
      <c r="AE255" s="59"/>
      <c r="AF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59"/>
      <c r="CS255" s="59"/>
      <c r="CT255" s="59"/>
      <c r="CU255" s="59"/>
      <c r="CV255" s="59"/>
      <c r="CW255" s="59"/>
      <c r="CX255" s="59"/>
      <c r="CY255" s="59"/>
      <c r="CZ255" s="59"/>
      <c r="DA255" s="59"/>
      <c r="DB255" s="59"/>
      <c r="DC255" s="59"/>
      <c r="DD255" s="59"/>
      <c r="DE255" s="59"/>
      <c r="DF255" s="59"/>
      <c r="DG255" s="59"/>
      <c r="DH255" s="59"/>
      <c r="DI255" s="59"/>
      <c r="DJ255" s="59"/>
      <c r="DK255" s="59"/>
      <c r="DL255" s="59"/>
      <c r="DM255" s="59"/>
      <c r="DN255" s="59"/>
      <c r="DO255" s="59"/>
      <c r="DP255" s="59"/>
      <c r="DQ255" s="59"/>
      <c r="DR255" s="59"/>
      <c r="DS255" s="59"/>
      <c r="DT255" s="59"/>
      <c r="DU255" s="59"/>
      <c r="DV255" s="59"/>
      <c r="DW255" s="59"/>
      <c r="DX255" s="59"/>
      <c r="DY255" s="59"/>
      <c r="DZ255" s="59"/>
      <c r="EA255" s="59"/>
      <c r="EB255" s="59"/>
    </row>
    <row r="256" spans="14:132" s="60" customFormat="1">
      <c r="N256" s="59"/>
      <c r="O256" s="59"/>
      <c r="P256" s="59"/>
      <c r="Q256" s="59"/>
      <c r="R256" s="59"/>
      <c r="S256" s="59"/>
      <c r="T256" s="59"/>
      <c r="U256" s="59"/>
      <c r="V256" s="59"/>
      <c r="W256" s="59"/>
      <c r="X256" s="59"/>
      <c r="Y256" s="59"/>
      <c r="Z256" s="59"/>
      <c r="AA256" s="59"/>
      <c r="AB256" s="59"/>
      <c r="AC256" s="59"/>
      <c r="AD256" s="59"/>
      <c r="AE256" s="59"/>
      <c r="AF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59"/>
      <c r="CS256" s="59"/>
      <c r="CT256" s="59"/>
      <c r="CU256" s="59"/>
      <c r="CV256" s="59"/>
      <c r="CW256" s="59"/>
      <c r="CX256" s="59"/>
      <c r="CY256" s="59"/>
      <c r="CZ256" s="59"/>
      <c r="DA256" s="59"/>
      <c r="DB256" s="59"/>
      <c r="DC256" s="59"/>
      <c r="DD256" s="59"/>
      <c r="DE256" s="59"/>
      <c r="DF256" s="59"/>
      <c r="DG256" s="59"/>
      <c r="DH256" s="59"/>
      <c r="DI256" s="59"/>
      <c r="DJ256" s="59"/>
      <c r="DK256" s="59"/>
      <c r="DL256" s="59"/>
      <c r="DM256" s="59"/>
      <c r="DN256" s="59"/>
      <c r="DO256" s="59"/>
      <c r="DP256" s="59"/>
      <c r="DQ256" s="59"/>
      <c r="DR256" s="59"/>
      <c r="DS256" s="59"/>
      <c r="DT256" s="59"/>
      <c r="DU256" s="59"/>
      <c r="DV256" s="59"/>
      <c r="DW256" s="59"/>
      <c r="DX256" s="59"/>
      <c r="DY256" s="59"/>
      <c r="DZ256" s="59"/>
      <c r="EA256" s="59"/>
      <c r="EB256" s="59"/>
    </row>
    <row r="257" spans="14:132" s="60" customFormat="1">
      <c r="N257" s="59"/>
      <c r="O257" s="59"/>
      <c r="P257" s="59"/>
      <c r="Q257" s="59"/>
      <c r="R257" s="59"/>
      <c r="S257" s="59"/>
      <c r="T257" s="59"/>
      <c r="U257" s="59"/>
      <c r="V257" s="59"/>
      <c r="W257" s="59"/>
      <c r="X257" s="59"/>
      <c r="Y257" s="59"/>
      <c r="Z257" s="59"/>
      <c r="AA257" s="59"/>
      <c r="AB257" s="59"/>
      <c r="AC257" s="59"/>
      <c r="AD257" s="59"/>
      <c r="AE257" s="59"/>
      <c r="AF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59"/>
      <c r="CS257" s="59"/>
      <c r="CT257" s="59"/>
      <c r="CU257" s="59"/>
      <c r="CV257" s="59"/>
      <c r="CW257" s="59"/>
      <c r="CX257" s="59"/>
      <c r="CY257" s="59"/>
      <c r="CZ257" s="59"/>
      <c r="DA257" s="59"/>
      <c r="DB257" s="59"/>
      <c r="DC257" s="59"/>
      <c r="DD257" s="59"/>
      <c r="DE257" s="59"/>
      <c r="DF257" s="59"/>
      <c r="DG257" s="59"/>
      <c r="DH257" s="59"/>
      <c r="DI257" s="59"/>
      <c r="DJ257" s="59"/>
      <c r="DK257" s="59"/>
      <c r="DL257" s="59"/>
      <c r="DM257" s="59"/>
      <c r="DN257" s="59"/>
      <c r="DO257" s="59"/>
      <c r="DP257" s="59"/>
      <c r="DQ257" s="59"/>
      <c r="DR257" s="59"/>
      <c r="DS257" s="59"/>
      <c r="DT257" s="59"/>
      <c r="DU257" s="59"/>
      <c r="DV257" s="59"/>
      <c r="DW257" s="59"/>
      <c r="DX257" s="59"/>
      <c r="DY257" s="59"/>
      <c r="DZ257" s="59"/>
      <c r="EA257" s="59"/>
      <c r="EB257" s="59"/>
    </row>
    <row r="258" spans="14:132" s="60" customFormat="1">
      <c r="N258" s="59"/>
      <c r="O258" s="59"/>
      <c r="P258" s="59"/>
      <c r="Q258" s="59"/>
      <c r="R258" s="59"/>
      <c r="S258" s="59"/>
      <c r="T258" s="59"/>
      <c r="U258" s="59"/>
      <c r="V258" s="59"/>
      <c r="W258" s="59"/>
      <c r="X258" s="59"/>
      <c r="Y258" s="59"/>
      <c r="Z258" s="59"/>
      <c r="AA258" s="59"/>
      <c r="AB258" s="59"/>
      <c r="AC258" s="59"/>
      <c r="AD258" s="59"/>
      <c r="AE258" s="59"/>
      <c r="AF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59"/>
      <c r="CS258" s="59"/>
      <c r="CT258" s="59"/>
      <c r="CU258" s="59"/>
      <c r="CV258" s="59"/>
      <c r="CW258" s="59"/>
      <c r="CX258" s="59"/>
      <c r="CY258" s="59"/>
      <c r="CZ258" s="59"/>
      <c r="DA258" s="59"/>
      <c r="DB258" s="59"/>
      <c r="DC258" s="59"/>
      <c r="DD258" s="59"/>
      <c r="DE258" s="59"/>
      <c r="DF258" s="59"/>
      <c r="DG258" s="59"/>
      <c r="DH258" s="59"/>
      <c r="DI258" s="59"/>
      <c r="DJ258" s="59"/>
      <c r="DK258" s="59"/>
      <c r="DL258" s="59"/>
      <c r="DM258" s="59"/>
      <c r="DN258" s="59"/>
      <c r="DO258" s="59"/>
      <c r="DP258" s="59"/>
      <c r="DQ258" s="59"/>
      <c r="DR258" s="59"/>
      <c r="DS258" s="59"/>
      <c r="DT258" s="59"/>
      <c r="DU258" s="59"/>
      <c r="DV258" s="59"/>
      <c r="DW258" s="59"/>
      <c r="DX258" s="59"/>
      <c r="DY258" s="59"/>
      <c r="DZ258" s="59"/>
      <c r="EA258" s="59"/>
      <c r="EB258" s="59"/>
    </row>
    <row r="259" spans="14:132" s="60" customFormat="1">
      <c r="N259" s="59"/>
      <c r="O259" s="59"/>
      <c r="P259" s="59"/>
      <c r="Q259" s="59"/>
      <c r="R259" s="59"/>
      <c r="S259" s="59"/>
      <c r="T259" s="59"/>
      <c r="U259" s="59"/>
      <c r="V259" s="59"/>
      <c r="W259" s="59"/>
      <c r="X259" s="59"/>
      <c r="Y259" s="59"/>
      <c r="Z259" s="59"/>
      <c r="AA259" s="59"/>
      <c r="AB259" s="59"/>
      <c r="AC259" s="59"/>
      <c r="AD259" s="59"/>
      <c r="AE259" s="59"/>
      <c r="AF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59"/>
      <c r="CS259" s="59"/>
      <c r="CT259" s="59"/>
      <c r="CU259" s="59"/>
      <c r="CV259" s="59"/>
      <c r="CW259" s="59"/>
      <c r="CX259" s="59"/>
      <c r="CY259" s="59"/>
      <c r="CZ259" s="59"/>
      <c r="DA259" s="59"/>
      <c r="DB259" s="59"/>
      <c r="DC259" s="59"/>
      <c r="DD259" s="59"/>
      <c r="DE259" s="59"/>
      <c r="DF259" s="59"/>
      <c r="DG259" s="59"/>
      <c r="DH259" s="59"/>
      <c r="DI259" s="59"/>
      <c r="DJ259" s="59"/>
      <c r="DK259" s="59"/>
      <c r="DL259" s="59"/>
      <c r="DM259" s="59"/>
      <c r="DN259" s="59"/>
      <c r="DO259" s="59"/>
      <c r="DP259" s="59"/>
      <c r="DQ259" s="59"/>
      <c r="DR259" s="59"/>
      <c r="DS259" s="59"/>
      <c r="DT259" s="59"/>
      <c r="DU259" s="59"/>
      <c r="DV259" s="59"/>
      <c r="DW259" s="59"/>
      <c r="DX259" s="59"/>
      <c r="DY259" s="59"/>
      <c r="DZ259" s="59"/>
      <c r="EA259" s="59"/>
      <c r="EB259" s="59"/>
    </row>
    <row r="260" spans="14:132" s="60" customFormat="1">
      <c r="N260" s="59"/>
      <c r="O260" s="59"/>
      <c r="P260" s="59"/>
      <c r="Q260" s="59"/>
      <c r="R260" s="59"/>
      <c r="S260" s="59"/>
      <c r="T260" s="59"/>
      <c r="U260" s="59"/>
      <c r="V260" s="59"/>
      <c r="W260" s="59"/>
      <c r="X260" s="59"/>
      <c r="Y260" s="59"/>
      <c r="Z260" s="59"/>
      <c r="AA260" s="59"/>
      <c r="AB260" s="59"/>
      <c r="AC260" s="59"/>
      <c r="AD260" s="59"/>
      <c r="AE260" s="59"/>
      <c r="AF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59"/>
      <c r="CS260" s="59"/>
      <c r="CT260" s="59"/>
      <c r="CU260" s="59"/>
      <c r="CV260" s="59"/>
      <c r="CW260" s="59"/>
      <c r="CX260" s="59"/>
      <c r="CY260" s="59"/>
      <c r="CZ260" s="59"/>
      <c r="DA260" s="59"/>
      <c r="DB260" s="59"/>
      <c r="DC260" s="59"/>
      <c r="DD260" s="59"/>
      <c r="DE260" s="59"/>
      <c r="DF260" s="59"/>
      <c r="DG260" s="59"/>
      <c r="DH260" s="59"/>
      <c r="DI260" s="59"/>
      <c r="DJ260" s="59"/>
      <c r="DK260" s="59"/>
      <c r="DL260" s="59"/>
      <c r="DM260" s="59"/>
      <c r="DN260" s="59"/>
      <c r="DO260" s="59"/>
      <c r="DP260" s="59"/>
      <c r="DQ260" s="59"/>
      <c r="DR260" s="59"/>
      <c r="DS260" s="59"/>
      <c r="DT260" s="59"/>
      <c r="DU260" s="59"/>
      <c r="DV260" s="59"/>
      <c r="DW260" s="59"/>
      <c r="DX260" s="59"/>
      <c r="DY260" s="59"/>
      <c r="DZ260" s="59"/>
      <c r="EA260" s="59"/>
      <c r="EB260" s="59"/>
    </row>
    <row r="261" spans="14:132" s="60" customFormat="1">
      <c r="N261" s="59"/>
      <c r="O261" s="59"/>
      <c r="P261" s="59"/>
      <c r="Q261" s="59"/>
      <c r="R261" s="59"/>
      <c r="S261" s="59"/>
      <c r="T261" s="59"/>
      <c r="U261" s="59"/>
      <c r="V261" s="59"/>
      <c r="W261" s="59"/>
      <c r="X261" s="59"/>
      <c r="Y261" s="59"/>
      <c r="Z261" s="59"/>
      <c r="AA261" s="59"/>
      <c r="AB261" s="59"/>
      <c r="AC261" s="59"/>
      <c r="AD261" s="59"/>
      <c r="AE261" s="59"/>
      <c r="AF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9"/>
      <c r="DF261" s="59"/>
      <c r="DG261" s="59"/>
      <c r="DH261" s="59"/>
      <c r="DI261" s="59"/>
      <c r="DJ261" s="59"/>
      <c r="DK261" s="59"/>
      <c r="DL261" s="59"/>
      <c r="DM261" s="59"/>
      <c r="DN261" s="59"/>
      <c r="DO261" s="59"/>
      <c r="DP261" s="59"/>
      <c r="DQ261" s="59"/>
      <c r="DR261" s="59"/>
      <c r="DS261" s="59"/>
      <c r="DT261" s="59"/>
      <c r="DU261" s="59"/>
      <c r="DV261" s="59"/>
      <c r="DW261" s="59"/>
      <c r="DX261" s="59"/>
      <c r="DY261" s="59"/>
      <c r="DZ261" s="59"/>
      <c r="EA261" s="59"/>
      <c r="EB261" s="59"/>
    </row>
    <row r="262" spans="14:132" s="60" customFormat="1">
      <c r="N262" s="59"/>
      <c r="O262" s="59"/>
      <c r="P262" s="59"/>
      <c r="Q262" s="59"/>
      <c r="R262" s="59"/>
      <c r="S262" s="59"/>
      <c r="T262" s="59"/>
      <c r="U262" s="59"/>
      <c r="V262" s="59"/>
      <c r="W262" s="59"/>
      <c r="X262" s="59"/>
      <c r="Y262" s="59"/>
      <c r="Z262" s="59"/>
      <c r="AA262" s="59"/>
      <c r="AB262" s="59"/>
      <c r="AC262" s="59"/>
      <c r="AD262" s="59"/>
      <c r="AE262" s="59"/>
      <c r="AF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59"/>
      <c r="CS262" s="59"/>
      <c r="CT262" s="59"/>
      <c r="CU262" s="59"/>
      <c r="CV262" s="59"/>
      <c r="CW262" s="59"/>
      <c r="CX262" s="59"/>
      <c r="CY262" s="59"/>
      <c r="CZ262" s="59"/>
      <c r="DA262" s="59"/>
      <c r="DB262" s="59"/>
      <c r="DC262" s="59"/>
      <c r="DD262" s="59"/>
      <c r="DE262" s="59"/>
      <c r="DF262" s="59"/>
      <c r="DG262" s="59"/>
      <c r="DH262" s="59"/>
      <c r="DI262" s="59"/>
      <c r="DJ262" s="59"/>
      <c r="DK262" s="59"/>
      <c r="DL262" s="59"/>
      <c r="DM262" s="59"/>
      <c r="DN262" s="59"/>
      <c r="DO262" s="59"/>
      <c r="DP262" s="59"/>
      <c r="DQ262" s="59"/>
      <c r="DR262" s="59"/>
      <c r="DS262" s="59"/>
      <c r="DT262" s="59"/>
      <c r="DU262" s="59"/>
      <c r="DV262" s="59"/>
      <c r="DW262" s="59"/>
      <c r="DX262" s="59"/>
      <c r="DY262" s="59"/>
      <c r="DZ262" s="59"/>
      <c r="EA262" s="59"/>
      <c r="EB262" s="59"/>
    </row>
    <row r="263" spans="14:132" s="60" customFormat="1">
      <c r="N263" s="59"/>
      <c r="O263" s="59"/>
      <c r="P263" s="59"/>
      <c r="Q263" s="59"/>
      <c r="R263" s="59"/>
      <c r="S263" s="59"/>
      <c r="T263" s="59"/>
      <c r="U263" s="59"/>
      <c r="V263" s="59"/>
      <c r="W263" s="59"/>
      <c r="X263" s="59"/>
      <c r="Y263" s="59"/>
      <c r="Z263" s="59"/>
      <c r="AA263" s="59"/>
      <c r="AB263" s="59"/>
      <c r="AC263" s="59"/>
      <c r="AD263" s="59"/>
      <c r="AE263" s="59"/>
      <c r="AF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59"/>
      <c r="CS263" s="59"/>
      <c r="CT263" s="59"/>
      <c r="CU263" s="59"/>
      <c r="CV263" s="59"/>
      <c r="CW263" s="59"/>
      <c r="CX263" s="59"/>
      <c r="CY263" s="59"/>
      <c r="CZ263" s="59"/>
      <c r="DA263" s="59"/>
      <c r="DB263" s="59"/>
      <c r="DC263" s="59"/>
      <c r="DD263" s="59"/>
      <c r="DE263" s="59"/>
      <c r="DF263" s="59"/>
      <c r="DG263" s="59"/>
      <c r="DH263" s="59"/>
      <c r="DI263" s="59"/>
      <c r="DJ263" s="59"/>
      <c r="DK263" s="59"/>
      <c r="DL263" s="59"/>
      <c r="DM263" s="59"/>
      <c r="DN263" s="59"/>
      <c r="DO263" s="59"/>
      <c r="DP263" s="59"/>
      <c r="DQ263" s="59"/>
      <c r="DR263" s="59"/>
      <c r="DS263" s="59"/>
      <c r="DT263" s="59"/>
      <c r="DU263" s="59"/>
      <c r="DV263" s="59"/>
      <c r="DW263" s="59"/>
      <c r="DX263" s="59"/>
      <c r="DY263" s="59"/>
      <c r="DZ263" s="59"/>
      <c r="EA263" s="59"/>
      <c r="EB263" s="59"/>
    </row>
    <row r="264" spans="14:132" s="60" customFormat="1">
      <c r="N264" s="59"/>
      <c r="O264" s="59"/>
      <c r="P264" s="59"/>
      <c r="Q264" s="59"/>
      <c r="R264" s="59"/>
      <c r="S264" s="59"/>
      <c r="T264" s="59"/>
      <c r="U264" s="59"/>
      <c r="V264" s="59"/>
      <c r="W264" s="59"/>
      <c r="X264" s="59"/>
      <c r="Y264" s="59"/>
      <c r="Z264" s="59"/>
      <c r="AA264" s="59"/>
      <c r="AB264" s="59"/>
      <c r="AC264" s="59"/>
      <c r="AD264" s="59"/>
      <c r="AE264" s="59"/>
      <c r="AF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59"/>
      <c r="CS264" s="59"/>
      <c r="CT264" s="59"/>
      <c r="CU264" s="59"/>
      <c r="CV264" s="59"/>
      <c r="CW264" s="59"/>
      <c r="CX264" s="59"/>
      <c r="CY264" s="59"/>
      <c r="CZ264" s="59"/>
      <c r="DA264" s="59"/>
      <c r="DB264" s="59"/>
      <c r="DC264" s="59"/>
      <c r="DD264" s="59"/>
      <c r="DE264" s="59"/>
      <c r="DF264" s="59"/>
      <c r="DG264" s="59"/>
      <c r="DH264" s="59"/>
      <c r="DI264" s="59"/>
      <c r="DJ264" s="59"/>
      <c r="DK264" s="59"/>
      <c r="DL264" s="59"/>
      <c r="DM264" s="59"/>
      <c r="DN264" s="59"/>
      <c r="DO264" s="59"/>
      <c r="DP264" s="59"/>
      <c r="DQ264" s="59"/>
      <c r="DR264" s="59"/>
      <c r="DS264" s="59"/>
      <c r="DT264" s="59"/>
      <c r="DU264" s="59"/>
      <c r="DV264" s="59"/>
      <c r="DW264" s="59"/>
      <c r="DX264" s="59"/>
      <c r="DY264" s="59"/>
      <c r="DZ264" s="59"/>
      <c r="EA264" s="59"/>
      <c r="EB264" s="59"/>
    </row>
    <row r="265" spans="14:132" s="60" customFormat="1">
      <c r="N265" s="59"/>
      <c r="O265" s="59"/>
      <c r="P265" s="59"/>
      <c r="Q265" s="59"/>
      <c r="R265" s="59"/>
      <c r="S265" s="59"/>
      <c r="T265" s="59"/>
      <c r="U265" s="59"/>
      <c r="V265" s="59"/>
      <c r="W265" s="59"/>
      <c r="X265" s="59"/>
      <c r="Y265" s="59"/>
      <c r="Z265" s="59"/>
      <c r="AA265" s="59"/>
      <c r="AB265" s="59"/>
      <c r="AC265" s="59"/>
      <c r="AD265" s="59"/>
      <c r="AE265" s="59"/>
      <c r="AF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59"/>
      <c r="CS265" s="59"/>
      <c r="CT265" s="59"/>
      <c r="CU265" s="59"/>
      <c r="CV265" s="59"/>
      <c r="CW265" s="59"/>
      <c r="CX265" s="59"/>
      <c r="CY265" s="59"/>
      <c r="CZ265" s="59"/>
      <c r="DA265" s="59"/>
      <c r="DB265" s="59"/>
      <c r="DC265" s="59"/>
      <c r="DD265" s="59"/>
      <c r="DE265" s="59"/>
      <c r="DF265" s="59"/>
      <c r="DG265" s="59"/>
      <c r="DH265" s="59"/>
      <c r="DI265" s="59"/>
      <c r="DJ265" s="59"/>
      <c r="DK265" s="59"/>
      <c r="DL265" s="59"/>
      <c r="DM265" s="59"/>
      <c r="DN265" s="59"/>
      <c r="DO265" s="59"/>
      <c r="DP265" s="59"/>
      <c r="DQ265" s="59"/>
      <c r="DR265" s="59"/>
      <c r="DS265" s="59"/>
      <c r="DT265" s="59"/>
      <c r="DU265" s="59"/>
      <c r="DV265" s="59"/>
      <c r="DW265" s="59"/>
      <c r="DX265" s="59"/>
      <c r="DY265" s="59"/>
      <c r="DZ265" s="59"/>
      <c r="EA265" s="59"/>
      <c r="EB265" s="59"/>
    </row>
    <row r="266" spans="14:132" s="60" customFormat="1">
      <c r="N266" s="59"/>
      <c r="O266" s="59"/>
      <c r="P266" s="59"/>
      <c r="Q266" s="59"/>
      <c r="R266" s="59"/>
      <c r="S266" s="59"/>
      <c r="T266" s="59"/>
      <c r="U266" s="59"/>
      <c r="V266" s="59"/>
      <c r="W266" s="59"/>
      <c r="X266" s="59"/>
      <c r="Y266" s="59"/>
      <c r="Z266" s="59"/>
      <c r="AA266" s="59"/>
      <c r="AB266" s="59"/>
      <c r="AC266" s="59"/>
      <c r="AD266" s="59"/>
      <c r="AE266" s="59"/>
      <c r="AF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59"/>
      <c r="CS266" s="59"/>
      <c r="CT266" s="59"/>
      <c r="CU266" s="59"/>
      <c r="CV266" s="59"/>
      <c r="CW266" s="59"/>
      <c r="CX266" s="59"/>
      <c r="CY266" s="59"/>
      <c r="CZ266" s="59"/>
      <c r="DA266" s="59"/>
      <c r="DB266" s="59"/>
      <c r="DC266" s="59"/>
      <c r="DD266" s="59"/>
      <c r="DE266" s="59"/>
      <c r="DF266" s="59"/>
      <c r="DG266" s="59"/>
      <c r="DH266" s="59"/>
      <c r="DI266" s="59"/>
      <c r="DJ266" s="59"/>
      <c r="DK266" s="59"/>
      <c r="DL266" s="59"/>
      <c r="DM266" s="59"/>
      <c r="DN266" s="59"/>
      <c r="DO266" s="59"/>
      <c r="DP266" s="59"/>
      <c r="DQ266" s="59"/>
      <c r="DR266" s="59"/>
      <c r="DS266" s="59"/>
      <c r="DT266" s="59"/>
      <c r="DU266" s="59"/>
      <c r="DV266" s="59"/>
      <c r="DW266" s="59"/>
      <c r="DX266" s="59"/>
      <c r="DY266" s="59"/>
      <c r="DZ266" s="59"/>
      <c r="EA266" s="59"/>
      <c r="EB266" s="59"/>
    </row>
    <row r="267" spans="14:132" s="60" customFormat="1">
      <c r="N267" s="59"/>
      <c r="O267" s="59"/>
      <c r="P267" s="59"/>
      <c r="Q267" s="59"/>
      <c r="R267" s="59"/>
      <c r="S267" s="59"/>
      <c r="T267" s="59"/>
      <c r="U267" s="59"/>
      <c r="V267" s="59"/>
      <c r="W267" s="59"/>
      <c r="X267" s="59"/>
      <c r="Y267" s="59"/>
      <c r="Z267" s="59"/>
      <c r="AA267" s="59"/>
      <c r="AB267" s="59"/>
      <c r="AC267" s="59"/>
      <c r="AD267" s="59"/>
      <c r="AE267" s="59"/>
      <c r="AF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59"/>
      <c r="CS267" s="59"/>
      <c r="CT267" s="59"/>
      <c r="CU267" s="59"/>
      <c r="CV267" s="59"/>
      <c r="CW267" s="59"/>
      <c r="CX267" s="59"/>
      <c r="CY267" s="59"/>
      <c r="CZ267" s="59"/>
      <c r="DA267" s="59"/>
      <c r="DB267" s="59"/>
      <c r="DC267" s="59"/>
      <c r="DD267" s="59"/>
      <c r="DE267" s="59"/>
      <c r="DF267" s="59"/>
      <c r="DG267" s="59"/>
      <c r="DH267" s="59"/>
      <c r="DI267" s="59"/>
      <c r="DJ267" s="59"/>
      <c r="DK267" s="59"/>
      <c r="DL267" s="59"/>
      <c r="DM267" s="59"/>
      <c r="DN267" s="59"/>
      <c r="DO267" s="59"/>
      <c r="DP267" s="59"/>
      <c r="DQ267" s="59"/>
      <c r="DR267" s="59"/>
      <c r="DS267" s="59"/>
      <c r="DT267" s="59"/>
      <c r="DU267" s="59"/>
      <c r="DV267" s="59"/>
      <c r="DW267" s="59"/>
      <c r="DX267" s="59"/>
      <c r="DY267" s="59"/>
      <c r="DZ267" s="59"/>
      <c r="EA267" s="59"/>
      <c r="EB267" s="59"/>
    </row>
    <row r="268" spans="14:132" s="60" customFormat="1">
      <c r="N268" s="59"/>
      <c r="O268" s="59"/>
      <c r="P268" s="59"/>
      <c r="Q268" s="59"/>
      <c r="R268" s="59"/>
      <c r="S268" s="59"/>
      <c r="T268" s="59"/>
      <c r="U268" s="59"/>
      <c r="V268" s="59"/>
      <c r="W268" s="59"/>
      <c r="X268" s="59"/>
      <c r="Y268" s="59"/>
      <c r="Z268" s="59"/>
      <c r="AA268" s="59"/>
      <c r="AB268" s="59"/>
      <c r="AC268" s="59"/>
      <c r="AD268" s="59"/>
      <c r="AE268" s="59"/>
      <c r="AF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59"/>
      <c r="CS268" s="59"/>
      <c r="CT268" s="59"/>
      <c r="CU268" s="59"/>
      <c r="CV268" s="59"/>
      <c r="CW268" s="59"/>
      <c r="CX268" s="59"/>
      <c r="CY268" s="59"/>
      <c r="CZ268" s="59"/>
      <c r="DA268" s="59"/>
      <c r="DB268" s="59"/>
      <c r="DC268" s="59"/>
      <c r="DD268" s="59"/>
      <c r="DE268" s="59"/>
      <c r="DF268" s="59"/>
      <c r="DG268" s="59"/>
      <c r="DH268" s="59"/>
      <c r="DI268" s="59"/>
      <c r="DJ268" s="59"/>
      <c r="DK268" s="59"/>
      <c r="DL268" s="59"/>
      <c r="DM268" s="59"/>
      <c r="DN268" s="59"/>
      <c r="DO268" s="59"/>
      <c r="DP268" s="59"/>
      <c r="DQ268" s="59"/>
      <c r="DR268" s="59"/>
      <c r="DS268" s="59"/>
      <c r="DT268" s="59"/>
      <c r="DU268" s="59"/>
      <c r="DV268" s="59"/>
      <c r="DW268" s="59"/>
      <c r="DX268" s="59"/>
      <c r="DY268" s="59"/>
      <c r="DZ268" s="59"/>
      <c r="EA268" s="59"/>
      <c r="EB268" s="59"/>
    </row>
    <row r="269" spans="14:132" s="60" customFormat="1">
      <c r="N269" s="59"/>
      <c r="O269" s="59"/>
      <c r="P269" s="59"/>
      <c r="Q269" s="59"/>
      <c r="R269" s="59"/>
      <c r="S269" s="59"/>
      <c r="T269" s="59"/>
      <c r="U269" s="59"/>
      <c r="V269" s="59"/>
      <c r="W269" s="59"/>
      <c r="X269" s="59"/>
      <c r="Y269" s="59"/>
      <c r="Z269" s="59"/>
      <c r="AA269" s="59"/>
      <c r="AB269" s="59"/>
      <c r="AC269" s="59"/>
      <c r="AD269" s="59"/>
      <c r="AE269" s="59"/>
      <c r="AF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59"/>
      <c r="CS269" s="59"/>
      <c r="CT269" s="59"/>
      <c r="CU269" s="59"/>
      <c r="CV269" s="59"/>
      <c r="CW269" s="59"/>
      <c r="CX269" s="59"/>
      <c r="CY269" s="59"/>
      <c r="CZ269" s="59"/>
      <c r="DA269" s="59"/>
      <c r="DB269" s="59"/>
      <c r="DC269" s="59"/>
      <c r="DD269" s="59"/>
      <c r="DE269" s="59"/>
      <c r="DF269" s="59"/>
      <c r="DG269" s="59"/>
      <c r="DH269" s="59"/>
      <c r="DI269" s="59"/>
      <c r="DJ269" s="59"/>
      <c r="DK269" s="59"/>
      <c r="DL269" s="59"/>
      <c r="DM269" s="59"/>
      <c r="DN269" s="59"/>
      <c r="DO269" s="59"/>
      <c r="DP269" s="59"/>
      <c r="DQ269" s="59"/>
      <c r="DR269" s="59"/>
      <c r="DS269" s="59"/>
      <c r="DT269" s="59"/>
      <c r="DU269" s="59"/>
      <c r="DV269" s="59"/>
      <c r="DW269" s="59"/>
      <c r="DX269" s="59"/>
      <c r="DY269" s="59"/>
      <c r="DZ269" s="59"/>
      <c r="EA269" s="59"/>
      <c r="EB269" s="59"/>
    </row>
    <row r="270" spans="14:132" s="60" customFormat="1">
      <c r="N270" s="59"/>
      <c r="O270" s="59"/>
      <c r="P270" s="59"/>
      <c r="Q270" s="59"/>
      <c r="R270" s="59"/>
      <c r="S270" s="59"/>
      <c r="T270" s="59"/>
      <c r="U270" s="59"/>
      <c r="V270" s="59"/>
      <c r="W270" s="59"/>
      <c r="X270" s="59"/>
      <c r="Y270" s="59"/>
      <c r="Z270" s="59"/>
      <c r="AA270" s="59"/>
      <c r="AB270" s="59"/>
      <c r="AC270" s="59"/>
      <c r="AD270" s="59"/>
      <c r="AE270" s="59"/>
      <c r="AF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59"/>
      <c r="CS270" s="59"/>
      <c r="CT270" s="59"/>
      <c r="CU270" s="59"/>
      <c r="CV270" s="59"/>
      <c r="CW270" s="59"/>
      <c r="CX270" s="59"/>
      <c r="CY270" s="59"/>
      <c r="CZ270" s="59"/>
      <c r="DA270" s="59"/>
      <c r="DB270" s="59"/>
      <c r="DC270" s="59"/>
      <c r="DD270" s="59"/>
      <c r="DE270" s="59"/>
      <c r="DF270" s="59"/>
      <c r="DG270" s="59"/>
      <c r="DH270" s="59"/>
      <c r="DI270" s="59"/>
      <c r="DJ270" s="59"/>
      <c r="DK270" s="59"/>
      <c r="DL270" s="59"/>
      <c r="DM270" s="59"/>
      <c r="DN270" s="59"/>
      <c r="DO270" s="59"/>
      <c r="DP270" s="59"/>
      <c r="DQ270" s="59"/>
      <c r="DR270" s="59"/>
      <c r="DS270" s="59"/>
      <c r="DT270" s="59"/>
      <c r="DU270" s="59"/>
      <c r="DV270" s="59"/>
      <c r="DW270" s="59"/>
      <c r="DX270" s="59"/>
      <c r="DY270" s="59"/>
      <c r="DZ270" s="59"/>
      <c r="EA270" s="59"/>
      <c r="EB270" s="59"/>
    </row>
    <row r="271" spans="14:132" s="60" customFormat="1">
      <c r="N271" s="59"/>
      <c r="O271" s="59"/>
      <c r="P271" s="59"/>
      <c r="Q271" s="59"/>
      <c r="R271" s="59"/>
      <c r="S271" s="59"/>
      <c r="T271" s="59"/>
      <c r="U271" s="59"/>
      <c r="V271" s="59"/>
      <c r="W271" s="59"/>
      <c r="X271" s="59"/>
      <c r="Y271" s="59"/>
      <c r="Z271" s="59"/>
      <c r="AA271" s="59"/>
      <c r="AB271" s="59"/>
      <c r="AC271" s="59"/>
      <c r="AD271" s="59"/>
      <c r="AE271" s="59"/>
      <c r="AF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59"/>
      <c r="CS271" s="59"/>
      <c r="CT271" s="59"/>
      <c r="CU271" s="59"/>
      <c r="CV271" s="59"/>
      <c r="CW271" s="59"/>
      <c r="CX271" s="59"/>
      <c r="CY271" s="59"/>
      <c r="CZ271" s="59"/>
      <c r="DA271" s="59"/>
      <c r="DB271" s="59"/>
      <c r="DC271" s="59"/>
      <c r="DD271" s="59"/>
      <c r="DE271" s="59"/>
      <c r="DF271" s="59"/>
      <c r="DG271" s="59"/>
      <c r="DH271" s="59"/>
      <c r="DI271" s="59"/>
      <c r="DJ271" s="59"/>
      <c r="DK271" s="59"/>
      <c r="DL271" s="59"/>
      <c r="DM271" s="59"/>
      <c r="DN271" s="59"/>
      <c r="DO271" s="59"/>
      <c r="DP271" s="59"/>
      <c r="DQ271" s="59"/>
      <c r="DR271" s="59"/>
      <c r="DS271" s="59"/>
      <c r="DT271" s="59"/>
      <c r="DU271" s="59"/>
      <c r="DV271" s="59"/>
      <c r="DW271" s="59"/>
      <c r="DX271" s="59"/>
      <c r="DY271" s="59"/>
      <c r="DZ271" s="59"/>
      <c r="EA271" s="59"/>
      <c r="EB271" s="59"/>
    </row>
    <row r="272" spans="14:132" s="60" customFormat="1">
      <c r="N272" s="59"/>
      <c r="O272" s="59"/>
      <c r="P272" s="59"/>
      <c r="Q272" s="59"/>
      <c r="R272" s="59"/>
      <c r="S272" s="59"/>
      <c r="T272" s="59"/>
      <c r="U272" s="59"/>
      <c r="V272" s="59"/>
      <c r="W272" s="59"/>
      <c r="X272" s="59"/>
      <c r="Y272" s="59"/>
      <c r="Z272" s="59"/>
      <c r="AA272" s="59"/>
      <c r="AB272" s="59"/>
      <c r="AC272" s="59"/>
      <c r="AD272" s="59"/>
      <c r="AE272" s="59"/>
      <c r="AF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59"/>
      <c r="CS272" s="59"/>
      <c r="CT272" s="59"/>
      <c r="CU272" s="59"/>
      <c r="CV272" s="59"/>
      <c r="CW272" s="59"/>
      <c r="CX272" s="59"/>
      <c r="CY272" s="59"/>
      <c r="CZ272" s="59"/>
      <c r="DA272" s="59"/>
      <c r="DB272" s="59"/>
      <c r="DC272" s="59"/>
      <c r="DD272" s="59"/>
      <c r="DE272" s="59"/>
      <c r="DF272" s="59"/>
      <c r="DG272" s="59"/>
      <c r="DH272" s="59"/>
      <c r="DI272" s="59"/>
      <c r="DJ272" s="59"/>
      <c r="DK272" s="59"/>
      <c r="DL272" s="59"/>
      <c r="DM272" s="59"/>
      <c r="DN272" s="59"/>
      <c r="DO272" s="59"/>
      <c r="DP272" s="59"/>
      <c r="DQ272" s="59"/>
      <c r="DR272" s="59"/>
      <c r="DS272" s="59"/>
      <c r="DT272" s="59"/>
      <c r="DU272" s="59"/>
      <c r="DV272" s="59"/>
      <c r="DW272" s="59"/>
      <c r="DX272" s="59"/>
      <c r="DY272" s="59"/>
      <c r="DZ272" s="59"/>
      <c r="EA272" s="59"/>
      <c r="EB272" s="59"/>
    </row>
    <row r="273" spans="14:132" s="60" customFormat="1">
      <c r="N273" s="59"/>
      <c r="O273" s="59"/>
      <c r="P273" s="59"/>
      <c r="Q273" s="59"/>
      <c r="R273" s="59"/>
      <c r="S273" s="59"/>
      <c r="T273" s="59"/>
      <c r="U273" s="59"/>
      <c r="V273" s="59"/>
      <c r="W273" s="59"/>
      <c r="X273" s="59"/>
      <c r="Y273" s="59"/>
      <c r="Z273" s="59"/>
      <c r="AA273" s="59"/>
      <c r="AB273" s="59"/>
      <c r="AC273" s="59"/>
      <c r="AD273" s="59"/>
      <c r="AE273" s="59"/>
      <c r="AF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59"/>
      <c r="CS273" s="59"/>
      <c r="CT273" s="59"/>
      <c r="CU273" s="59"/>
      <c r="CV273" s="59"/>
      <c r="CW273" s="59"/>
      <c r="CX273" s="59"/>
      <c r="CY273" s="59"/>
      <c r="CZ273" s="59"/>
      <c r="DA273" s="59"/>
      <c r="DB273" s="59"/>
      <c r="DC273" s="59"/>
      <c r="DD273" s="59"/>
      <c r="DE273" s="59"/>
      <c r="DF273" s="59"/>
      <c r="DG273" s="59"/>
      <c r="DH273" s="59"/>
      <c r="DI273" s="59"/>
      <c r="DJ273" s="59"/>
      <c r="DK273" s="59"/>
      <c r="DL273" s="59"/>
      <c r="DM273" s="59"/>
      <c r="DN273" s="59"/>
      <c r="DO273" s="59"/>
      <c r="DP273" s="59"/>
      <c r="DQ273" s="59"/>
      <c r="DR273" s="59"/>
      <c r="DS273" s="59"/>
      <c r="DT273" s="59"/>
      <c r="DU273" s="59"/>
      <c r="DV273" s="59"/>
      <c r="DW273" s="59"/>
      <c r="DX273" s="59"/>
      <c r="DY273" s="59"/>
      <c r="DZ273" s="59"/>
      <c r="EA273" s="59"/>
      <c r="EB273" s="59"/>
    </row>
    <row r="274" spans="14:132" s="60" customFormat="1">
      <c r="N274" s="59"/>
      <c r="O274" s="59"/>
      <c r="P274" s="59"/>
      <c r="Q274" s="59"/>
      <c r="R274" s="59"/>
      <c r="S274" s="59"/>
      <c r="T274" s="59"/>
      <c r="U274" s="59"/>
      <c r="V274" s="59"/>
      <c r="W274" s="59"/>
      <c r="X274" s="59"/>
      <c r="Y274" s="59"/>
      <c r="Z274" s="59"/>
      <c r="AA274" s="59"/>
      <c r="AB274" s="59"/>
      <c r="AC274" s="59"/>
      <c r="AD274" s="59"/>
      <c r="AE274" s="59"/>
      <c r="AF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59"/>
      <c r="CS274" s="59"/>
      <c r="CT274" s="59"/>
      <c r="CU274" s="59"/>
      <c r="CV274" s="59"/>
      <c r="CW274" s="59"/>
      <c r="CX274" s="59"/>
      <c r="CY274" s="59"/>
      <c r="CZ274" s="59"/>
      <c r="DA274" s="59"/>
      <c r="DB274" s="59"/>
      <c r="DC274" s="59"/>
      <c r="DD274" s="59"/>
      <c r="DE274" s="59"/>
      <c r="DF274" s="59"/>
      <c r="DG274" s="59"/>
      <c r="DH274" s="59"/>
      <c r="DI274" s="59"/>
      <c r="DJ274" s="59"/>
      <c r="DK274" s="59"/>
      <c r="DL274" s="59"/>
      <c r="DM274" s="59"/>
      <c r="DN274" s="59"/>
      <c r="DO274" s="59"/>
      <c r="DP274" s="59"/>
      <c r="DQ274" s="59"/>
      <c r="DR274" s="59"/>
      <c r="DS274" s="59"/>
      <c r="DT274" s="59"/>
      <c r="DU274" s="59"/>
      <c r="DV274" s="59"/>
      <c r="DW274" s="59"/>
      <c r="DX274" s="59"/>
      <c r="DY274" s="59"/>
      <c r="DZ274" s="59"/>
      <c r="EA274" s="59"/>
      <c r="EB274" s="59"/>
    </row>
    <row r="275" spans="14:132" s="60" customFormat="1">
      <c r="N275" s="59"/>
      <c r="O275" s="59"/>
      <c r="P275" s="59"/>
      <c r="Q275" s="59"/>
      <c r="R275" s="59"/>
      <c r="S275" s="59"/>
      <c r="T275" s="59"/>
      <c r="U275" s="59"/>
      <c r="V275" s="59"/>
      <c r="W275" s="59"/>
      <c r="X275" s="59"/>
      <c r="Y275" s="59"/>
      <c r="Z275" s="59"/>
      <c r="AA275" s="59"/>
      <c r="AB275" s="59"/>
      <c r="AC275" s="59"/>
      <c r="AD275" s="59"/>
      <c r="AE275" s="59"/>
      <c r="AF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59"/>
      <c r="CS275" s="59"/>
      <c r="CT275" s="59"/>
      <c r="CU275" s="59"/>
      <c r="CV275" s="59"/>
      <c r="CW275" s="59"/>
      <c r="CX275" s="59"/>
      <c r="CY275" s="59"/>
      <c r="CZ275" s="59"/>
      <c r="DA275" s="59"/>
      <c r="DB275" s="59"/>
      <c r="DC275" s="59"/>
      <c r="DD275" s="59"/>
      <c r="DE275" s="59"/>
      <c r="DF275" s="59"/>
      <c r="DG275" s="59"/>
      <c r="DH275" s="59"/>
      <c r="DI275" s="59"/>
      <c r="DJ275" s="59"/>
      <c r="DK275" s="59"/>
      <c r="DL275" s="59"/>
      <c r="DM275" s="59"/>
      <c r="DN275" s="59"/>
      <c r="DO275" s="59"/>
      <c r="DP275" s="59"/>
      <c r="DQ275" s="59"/>
      <c r="DR275" s="59"/>
      <c r="DS275" s="59"/>
      <c r="DT275" s="59"/>
      <c r="DU275" s="59"/>
      <c r="DV275" s="59"/>
      <c r="DW275" s="59"/>
      <c r="DX275" s="59"/>
      <c r="DY275" s="59"/>
      <c r="DZ275" s="59"/>
      <c r="EA275" s="59"/>
      <c r="EB275" s="59"/>
    </row>
    <row r="276" spans="14:132" s="60" customFormat="1">
      <c r="N276" s="59"/>
      <c r="O276" s="59"/>
      <c r="P276" s="59"/>
      <c r="Q276" s="59"/>
      <c r="R276" s="59"/>
      <c r="S276" s="59"/>
      <c r="T276" s="59"/>
      <c r="U276" s="59"/>
      <c r="V276" s="59"/>
      <c r="W276" s="59"/>
      <c r="X276" s="59"/>
      <c r="Y276" s="59"/>
      <c r="Z276" s="59"/>
      <c r="AA276" s="59"/>
      <c r="AB276" s="59"/>
      <c r="AC276" s="59"/>
      <c r="AD276" s="59"/>
      <c r="AE276" s="59"/>
      <c r="AF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59"/>
      <c r="CS276" s="59"/>
      <c r="CT276" s="59"/>
      <c r="CU276" s="59"/>
      <c r="CV276" s="59"/>
      <c r="CW276" s="59"/>
      <c r="CX276" s="59"/>
      <c r="CY276" s="59"/>
      <c r="CZ276" s="59"/>
      <c r="DA276" s="59"/>
      <c r="DB276" s="59"/>
      <c r="DC276" s="59"/>
      <c r="DD276" s="59"/>
      <c r="DE276" s="59"/>
      <c r="DF276" s="59"/>
      <c r="DG276" s="59"/>
      <c r="DH276" s="59"/>
      <c r="DI276" s="59"/>
      <c r="DJ276" s="59"/>
      <c r="DK276" s="59"/>
      <c r="DL276" s="59"/>
      <c r="DM276" s="59"/>
      <c r="DN276" s="59"/>
      <c r="DO276" s="59"/>
      <c r="DP276" s="59"/>
      <c r="DQ276" s="59"/>
      <c r="DR276" s="59"/>
      <c r="DS276" s="59"/>
      <c r="DT276" s="59"/>
      <c r="DU276" s="59"/>
      <c r="DV276" s="59"/>
      <c r="DW276" s="59"/>
      <c r="DX276" s="59"/>
      <c r="DY276" s="59"/>
      <c r="DZ276" s="59"/>
      <c r="EA276" s="59"/>
      <c r="EB276" s="59"/>
    </row>
    <row r="277" spans="14:132" s="60" customFormat="1">
      <c r="N277" s="59"/>
      <c r="O277" s="59"/>
      <c r="P277" s="59"/>
      <c r="Q277" s="59"/>
      <c r="R277" s="59"/>
      <c r="S277" s="59"/>
      <c r="T277" s="59"/>
      <c r="U277" s="59"/>
      <c r="V277" s="59"/>
      <c r="W277" s="59"/>
      <c r="X277" s="59"/>
      <c r="Y277" s="59"/>
      <c r="Z277" s="59"/>
      <c r="AA277" s="59"/>
      <c r="AB277" s="59"/>
      <c r="AC277" s="59"/>
      <c r="AD277" s="59"/>
      <c r="AE277" s="59"/>
      <c r="AF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59"/>
      <c r="CS277" s="59"/>
      <c r="CT277" s="59"/>
      <c r="CU277" s="59"/>
      <c r="CV277" s="59"/>
      <c r="CW277" s="59"/>
      <c r="CX277" s="59"/>
      <c r="CY277" s="59"/>
      <c r="CZ277" s="59"/>
      <c r="DA277" s="59"/>
      <c r="DB277" s="59"/>
      <c r="DC277" s="59"/>
      <c r="DD277" s="59"/>
      <c r="DE277" s="59"/>
      <c r="DF277" s="59"/>
      <c r="DG277" s="59"/>
      <c r="DH277" s="59"/>
      <c r="DI277" s="59"/>
      <c r="DJ277" s="59"/>
      <c r="DK277" s="59"/>
      <c r="DL277" s="59"/>
      <c r="DM277" s="59"/>
      <c r="DN277" s="59"/>
      <c r="DO277" s="59"/>
      <c r="DP277" s="59"/>
      <c r="DQ277" s="59"/>
      <c r="DR277" s="59"/>
      <c r="DS277" s="59"/>
      <c r="DT277" s="59"/>
      <c r="DU277" s="59"/>
      <c r="DV277" s="59"/>
      <c r="DW277" s="59"/>
      <c r="DX277" s="59"/>
      <c r="DY277" s="59"/>
      <c r="DZ277" s="59"/>
      <c r="EA277" s="59"/>
      <c r="EB277" s="59"/>
    </row>
    <row r="278" spans="14:132" s="60" customFormat="1">
      <c r="N278" s="59"/>
      <c r="O278" s="59"/>
      <c r="P278" s="59"/>
      <c r="Q278" s="59"/>
      <c r="R278" s="59"/>
      <c r="S278" s="59"/>
      <c r="T278" s="59"/>
      <c r="U278" s="59"/>
      <c r="V278" s="59"/>
      <c r="W278" s="59"/>
      <c r="X278" s="59"/>
      <c r="Y278" s="59"/>
      <c r="Z278" s="59"/>
      <c r="AA278" s="59"/>
      <c r="AB278" s="59"/>
      <c r="AC278" s="59"/>
      <c r="AD278" s="59"/>
      <c r="AE278" s="59"/>
      <c r="AF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59"/>
      <c r="CS278" s="59"/>
      <c r="CT278" s="59"/>
      <c r="CU278" s="59"/>
      <c r="CV278" s="59"/>
      <c r="CW278" s="59"/>
      <c r="CX278" s="59"/>
      <c r="CY278" s="59"/>
      <c r="CZ278" s="59"/>
      <c r="DA278" s="59"/>
      <c r="DB278" s="59"/>
      <c r="DC278" s="59"/>
      <c r="DD278" s="59"/>
      <c r="DE278" s="59"/>
      <c r="DF278" s="59"/>
      <c r="DG278" s="59"/>
      <c r="DH278" s="59"/>
      <c r="DI278" s="59"/>
      <c r="DJ278" s="59"/>
      <c r="DK278" s="59"/>
      <c r="DL278" s="59"/>
      <c r="DM278" s="59"/>
      <c r="DN278" s="59"/>
      <c r="DO278" s="59"/>
      <c r="DP278" s="59"/>
      <c r="DQ278" s="59"/>
      <c r="DR278" s="59"/>
      <c r="DS278" s="59"/>
      <c r="DT278" s="59"/>
      <c r="DU278" s="59"/>
      <c r="DV278" s="59"/>
      <c r="DW278" s="59"/>
      <c r="DX278" s="59"/>
      <c r="DY278" s="59"/>
      <c r="DZ278" s="59"/>
      <c r="EA278" s="59"/>
      <c r="EB278" s="59"/>
    </row>
    <row r="279" spans="14:132" s="60" customFormat="1">
      <c r="N279" s="59"/>
      <c r="O279" s="59"/>
      <c r="P279" s="59"/>
      <c r="Q279" s="59"/>
      <c r="R279" s="59"/>
      <c r="S279" s="59"/>
      <c r="T279" s="59"/>
      <c r="U279" s="59"/>
      <c r="V279" s="59"/>
      <c r="W279" s="59"/>
      <c r="X279" s="59"/>
      <c r="Y279" s="59"/>
      <c r="Z279" s="59"/>
      <c r="AA279" s="59"/>
      <c r="AB279" s="59"/>
      <c r="AC279" s="59"/>
      <c r="AD279" s="59"/>
      <c r="AE279" s="59"/>
      <c r="AF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59"/>
      <c r="CS279" s="59"/>
      <c r="CT279" s="59"/>
      <c r="CU279" s="59"/>
      <c r="CV279" s="59"/>
      <c r="CW279" s="59"/>
      <c r="CX279" s="59"/>
      <c r="CY279" s="59"/>
      <c r="CZ279" s="59"/>
      <c r="DA279" s="59"/>
      <c r="DB279" s="59"/>
      <c r="DC279" s="59"/>
      <c r="DD279" s="59"/>
      <c r="DE279" s="59"/>
      <c r="DF279" s="59"/>
      <c r="DG279" s="59"/>
      <c r="DH279" s="59"/>
      <c r="DI279" s="59"/>
      <c r="DJ279" s="59"/>
      <c r="DK279" s="59"/>
      <c r="DL279" s="59"/>
      <c r="DM279" s="59"/>
      <c r="DN279" s="59"/>
      <c r="DO279" s="59"/>
      <c r="DP279" s="59"/>
      <c r="DQ279" s="59"/>
      <c r="DR279" s="59"/>
      <c r="DS279" s="59"/>
      <c r="DT279" s="59"/>
      <c r="DU279" s="59"/>
      <c r="DV279" s="59"/>
      <c r="DW279" s="59"/>
      <c r="DX279" s="59"/>
      <c r="DY279" s="59"/>
      <c r="DZ279" s="59"/>
      <c r="EA279" s="59"/>
      <c r="EB279" s="59"/>
    </row>
    <row r="280" spans="14:132" s="60" customFormat="1">
      <c r="N280" s="59"/>
      <c r="O280" s="59"/>
      <c r="P280" s="59"/>
      <c r="Q280" s="59"/>
      <c r="R280" s="59"/>
      <c r="S280" s="59"/>
      <c r="T280" s="59"/>
      <c r="U280" s="59"/>
      <c r="V280" s="59"/>
      <c r="W280" s="59"/>
      <c r="X280" s="59"/>
      <c r="Y280" s="59"/>
      <c r="Z280" s="59"/>
      <c r="AA280" s="59"/>
      <c r="AB280" s="59"/>
      <c r="AC280" s="59"/>
      <c r="AD280" s="59"/>
      <c r="AE280" s="59"/>
      <c r="AF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59"/>
      <c r="CS280" s="59"/>
      <c r="CT280" s="59"/>
      <c r="CU280" s="59"/>
      <c r="CV280" s="59"/>
      <c r="CW280" s="59"/>
      <c r="CX280" s="59"/>
      <c r="CY280" s="59"/>
      <c r="CZ280" s="59"/>
      <c r="DA280" s="59"/>
      <c r="DB280" s="59"/>
      <c r="DC280" s="59"/>
      <c r="DD280" s="59"/>
      <c r="DE280" s="59"/>
      <c r="DF280" s="59"/>
      <c r="DG280" s="59"/>
      <c r="DH280" s="59"/>
      <c r="DI280" s="59"/>
      <c r="DJ280" s="59"/>
      <c r="DK280" s="59"/>
      <c r="DL280" s="59"/>
      <c r="DM280" s="59"/>
      <c r="DN280" s="59"/>
      <c r="DO280" s="59"/>
      <c r="DP280" s="59"/>
      <c r="DQ280" s="59"/>
      <c r="DR280" s="59"/>
      <c r="DS280" s="59"/>
      <c r="DT280" s="59"/>
      <c r="DU280" s="59"/>
      <c r="DV280" s="59"/>
      <c r="DW280" s="59"/>
      <c r="DX280" s="59"/>
      <c r="DY280" s="59"/>
      <c r="DZ280" s="59"/>
      <c r="EA280" s="59"/>
      <c r="EB280" s="59"/>
    </row>
    <row r="281" spans="14:132" s="60" customFormat="1">
      <c r="N281" s="59"/>
      <c r="O281" s="59"/>
      <c r="P281" s="59"/>
      <c r="Q281" s="59"/>
      <c r="R281" s="59"/>
      <c r="S281" s="59"/>
      <c r="T281" s="59"/>
      <c r="U281" s="59"/>
      <c r="V281" s="59"/>
      <c r="W281" s="59"/>
      <c r="X281" s="59"/>
      <c r="Y281" s="59"/>
      <c r="Z281" s="59"/>
      <c r="AA281" s="59"/>
      <c r="AB281" s="59"/>
      <c r="AC281" s="59"/>
      <c r="AD281" s="59"/>
      <c r="AE281" s="59"/>
      <c r="AF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59"/>
      <c r="CS281" s="59"/>
      <c r="CT281" s="59"/>
      <c r="CU281" s="59"/>
      <c r="CV281" s="59"/>
      <c r="CW281" s="59"/>
      <c r="CX281" s="59"/>
      <c r="CY281" s="59"/>
      <c r="CZ281" s="59"/>
      <c r="DA281" s="59"/>
      <c r="DB281" s="59"/>
      <c r="DC281" s="59"/>
      <c r="DD281" s="59"/>
      <c r="DE281" s="59"/>
      <c r="DF281" s="59"/>
      <c r="DG281" s="59"/>
      <c r="DH281" s="59"/>
      <c r="DI281" s="59"/>
      <c r="DJ281" s="59"/>
      <c r="DK281" s="59"/>
      <c r="DL281" s="59"/>
      <c r="DM281" s="59"/>
      <c r="DN281" s="59"/>
      <c r="DO281" s="59"/>
      <c r="DP281" s="59"/>
      <c r="DQ281" s="59"/>
      <c r="DR281" s="59"/>
      <c r="DS281" s="59"/>
      <c r="DT281" s="59"/>
      <c r="DU281" s="59"/>
      <c r="DV281" s="59"/>
      <c r="DW281" s="59"/>
      <c r="DX281" s="59"/>
      <c r="DY281" s="59"/>
      <c r="DZ281" s="59"/>
      <c r="EA281" s="59"/>
      <c r="EB281" s="59"/>
    </row>
    <row r="282" spans="14:132" s="60" customFormat="1">
      <c r="N282" s="59"/>
      <c r="O282" s="59"/>
      <c r="P282" s="59"/>
      <c r="Q282" s="59"/>
      <c r="R282" s="59"/>
      <c r="S282" s="59"/>
      <c r="T282" s="59"/>
      <c r="U282" s="59"/>
      <c r="V282" s="59"/>
      <c r="W282" s="59"/>
      <c r="X282" s="59"/>
      <c r="Y282" s="59"/>
      <c r="Z282" s="59"/>
      <c r="AA282" s="59"/>
      <c r="AB282" s="59"/>
      <c r="AC282" s="59"/>
      <c r="AD282" s="59"/>
      <c r="AE282" s="59"/>
      <c r="AF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59"/>
      <c r="CS282" s="59"/>
      <c r="CT282" s="59"/>
      <c r="CU282" s="59"/>
      <c r="CV282" s="59"/>
      <c r="CW282" s="59"/>
      <c r="CX282" s="59"/>
      <c r="CY282" s="59"/>
      <c r="CZ282" s="59"/>
      <c r="DA282" s="59"/>
      <c r="DB282" s="59"/>
      <c r="DC282" s="59"/>
      <c r="DD282" s="59"/>
      <c r="DE282" s="59"/>
      <c r="DF282" s="59"/>
      <c r="DG282" s="59"/>
      <c r="DH282" s="59"/>
      <c r="DI282" s="59"/>
      <c r="DJ282" s="59"/>
      <c r="DK282" s="59"/>
      <c r="DL282" s="59"/>
      <c r="DM282" s="59"/>
      <c r="DN282" s="59"/>
      <c r="DO282" s="59"/>
      <c r="DP282" s="59"/>
      <c r="DQ282" s="59"/>
      <c r="DR282" s="59"/>
      <c r="DS282" s="59"/>
      <c r="DT282" s="59"/>
      <c r="DU282" s="59"/>
      <c r="DV282" s="59"/>
      <c r="DW282" s="59"/>
      <c r="DX282" s="59"/>
      <c r="DY282" s="59"/>
      <c r="DZ282" s="59"/>
      <c r="EA282" s="59"/>
      <c r="EB282" s="59"/>
    </row>
    <row r="283" spans="14:132" s="60" customFormat="1">
      <c r="N283" s="59"/>
      <c r="O283" s="59"/>
      <c r="P283" s="59"/>
      <c r="Q283" s="59"/>
      <c r="R283" s="59"/>
      <c r="S283" s="59"/>
      <c r="T283" s="59"/>
      <c r="U283" s="59"/>
      <c r="V283" s="59"/>
      <c r="W283" s="59"/>
      <c r="X283" s="59"/>
      <c r="Y283" s="59"/>
      <c r="Z283" s="59"/>
      <c r="AA283" s="59"/>
      <c r="AB283" s="59"/>
      <c r="AC283" s="59"/>
      <c r="AD283" s="59"/>
      <c r="AE283" s="59"/>
      <c r="AF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59"/>
      <c r="CS283" s="59"/>
      <c r="CT283" s="59"/>
      <c r="CU283" s="59"/>
      <c r="CV283" s="59"/>
      <c r="CW283" s="59"/>
      <c r="CX283" s="59"/>
      <c r="CY283" s="59"/>
      <c r="CZ283" s="59"/>
      <c r="DA283" s="59"/>
      <c r="DB283" s="59"/>
      <c r="DC283" s="59"/>
      <c r="DD283" s="59"/>
      <c r="DE283" s="59"/>
      <c r="DF283" s="59"/>
      <c r="DG283" s="59"/>
      <c r="DH283" s="59"/>
      <c r="DI283" s="59"/>
      <c r="DJ283" s="59"/>
      <c r="DK283" s="59"/>
      <c r="DL283" s="59"/>
      <c r="DM283" s="59"/>
      <c r="DN283" s="59"/>
      <c r="DO283" s="59"/>
      <c r="DP283" s="59"/>
      <c r="DQ283" s="59"/>
      <c r="DR283" s="59"/>
      <c r="DS283" s="59"/>
      <c r="DT283" s="59"/>
      <c r="DU283" s="59"/>
      <c r="DV283" s="59"/>
      <c r="DW283" s="59"/>
      <c r="DX283" s="59"/>
      <c r="DY283" s="59"/>
      <c r="DZ283" s="59"/>
      <c r="EA283" s="59"/>
      <c r="EB283" s="59"/>
    </row>
    <row r="284" spans="14:132" s="60" customFormat="1">
      <c r="N284" s="59"/>
      <c r="O284" s="59"/>
      <c r="P284" s="59"/>
      <c r="Q284" s="59"/>
      <c r="R284" s="59"/>
      <c r="S284" s="59"/>
      <c r="T284" s="59"/>
      <c r="U284" s="59"/>
      <c r="V284" s="59"/>
      <c r="W284" s="59"/>
      <c r="X284" s="59"/>
      <c r="Y284" s="59"/>
      <c r="Z284" s="59"/>
      <c r="AA284" s="59"/>
      <c r="AB284" s="59"/>
      <c r="AC284" s="59"/>
      <c r="AD284" s="59"/>
      <c r="AE284" s="59"/>
      <c r="AF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59"/>
      <c r="CS284" s="59"/>
      <c r="CT284" s="59"/>
      <c r="CU284" s="59"/>
      <c r="CV284" s="59"/>
      <c r="CW284" s="59"/>
      <c r="CX284" s="59"/>
      <c r="CY284" s="59"/>
      <c r="CZ284" s="59"/>
      <c r="DA284" s="59"/>
      <c r="DB284" s="59"/>
      <c r="DC284" s="59"/>
      <c r="DD284" s="59"/>
      <c r="DE284" s="59"/>
      <c r="DF284" s="59"/>
      <c r="DG284" s="59"/>
      <c r="DH284" s="59"/>
      <c r="DI284" s="59"/>
      <c r="DJ284" s="59"/>
      <c r="DK284" s="59"/>
      <c r="DL284" s="59"/>
      <c r="DM284" s="59"/>
      <c r="DN284" s="59"/>
      <c r="DO284" s="59"/>
      <c r="DP284" s="59"/>
      <c r="DQ284" s="59"/>
      <c r="DR284" s="59"/>
      <c r="DS284" s="59"/>
      <c r="DT284" s="59"/>
      <c r="DU284" s="59"/>
      <c r="DV284" s="59"/>
      <c r="DW284" s="59"/>
      <c r="DX284" s="59"/>
      <c r="DY284" s="59"/>
      <c r="DZ284" s="59"/>
      <c r="EA284" s="59"/>
      <c r="EB284" s="59"/>
    </row>
    <row r="285" spans="14:132" s="60" customFormat="1">
      <c r="N285" s="59"/>
      <c r="O285" s="59"/>
      <c r="P285" s="59"/>
      <c r="Q285" s="59"/>
      <c r="R285" s="59"/>
      <c r="S285" s="59"/>
      <c r="T285" s="59"/>
      <c r="U285" s="59"/>
      <c r="V285" s="59"/>
      <c r="W285" s="59"/>
      <c r="X285" s="59"/>
      <c r="Y285" s="59"/>
      <c r="Z285" s="59"/>
      <c r="AA285" s="59"/>
      <c r="AB285" s="59"/>
      <c r="AC285" s="59"/>
      <c r="AD285" s="59"/>
      <c r="AE285" s="59"/>
      <c r="AF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59"/>
      <c r="CS285" s="59"/>
      <c r="CT285" s="59"/>
      <c r="CU285" s="59"/>
      <c r="CV285" s="59"/>
      <c r="CW285" s="59"/>
      <c r="CX285" s="59"/>
      <c r="CY285" s="59"/>
      <c r="CZ285" s="59"/>
      <c r="DA285" s="59"/>
      <c r="DB285" s="59"/>
      <c r="DC285" s="59"/>
      <c r="DD285" s="59"/>
      <c r="DE285" s="59"/>
      <c r="DF285" s="59"/>
      <c r="DG285" s="59"/>
      <c r="DH285" s="59"/>
      <c r="DI285" s="59"/>
      <c r="DJ285" s="59"/>
      <c r="DK285" s="59"/>
      <c r="DL285" s="59"/>
      <c r="DM285" s="59"/>
      <c r="DN285" s="59"/>
      <c r="DO285" s="59"/>
      <c r="DP285" s="59"/>
      <c r="DQ285" s="59"/>
      <c r="DR285" s="59"/>
      <c r="DS285" s="59"/>
      <c r="DT285" s="59"/>
      <c r="DU285" s="59"/>
      <c r="DV285" s="59"/>
      <c r="DW285" s="59"/>
      <c r="DX285" s="59"/>
      <c r="DY285" s="59"/>
      <c r="DZ285" s="59"/>
      <c r="EA285" s="59"/>
      <c r="EB285" s="59"/>
    </row>
    <row r="286" spans="14:132" s="60" customFormat="1">
      <c r="N286" s="59"/>
      <c r="O286" s="59"/>
      <c r="P286" s="59"/>
      <c r="Q286" s="59"/>
      <c r="R286" s="59"/>
      <c r="S286" s="59"/>
      <c r="T286" s="59"/>
      <c r="U286" s="59"/>
      <c r="V286" s="59"/>
      <c r="W286" s="59"/>
      <c r="X286" s="59"/>
      <c r="Y286" s="59"/>
      <c r="Z286" s="59"/>
      <c r="AA286" s="59"/>
      <c r="AB286" s="59"/>
      <c r="AC286" s="59"/>
      <c r="AD286" s="59"/>
      <c r="AE286" s="59"/>
      <c r="AF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59"/>
      <c r="CS286" s="59"/>
      <c r="CT286" s="59"/>
      <c r="CU286" s="59"/>
      <c r="CV286" s="59"/>
      <c r="CW286" s="59"/>
      <c r="CX286" s="59"/>
      <c r="CY286" s="59"/>
      <c r="CZ286" s="59"/>
      <c r="DA286" s="59"/>
      <c r="DB286" s="59"/>
      <c r="DC286" s="59"/>
      <c r="DD286" s="59"/>
      <c r="DE286" s="59"/>
      <c r="DF286" s="59"/>
      <c r="DG286" s="59"/>
      <c r="DH286" s="59"/>
      <c r="DI286" s="59"/>
      <c r="DJ286" s="59"/>
      <c r="DK286" s="59"/>
      <c r="DL286" s="59"/>
      <c r="DM286" s="59"/>
      <c r="DN286" s="59"/>
      <c r="DO286" s="59"/>
      <c r="DP286" s="59"/>
      <c r="DQ286" s="59"/>
      <c r="DR286" s="59"/>
      <c r="DS286" s="59"/>
      <c r="DT286" s="59"/>
      <c r="DU286" s="59"/>
      <c r="DV286" s="59"/>
      <c r="DW286" s="59"/>
      <c r="DX286" s="59"/>
      <c r="DY286" s="59"/>
      <c r="DZ286" s="59"/>
      <c r="EA286" s="59"/>
      <c r="EB286" s="59"/>
    </row>
    <row r="287" spans="14:132" s="60" customFormat="1">
      <c r="N287" s="59"/>
      <c r="O287" s="59"/>
      <c r="P287" s="59"/>
      <c r="Q287" s="59"/>
      <c r="R287" s="59"/>
      <c r="S287" s="59"/>
      <c r="T287" s="59"/>
      <c r="U287" s="59"/>
      <c r="V287" s="59"/>
      <c r="W287" s="59"/>
      <c r="X287" s="59"/>
      <c r="Y287" s="59"/>
      <c r="Z287" s="59"/>
      <c r="AA287" s="59"/>
      <c r="AB287" s="59"/>
      <c r="AC287" s="59"/>
      <c r="AD287" s="59"/>
      <c r="AE287" s="59"/>
      <c r="AF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59"/>
      <c r="CS287" s="59"/>
      <c r="CT287" s="59"/>
      <c r="CU287" s="59"/>
      <c r="CV287" s="59"/>
      <c r="CW287" s="59"/>
      <c r="CX287" s="59"/>
      <c r="CY287" s="59"/>
      <c r="CZ287" s="59"/>
      <c r="DA287" s="59"/>
      <c r="DB287" s="59"/>
      <c r="DC287" s="59"/>
      <c r="DD287" s="59"/>
      <c r="DE287" s="59"/>
      <c r="DF287" s="59"/>
      <c r="DG287" s="59"/>
      <c r="DH287" s="59"/>
      <c r="DI287" s="59"/>
      <c r="DJ287" s="59"/>
      <c r="DK287" s="59"/>
      <c r="DL287" s="59"/>
      <c r="DM287" s="59"/>
      <c r="DN287" s="59"/>
      <c r="DO287" s="59"/>
      <c r="DP287" s="59"/>
      <c r="DQ287" s="59"/>
      <c r="DR287" s="59"/>
      <c r="DS287" s="59"/>
      <c r="DT287" s="59"/>
      <c r="DU287" s="59"/>
      <c r="DV287" s="59"/>
      <c r="DW287" s="59"/>
      <c r="DX287" s="59"/>
      <c r="DY287" s="59"/>
      <c r="DZ287" s="59"/>
      <c r="EA287" s="59"/>
      <c r="EB287" s="59"/>
    </row>
    <row r="288" spans="14:132" s="60" customFormat="1">
      <c r="N288" s="59"/>
      <c r="O288" s="59"/>
      <c r="P288" s="59"/>
      <c r="Q288" s="59"/>
      <c r="R288" s="59"/>
      <c r="S288" s="59"/>
      <c r="T288" s="59"/>
      <c r="U288" s="59"/>
      <c r="V288" s="59"/>
      <c r="W288" s="59"/>
      <c r="X288" s="59"/>
      <c r="Y288" s="59"/>
      <c r="Z288" s="59"/>
      <c r="AA288" s="59"/>
      <c r="AB288" s="59"/>
      <c r="AC288" s="59"/>
      <c r="AD288" s="59"/>
      <c r="AE288" s="59"/>
      <c r="AF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59"/>
      <c r="CS288" s="59"/>
      <c r="CT288" s="59"/>
      <c r="CU288" s="59"/>
      <c r="CV288" s="59"/>
      <c r="CW288" s="59"/>
      <c r="CX288" s="59"/>
      <c r="CY288" s="59"/>
      <c r="CZ288" s="59"/>
      <c r="DA288" s="59"/>
      <c r="DB288" s="59"/>
      <c r="DC288" s="59"/>
      <c r="DD288" s="59"/>
      <c r="DE288" s="59"/>
      <c r="DF288" s="59"/>
      <c r="DG288" s="59"/>
      <c r="DH288" s="59"/>
      <c r="DI288" s="59"/>
      <c r="DJ288" s="59"/>
      <c r="DK288" s="59"/>
      <c r="DL288" s="59"/>
      <c r="DM288" s="59"/>
      <c r="DN288" s="59"/>
      <c r="DO288" s="59"/>
      <c r="DP288" s="59"/>
      <c r="DQ288" s="59"/>
      <c r="DR288" s="59"/>
      <c r="DS288" s="59"/>
      <c r="DT288" s="59"/>
      <c r="DU288" s="59"/>
      <c r="DV288" s="59"/>
      <c r="DW288" s="59"/>
      <c r="DX288" s="59"/>
      <c r="DY288" s="59"/>
      <c r="DZ288" s="59"/>
      <c r="EA288" s="59"/>
      <c r="EB288" s="59"/>
    </row>
    <row r="289" spans="14:132" s="60" customFormat="1">
      <c r="N289" s="59"/>
      <c r="O289" s="59"/>
      <c r="P289" s="59"/>
      <c r="Q289" s="59"/>
      <c r="R289" s="59"/>
      <c r="S289" s="59"/>
      <c r="T289" s="59"/>
      <c r="U289" s="59"/>
      <c r="V289" s="59"/>
      <c r="W289" s="59"/>
      <c r="X289" s="59"/>
      <c r="Y289" s="59"/>
      <c r="Z289" s="59"/>
      <c r="AA289" s="59"/>
      <c r="AB289" s="59"/>
      <c r="AC289" s="59"/>
      <c r="AD289" s="59"/>
      <c r="AE289" s="59"/>
      <c r="AF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59"/>
      <c r="CS289" s="59"/>
      <c r="CT289" s="59"/>
      <c r="CU289" s="59"/>
      <c r="CV289" s="59"/>
      <c r="CW289" s="59"/>
      <c r="CX289" s="59"/>
      <c r="CY289" s="59"/>
      <c r="CZ289" s="59"/>
      <c r="DA289" s="59"/>
      <c r="DB289" s="59"/>
      <c r="DC289" s="59"/>
      <c r="DD289" s="59"/>
      <c r="DE289" s="59"/>
      <c r="DF289" s="59"/>
      <c r="DG289" s="59"/>
      <c r="DH289" s="59"/>
      <c r="DI289" s="59"/>
      <c r="DJ289" s="59"/>
      <c r="DK289" s="59"/>
      <c r="DL289" s="59"/>
      <c r="DM289" s="59"/>
      <c r="DN289" s="59"/>
      <c r="DO289" s="59"/>
      <c r="DP289" s="59"/>
      <c r="DQ289" s="59"/>
      <c r="DR289" s="59"/>
      <c r="DS289" s="59"/>
      <c r="DT289" s="59"/>
      <c r="DU289" s="59"/>
      <c r="DV289" s="59"/>
      <c r="DW289" s="59"/>
      <c r="DX289" s="59"/>
      <c r="DY289" s="59"/>
      <c r="DZ289" s="59"/>
      <c r="EA289" s="59"/>
      <c r="EB289" s="59"/>
    </row>
    <row r="290" spans="14:132" s="60" customFormat="1">
      <c r="N290" s="59"/>
      <c r="O290" s="59"/>
      <c r="P290" s="59"/>
      <c r="Q290" s="59"/>
      <c r="R290" s="59"/>
      <c r="S290" s="59"/>
      <c r="T290" s="59"/>
      <c r="U290" s="59"/>
      <c r="V290" s="59"/>
      <c r="W290" s="59"/>
      <c r="X290" s="59"/>
      <c r="Y290" s="59"/>
      <c r="Z290" s="59"/>
      <c r="AA290" s="59"/>
      <c r="AB290" s="59"/>
      <c r="AC290" s="59"/>
      <c r="AD290" s="59"/>
      <c r="AE290" s="59"/>
      <c r="AF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59"/>
      <c r="CS290" s="59"/>
      <c r="CT290" s="59"/>
      <c r="CU290" s="59"/>
      <c r="CV290" s="59"/>
      <c r="CW290" s="59"/>
      <c r="CX290" s="59"/>
      <c r="CY290" s="59"/>
      <c r="CZ290" s="59"/>
      <c r="DA290" s="59"/>
      <c r="DB290" s="59"/>
      <c r="DC290" s="59"/>
      <c r="DD290" s="59"/>
      <c r="DE290" s="59"/>
      <c r="DF290" s="59"/>
      <c r="DG290" s="59"/>
      <c r="DH290" s="59"/>
      <c r="DI290" s="59"/>
      <c r="DJ290" s="59"/>
      <c r="DK290" s="59"/>
      <c r="DL290" s="59"/>
      <c r="DM290" s="59"/>
      <c r="DN290" s="59"/>
      <c r="DO290" s="59"/>
      <c r="DP290" s="59"/>
      <c r="DQ290" s="59"/>
      <c r="DR290" s="59"/>
      <c r="DS290" s="59"/>
      <c r="DT290" s="59"/>
      <c r="DU290" s="59"/>
      <c r="DV290" s="59"/>
      <c r="DW290" s="59"/>
      <c r="DX290" s="59"/>
      <c r="DY290" s="59"/>
      <c r="DZ290" s="59"/>
      <c r="EA290" s="59"/>
      <c r="EB290" s="59"/>
    </row>
    <row r="291" spans="14:132" s="60" customFormat="1">
      <c r="N291" s="59"/>
      <c r="O291" s="59"/>
      <c r="P291" s="59"/>
      <c r="Q291" s="59"/>
      <c r="R291" s="59"/>
      <c r="S291" s="59"/>
      <c r="T291" s="59"/>
      <c r="U291" s="59"/>
      <c r="V291" s="59"/>
      <c r="W291" s="59"/>
      <c r="X291" s="59"/>
      <c r="Y291" s="59"/>
      <c r="Z291" s="59"/>
      <c r="AA291" s="59"/>
      <c r="AB291" s="59"/>
      <c r="AC291" s="59"/>
      <c r="AD291" s="59"/>
      <c r="AE291" s="59"/>
      <c r="AF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59"/>
      <c r="CS291" s="59"/>
      <c r="CT291" s="59"/>
      <c r="CU291" s="59"/>
      <c r="CV291" s="59"/>
      <c r="CW291" s="59"/>
      <c r="CX291" s="59"/>
      <c r="CY291" s="59"/>
      <c r="CZ291" s="59"/>
      <c r="DA291" s="59"/>
      <c r="DB291" s="59"/>
      <c r="DC291" s="59"/>
      <c r="DD291" s="59"/>
      <c r="DE291" s="59"/>
      <c r="DF291" s="59"/>
      <c r="DG291" s="59"/>
      <c r="DH291" s="59"/>
      <c r="DI291" s="59"/>
      <c r="DJ291" s="59"/>
      <c r="DK291" s="59"/>
      <c r="DL291" s="59"/>
      <c r="DM291" s="59"/>
      <c r="DN291" s="59"/>
      <c r="DO291" s="59"/>
      <c r="DP291" s="59"/>
      <c r="DQ291" s="59"/>
      <c r="DR291" s="59"/>
      <c r="DS291" s="59"/>
      <c r="DT291" s="59"/>
      <c r="DU291" s="59"/>
      <c r="DV291" s="59"/>
      <c r="DW291" s="59"/>
      <c r="DX291" s="59"/>
      <c r="DY291" s="59"/>
      <c r="DZ291" s="59"/>
      <c r="EA291" s="59"/>
      <c r="EB291" s="59"/>
    </row>
    <row r="292" spans="14:132" s="60" customFormat="1">
      <c r="N292" s="59"/>
      <c r="O292" s="59"/>
      <c r="P292" s="59"/>
      <c r="Q292" s="59"/>
      <c r="R292" s="59"/>
      <c r="S292" s="59"/>
      <c r="T292" s="59"/>
      <c r="U292" s="59"/>
      <c r="V292" s="59"/>
      <c r="W292" s="59"/>
      <c r="X292" s="59"/>
      <c r="Y292" s="59"/>
      <c r="Z292" s="59"/>
      <c r="AA292" s="59"/>
      <c r="AB292" s="59"/>
      <c r="AC292" s="59"/>
      <c r="AD292" s="59"/>
      <c r="AE292" s="59"/>
      <c r="AF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59"/>
      <c r="CS292" s="59"/>
      <c r="CT292" s="59"/>
      <c r="CU292" s="59"/>
      <c r="CV292" s="59"/>
      <c r="CW292" s="59"/>
      <c r="CX292" s="59"/>
      <c r="CY292" s="59"/>
      <c r="CZ292" s="59"/>
      <c r="DA292" s="59"/>
      <c r="DB292" s="59"/>
      <c r="DC292" s="59"/>
      <c r="DD292" s="59"/>
      <c r="DE292" s="59"/>
      <c r="DF292" s="59"/>
      <c r="DG292" s="59"/>
      <c r="DH292" s="59"/>
      <c r="DI292" s="59"/>
      <c r="DJ292" s="59"/>
      <c r="DK292" s="59"/>
      <c r="DL292" s="59"/>
      <c r="DM292" s="59"/>
      <c r="DN292" s="59"/>
      <c r="DO292" s="59"/>
      <c r="DP292" s="59"/>
      <c r="DQ292" s="59"/>
      <c r="DR292" s="59"/>
      <c r="DS292" s="59"/>
      <c r="DT292" s="59"/>
      <c r="DU292" s="59"/>
      <c r="DV292" s="59"/>
      <c r="DW292" s="59"/>
      <c r="DX292" s="59"/>
      <c r="DY292" s="59"/>
      <c r="DZ292" s="59"/>
      <c r="EA292" s="59"/>
      <c r="EB292" s="59"/>
    </row>
    <row r="293" spans="14:132" s="60" customFormat="1">
      <c r="N293" s="59"/>
      <c r="O293" s="59"/>
      <c r="P293" s="59"/>
      <c r="Q293" s="59"/>
      <c r="R293" s="59"/>
      <c r="S293" s="59"/>
      <c r="T293" s="59"/>
      <c r="U293" s="59"/>
      <c r="V293" s="59"/>
      <c r="W293" s="59"/>
      <c r="X293" s="59"/>
      <c r="Y293" s="59"/>
      <c r="Z293" s="59"/>
      <c r="AA293" s="59"/>
      <c r="AB293" s="59"/>
      <c r="AC293" s="59"/>
      <c r="AD293" s="59"/>
      <c r="AE293" s="59"/>
      <c r="AF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59"/>
      <c r="CS293" s="59"/>
      <c r="CT293" s="59"/>
      <c r="CU293" s="59"/>
      <c r="CV293" s="59"/>
      <c r="CW293" s="59"/>
      <c r="CX293" s="59"/>
      <c r="CY293" s="59"/>
      <c r="CZ293" s="59"/>
      <c r="DA293" s="59"/>
      <c r="DB293" s="59"/>
      <c r="DC293" s="59"/>
      <c r="DD293" s="59"/>
      <c r="DE293" s="59"/>
      <c r="DF293" s="59"/>
      <c r="DG293" s="59"/>
      <c r="DH293" s="59"/>
      <c r="DI293" s="59"/>
      <c r="DJ293" s="59"/>
      <c r="DK293" s="59"/>
      <c r="DL293" s="59"/>
      <c r="DM293" s="59"/>
      <c r="DN293" s="59"/>
      <c r="DO293" s="59"/>
      <c r="DP293" s="59"/>
      <c r="DQ293" s="59"/>
      <c r="DR293" s="59"/>
      <c r="DS293" s="59"/>
      <c r="DT293" s="59"/>
      <c r="DU293" s="59"/>
      <c r="DV293" s="59"/>
      <c r="DW293" s="59"/>
      <c r="DX293" s="59"/>
      <c r="DY293" s="59"/>
      <c r="DZ293" s="59"/>
      <c r="EA293" s="59"/>
      <c r="EB293" s="59"/>
    </row>
    <row r="294" spans="14:132" s="60" customFormat="1">
      <c r="N294" s="59"/>
      <c r="O294" s="59"/>
      <c r="P294" s="59"/>
      <c r="Q294" s="59"/>
      <c r="R294" s="59"/>
      <c r="S294" s="59"/>
      <c r="T294" s="59"/>
      <c r="U294" s="59"/>
      <c r="V294" s="59"/>
      <c r="W294" s="59"/>
      <c r="X294" s="59"/>
      <c r="Y294" s="59"/>
      <c r="Z294" s="59"/>
      <c r="AA294" s="59"/>
      <c r="AB294" s="59"/>
      <c r="AC294" s="59"/>
      <c r="AD294" s="59"/>
      <c r="AE294" s="59"/>
      <c r="AF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59"/>
      <c r="CS294" s="59"/>
      <c r="CT294" s="59"/>
      <c r="CU294" s="59"/>
      <c r="CV294" s="59"/>
      <c r="CW294" s="59"/>
      <c r="CX294" s="59"/>
      <c r="CY294" s="59"/>
      <c r="CZ294" s="59"/>
      <c r="DA294" s="59"/>
      <c r="DB294" s="59"/>
      <c r="DC294" s="59"/>
      <c r="DD294" s="59"/>
      <c r="DE294" s="59"/>
      <c r="DF294" s="59"/>
      <c r="DG294" s="59"/>
      <c r="DH294" s="59"/>
      <c r="DI294" s="59"/>
      <c r="DJ294" s="59"/>
      <c r="DK294" s="59"/>
      <c r="DL294" s="59"/>
      <c r="DM294" s="59"/>
      <c r="DN294" s="59"/>
      <c r="DO294" s="59"/>
      <c r="DP294" s="59"/>
      <c r="DQ294" s="59"/>
      <c r="DR294" s="59"/>
      <c r="DS294" s="59"/>
      <c r="DT294" s="59"/>
      <c r="DU294" s="59"/>
      <c r="DV294" s="59"/>
      <c r="DW294" s="59"/>
      <c r="DX294" s="59"/>
      <c r="DY294" s="59"/>
      <c r="DZ294" s="59"/>
      <c r="EA294" s="59"/>
      <c r="EB294" s="59"/>
    </row>
    <row r="295" spans="14:132" s="60" customFormat="1">
      <c r="N295" s="59"/>
      <c r="O295" s="59"/>
      <c r="P295" s="59"/>
      <c r="Q295" s="59"/>
      <c r="R295" s="59"/>
      <c r="S295" s="59"/>
      <c r="T295" s="59"/>
      <c r="U295" s="59"/>
      <c r="V295" s="59"/>
      <c r="W295" s="59"/>
      <c r="X295" s="59"/>
      <c r="Y295" s="59"/>
      <c r="Z295" s="59"/>
      <c r="AA295" s="59"/>
      <c r="AB295" s="59"/>
      <c r="AC295" s="59"/>
      <c r="AD295" s="59"/>
      <c r="AE295" s="59"/>
      <c r="AF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59"/>
      <c r="CS295" s="59"/>
      <c r="CT295" s="59"/>
      <c r="CU295" s="59"/>
      <c r="CV295" s="59"/>
      <c r="CW295" s="59"/>
      <c r="CX295" s="59"/>
      <c r="CY295" s="59"/>
      <c r="CZ295" s="59"/>
      <c r="DA295" s="59"/>
      <c r="DB295" s="59"/>
      <c r="DC295" s="59"/>
      <c r="DD295" s="59"/>
      <c r="DE295" s="59"/>
      <c r="DF295" s="59"/>
      <c r="DG295" s="59"/>
      <c r="DH295" s="59"/>
      <c r="DI295" s="59"/>
      <c r="DJ295" s="59"/>
      <c r="DK295" s="59"/>
      <c r="DL295" s="59"/>
      <c r="DM295" s="59"/>
      <c r="DN295" s="59"/>
      <c r="DO295" s="59"/>
      <c r="DP295" s="59"/>
      <c r="DQ295" s="59"/>
      <c r="DR295" s="59"/>
      <c r="DS295" s="59"/>
      <c r="DT295" s="59"/>
      <c r="DU295" s="59"/>
      <c r="DV295" s="59"/>
      <c r="DW295" s="59"/>
      <c r="DX295" s="59"/>
      <c r="DY295" s="59"/>
      <c r="DZ295" s="59"/>
      <c r="EA295" s="59"/>
      <c r="EB295" s="59"/>
    </row>
    <row r="296" spans="14:132" s="60" customFormat="1">
      <c r="N296" s="59"/>
      <c r="O296" s="59"/>
      <c r="P296" s="59"/>
      <c r="Q296" s="59"/>
      <c r="R296" s="59"/>
      <c r="S296" s="59"/>
      <c r="T296" s="59"/>
      <c r="U296" s="59"/>
      <c r="V296" s="59"/>
      <c r="W296" s="59"/>
      <c r="X296" s="59"/>
      <c r="Y296" s="59"/>
      <c r="Z296" s="59"/>
      <c r="AA296" s="59"/>
      <c r="AB296" s="59"/>
      <c r="AC296" s="59"/>
      <c r="AD296" s="59"/>
      <c r="AE296" s="59"/>
      <c r="AF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59"/>
      <c r="CS296" s="59"/>
      <c r="CT296" s="59"/>
      <c r="CU296" s="59"/>
      <c r="CV296" s="59"/>
      <c r="CW296" s="59"/>
      <c r="CX296" s="59"/>
      <c r="CY296" s="59"/>
      <c r="CZ296" s="59"/>
      <c r="DA296" s="59"/>
      <c r="DB296" s="59"/>
      <c r="DC296" s="59"/>
      <c r="DD296" s="59"/>
      <c r="DE296" s="59"/>
      <c r="DF296" s="59"/>
      <c r="DG296" s="59"/>
      <c r="DH296" s="59"/>
      <c r="DI296" s="59"/>
      <c r="DJ296" s="59"/>
      <c r="DK296" s="59"/>
      <c r="DL296" s="59"/>
      <c r="DM296" s="59"/>
      <c r="DN296" s="59"/>
      <c r="DO296" s="59"/>
      <c r="DP296" s="59"/>
      <c r="DQ296" s="59"/>
      <c r="DR296" s="59"/>
      <c r="DS296" s="59"/>
      <c r="DT296" s="59"/>
      <c r="DU296" s="59"/>
      <c r="DV296" s="59"/>
      <c r="DW296" s="59"/>
      <c r="DX296" s="59"/>
      <c r="DY296" s="59"/>
      <c r="DZ296" s="59"/>
      <c r="EA296" s="59"/>
      <c r="EB296" s="59"/>
    </row>
    <row r="297" spans="14:132" s="60" customFormat="1">
      <c r="N297" s="59"/>
      <c r="O297" s="59"/>
      <c r="P297" s="59"/>
      <c r="Q297" s="59"/>
      <c r="R297" s="59"/>
      <c r="S297" s="59"/>
      <c r="T297" s="59"/>
      <c r="U297" s="59"/>
      <c r="V297" s="59"/>
      <c r="W297" s="59"/>
      <c r="X297" s="59"/>
      <c r="Y297" s="59"/>
      <c r="Z297" s="59"/>
      <c r="AA297" s="59"/>
      <c r="AB297" s="59"/>
      <c r="AC297" s="59"/>
      <c r="AD297" s="59"/>
      <c r="AE297" s="59"/>
      <c r="AF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9"/>
      <c r="DF297" s="59"/>
      <c r="DG297" s="59"/>
      <c r="DH297" s="59"/>
      <c r="DI297" s="59"/>
      <c r="DJ297" s="59"/>
      <c r="DK297" s="59"/>
      <c r="DL297" s="59"/>
      <c r="DM297" s="59"/>
      <c r="DN297" s="59"/>
      <c r="DO297" s="59"/>
      <c r="DP297" s="59"/>
      <c r="DQ297" s="59"/>
      <c r="DR297" s="59"/>
      <c r="DS297" s="59"/>
      <c r="DT297" s="59"/>
      <c r="DU297" s="59"/>
      <c r="DV297" s="59"/>
      <c r="DW297" s="59"/>
      <c r="DX297" s="59"/>
      <c r="DY297" s="59"/>
      <c r="DZ297" s="59"/>
      <c r="EA297" s="59"/>
      <c r="EB297" s="59"/>
    </row>
    <row r="298" spans="14:132" s="60" customFormat="1">
      <c r="N298" s="59"/>
      <c r="O298" s="59"/>
      <c r="P298" s="59"/>
      <c r="Q298" s="59"/>
      <c r="R298" s="59"/>
      <c r="S298" s="59"/>
      <c r="T298" s="59"/>
      <c r="U298" s="59"/>
      <c r="V298" s="59"/>
      <c r="W298" s="59"/>
      <c r="X298" s="59"/>
      <c r="Y298" s="59"/>
      <c r="Z298" s="59"/>
      <c r="AA298" s="59"/>
      <c r="AB298" s="59"/>
      <c r="AC298" s="59"/>
      <c r="AD298" s="59"/>
      <c r="AE298" s="59"/>
      <c r="AF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59"/>
      <c r="CS298" s="59"/>
      <c r="CT298" s="59"/>
      <c r="CU298" s="59"/>
      <c r="CV298" s="59"/>
      <c r="CW298" s="59"/>
      <c r="CX298" s="59"/>
      <c r="CY298" s="59"/>
      <c r="CZ298" s="59"/>
      <c r="DA298" s="59"/>
      <c r="DB298" s="59"/>
      <c r="DC298" s="59"/>
      <c r="DD298" s="59"/>
      <c r="DE298" s="59"/>
      <c r="DF298" s="59"/>
      <c r="DG298" s="59"/>
      <c r="DH298" s="59"/>
      <c r="DI298" s="59"/>
      <c r="DJ298" s="59"/>
      <c r="DK298" s="59"/>
      <c r="DL298" s="59"/>
      <c r="DM298" s="59"/>
      <c r="DN298" s="59"/>
      <c r="DO298" s="59"/>
      <c r="DP298" s="59"/>
      <c r="DQ298" s="59"/>
      <c r="DR298" s="59"/>
      <c r="DS298" s="59"/>
      <c r="DT298" s="59"/>
      <c r="DU298" s="59"/>
      <c r="DV298" s="59"/>
      <c r="DW298" s="59"/>
      <c r="DX298" s="59"/>
      <c r="DY298" s="59"/>
      <c r="DZ298" s="59"/>
      <c r="EA298" s="59"/>
      <c r="EB298" s="59"/>
    </row>
    <row r="299" spans="14:132" s="60" customFormat="1">
      <c r="N299" s="59"/>
      <c r="O299" s="59"/>
      <c r="P299" s="59"/>
      <c r="Q299" s="59"/>
      <c r="R299" s="59"/>
      <c r="S299" s="59"/>
      <c r="T299" s="59"/>
      <c r="U299" s="59"/>
      <c r="V299" s="59"/>
      <c r="W299" s="59"/>
      <c r="X299" s="59"/>
      <c r="Y299" s="59"/>
      <c r="Z299" s="59"/>
      <c r="AA299" s="59"/>
      <c r="AB299" s="59"/>
      <c r="AC299" s="59"/>
      <c r="AD299" s="59"/>
      <c r="AE299" s="59"/>
      <c r="AF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59"/>
      <c r="CS299" s="59"/>
      <c r="CT299" s="59"/>
      <c r="CU299" s="59"/>
      <c r="CV299" s="59"/>
      <c r="CW299" s="59"/>
      <c r="CX299" s="59"/>
      <c r="CY299" s="59"/>
      <c r="CZ299" s="59"/>
      <c r="DA299" s="59"/>
      <c r="DB299" s="59"/>
      <c r="DC299" s="59"/>
      <c r="DD299" s="59"/>
      <c r="DE299" s="59"/>
      <c r="DF299" s="59"/>
      <c r="DG299" s="59"/>
      <c r="DH299" s="59"/>
      <c r="DI299" s="59"/>
      <c r="DJ299" s="59"/>
      <c r="DK299" s="59"/>
      <c r="DL299" s="59"/>
      <c r="DM299" s="59"/>
      <c r="DN299" s="59"/>
      <c r="DO299" s="59"/>
      <c r="DP299" s="59"/>
      <c r="DQ299" s="59"/>
      <c r="DR299" s="59"/>
      <c r="DS299" s="59"/>
      <c r="DT299" s="59"/>
      <c r="DU299" s="59"/>
      <c r="DV299" s="59"/>
      <c r="DW299" s="59"/>
      <c r="DX299" s="59"/>
      <c r="DY299" s="59"/>
      <c r="DZ299" s="59"/>
      <c r="EA299" s="59"/>
      <c r="EB299" s="59"/>
    </row>
    <row r="300" spans="14:132" s="60" customFormat="1">
      <c r="N300" s="59"/>
      <c r="O300" s="59"/>
      <c r="P300" s="59"/>
      <c r="Q300" s="59"/>
      <c r="R300" s="59"/>
      <c r="S300" s="59"/>
      <c r="T300" s="59"/>
      <c r="U300" s="59"/>
      <c r="V300" s="59"/>
      <c r="W300" s="59"/>
      <c r="X300" s="59"/>
      <c r="Y300" s="59"/>
      <c r="Z300" s="59"/>
      <c r="AA300" s="59"/>
      <c r="AB300" s="59"/>
      <c r="AC300" s="59"/>
      <c r="AD300" s="59"/>
      <c r="AE300" s="59"/>
      <c r="AF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59"/>
      <c r="CS300" s="59"/>
      <c r="CT300" s="59"/>
      <c r="CU300" s="59"/>
      <c r="CV300" s="59"/>
      <c r="CW300" s="59"/>
      <c r="CX300" s="59"/>
      <c r="CY300" s="59"/>
      <c r="CZ300" s="59"/>
      <c r="DA300" s="59"/>
      <c r="DB300" s="59"/>
      <c r="DC300" s="59"/>
      <c r="DD300" s="59"/>
      <c r="DE300" s="59"/>
      <c r="DF300" s="59"/>
      <c r="DG300" s="59"/>
      <c r="DH300" s="59"/>
      <c r="DI300" s="59"/>
      <c r="DJ300" s="59"/>
      <c r="DK300" s="59"/>
      <c r="DL300" s="59"/>
      <c r="DM300" s="59"/>
      <c r="DN300" s="59"/>
      <c r="DO300" s="59"/>
      <c r="DP300" s="59"/>
      <c r="DQ300" s="59"/>
      <c r="DR300" s="59"/>
      <c r="DS300" s="59"/>
      <c r="DT300" s="59"/>
      <c r="DU300" s="59"/>
      <c r="DV300" s="59"/>
      <c r="DW300" s="59"/>
      <c r="DX300" s="59"/>
      <c r="DY300" s="59"/>
      <c r="DZ300" s="59"/>
      <c r="EA300" s="59"/>
      <c r="EB300" s="59"/>
    </row>
    <row r="301" spans="14:132" s="60" customFormat="1">
      <c r="N301" s="59"/>
      <c r="O301" s="59"/>
      <c r="P301" s="59"/>
      <c r="Q301" s="59"/>
      <c r="R301" s="59"/>
      <c r="S301" s="59"/>
      <c r="T301" s="59"/>
      <c r="U301" s="59"/>
      <c r="V301" s="59"/>
      <c r="W301" s="59"/>
      <c r="X301" s="59"/>
      <c r="Y301" s="59"/>
      <c r="Z301" s="59"/>
      <c r="AA301" s="59"/>
      <c r="AB301" s="59"/>
      <c r="AC301" s="59"/>
      <c r="AD301" s="59"/>
      <c r="AE301" s="59"/>
      <c r="AF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59"/>
      <c r="CS301" s="59"/>
      <c r="CT301" s="59"/>
      <c r="CU301" s="59"/>
      <c r="CV301" s="59"/>
      <c r="CW301" s="59"/>
      <c r="CX301" s="59"/>
      <c r="CY301" s="59"/>
      <c r="CZ301" s="59"/>
      <c r="DA301" s="59"/>
      <c r="DB301" s="59"/>
      <c r="DC301" s="59"/>
      <c r="DD301" s="59"/>
      <c r="DE301" s="59"/>
      <c r="DF301" s="59"/>
      <c r="DG301" s="59"/>
      <c r="DH301" s="59"/>
      <c r="DI301" s="59"/>
      <c r="DJ301" s="59"/>
      <c r="DK301" s="59"/>
      <c r="DL301" s="59"/>
      <c r="DM301" s="59"/>
      <c r="DN301" s="59"/>
      <c r="DO301" s="59"/>
      <c r="DP301" s="59"/>
      <c r="DQ301" s="59"/>
      <c r="DR301" s="59"/>
      <c r="DS301" s="59"/>
      <c r="DT301" s="59"/>
      <c r="DU301" s="59"/>
      <c r="DV301" s="59"/>
      <c r="DW301" s="59"/>
      <c r="DX301" s="59"/>
      <c r="DY301" s="59"/>
      <c r="DZ301" s="59"/>
      <c r="EA301" s="59"/>
      <c r="EB301" s="59"/>
    </row>
    <row r="302" spans="14:132" s="60" customFormat="1">
      <c r="N302" s="59"/>
      <c r="O302" s="59"/>
      <c r="P302" s="59"/>
      <c r="Q302" s="59"/>
      <c r="R302" s="59"/>
      <c r="S302" s="59"/>
      <c r="T302" s="59"/>
      <c r="U302" s="59"/>
      <c r="V302" s="59"/>
      <c r="W302" s="59"/>
      <c r="X302" s="59"/>
      <c r="Y302" s="59"/>
      <c r="Z302" s="59"/>
      <c r="AA302" s="59"/>
      <c r="AB302" s="59"/>
      <c r="AC302" s="59"/>
      <c r="AD302" s="59"/>
      <c r="AE302" s="59"/>
      <c r="AF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59"/>
      <c r="CS302" s="59"/>
      <c r="CT302" s="59"/>
      <c r="CU302" s="59"/>
      <c r="CV302" s="59"/>
      <c r="CW302" s="59"/>
      <c r="CX302" s="59"/>
      <c r="CY302" s="59"/>
      <c r="CZ302" s="59"/>
      <c r="DA302" s="59"/>
      <c r="DB302" s="59"/>
      <c r="DC302" s="59"/>
      <c r="DD302" s="59"/>
      <c r="DE302" s="59"/>
      <c r="DF302" s="59"/>
      <c r="DG302" s="59"/>
      <c r="DH302" s="59"/>
      <c r="DI302" s="59"/>
      <c r="DJ302" s="59"/>
      <c r="DK302" s="59"/>
      <c r="DL302" s="59"/>
      <c r="DM302" s="59"/>
      <c r="DN302" s="59"/>
      <c r="DO302" s="59"/>
      <c r="DP302" s="59"/>
      <c r="DQ302" s="59"/>
      <c r="DR302" s="59"/>
      <c r="DS302" s="59"/>
      <c r="DT302" s="59"/>
      <c r="DU302" s="59"/>
      <c r="DV302" s="59"/>
      <c r="DW302" s="59"/>
      <c r="DX302" s="59"/>
      <c r="DY302" s="59"/>
      <c r="DZ302" s="59"/>
      <c r="EA302" s="59"/>
      <c r="EB302" s="59"/>
    </row>
    <row r="303" spans="14:132" s="60" customFormat="1">
      <c r="N303" s="59"/>
      <c r="O303" s="59"/>
      <c r="P303" s="59"/>
      <c r="Q303" s="59"/>
      <c r="R303" s="59"/>
      <c r="S303" s="59"/>
      <c r="T303" s="59"/>
      <c r="U303" s="59"/>
      <c r="V303" s="59"/>
      <c r="W303" s="59"/>
      <c r="X303" s="59"/>
      <c r="Y303" s="59"/>
      <c r="Z303" s="59"/>
      <c r="AA303" s="59"/>
      <c r="AB303" s="59"/>
      <c r="AC303" s="59"/>
      <c r="AD303" s="59"/>
      <c r="AE303" s="59"/>
      <c r="AF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59"/>
      <c r="CS303" s="59"/>
      <c r="CT303" s="59"/>
      <c r="CU303" s="59"/>
      <c r="CV303" s="59"/>
      <c r="CW303" s="59"/>
      <c r="CX303" s="59"/>
      <c r="CY303" s="59"/>
      <c r="CZ303" s="59"/>
      <c r="DA303" s="59"/>
      <c r="DB303" s="59"/>
      <c r="DC303" s="59"/>
      <c r="DD303" s="59"/>
      <c r="DE303" s="59"/>
      <c r="DF303" s="59"/>
      <c r="DG303" s="59"/>
      <c r="DH303" s="59"/>
      <c r="DI303" s="59"/>
      <c r="DJ303" s="59"/>
      <c r="DK303" s="59"/>
      <c r="DL303" s="59"/>
      <c r="DM303" s="59"/>
      <c r="DN303" s="59"/>
      <c r="DO303" s="59"/>
      <c r="DP303" s="59"/>
      <c r="DQ303" s="59"/>
      <c r="DR303" s="59"/>
      <c r="DS303" s="59"/>
      <c r="DT303" s="59"/>
      <c r="DU303" s="59"/>
      <c r="DV303" s="59"/>
      <c r="DW303" s="59"/>
      <c r="DX303" s="59"/>
      <c r="DY303" s="59"/>
      <c r="DZ303" s="59"/>
      <c r="EA303" s="59"/>
      <c r="EB303" s="59"/>
    </row>
    <row r="304" spans="14:132" s="60" customFormat="1">
      <c r="N304" s="59"/>
      <c r="O304" s="59"/>
      <c r="P304" s="59"/>
      <c r="Q304" s="59"/>
      <c r="R304" s="59"/>
      <c r="S304" s="59"/>
      <c r="T304" s="59"/>
      <c r="U304" s="59"/>
      <c r="V304" s="59"/>
      <c r="W304" s="59"/>
      <c r="X304" s="59"/>
      <c r="Y304" s="59"/>
      <c r="Z304" s="59"/>
      <c r="AA304" s="59"/>
      <c r="AB304" s="59"/>
      <c r="AC304" s="59"/>
      <c r="AD304" s="59"/>
      <c r="AE304" s="59"/>
      <c r="AF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59"/>
      <c r="CS304" s="59"/>
      <c r="CT304" s="59"/>
      <c r="CU304" s="59"/>
      <c r="CV304" s="59"/>
      <c r="CW304" s="59"/>
      <c r="CX304" s="59"/>
      <c r="CY304" s="59"/>
      <c r="CZ304" s="59"/>
      <c r="DA304" s="59"/>
      <c r="DB304" s="59"/>
      <c r="DC304" s="59"/>
      <c r="DD304" s="59"/>
      <c r="DE304" s="59"/>
      <c r="DF304" s="59"/>
      <c r="DG304" s="59"/>
      <c r="DH304" s="59"/>
      <c r="DI304" s="59"/>
      <c r="DJ304" s="59"/>
      <c r="DK304" s="59"/>
      <c r="DL304" s="59"/>
      <c r="DM304" s="59"/>
      <c r="DN304" s="59"/>
      <c r="DO304" s="59"/>
      <c r="DP304" s="59"/>
      <c r="DQ304" s="59"/>
      <c r="DR304" s="59"/>
      <c r="DS304" s="59"/>
      <c r="DT304" s="59"/>
      <c r="DU304" s="59"/>
      <c r="DV304" s="59"/>
      <c r="DW304" s="59"/>
      <c r="DX304" s="59"/>
      <c r="DY304" s="59"/>
      <c r="DZ304" s="59"/>
      <c r="EA304" s="59"/>
      <c r="EB304" s="59"/>
    </row>
    <row r="305" spans="14:132" s="60" customFormat="1">
      <c r="N305" s="59"/>
      <c r="O305" s="59"/>
      <c r="P305" s="59"/>
      <c r="Q305" s="59"/>
      <c r="R305" s="59"/>
      <c r="S305" s="59"/>
      <c r="T305" s="59"/>
      <c r="U305" s="59"/>
      <c r="V305" s="59"/>
      <c r="W305" s="59"/>
      <c r="X305" s="59"/>
      <c r="Y305" s="59"/>
      <c r="Z305" s="59"/>
      <c r="AA305" s="59"/>
      <c r="AB305" s="59"/>
      <c r="AC305" s="59"/>
      <c r="AD305" s="59"/>
      <c r="AE305" s="59"/>
      <c r="AF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59"/>
      <c r="CS305" s="59"/>
      <c r="CT305" s="59"/>
      <c r="CU305" s="59"/>
      <c r="CV305" s="59"/>
      <c r="CW305" s="59"/>
      <c r="CX305" s="59"/>
      <c r="CY305" s="59"/>
      <c r="CZ305" s="59"/>
      <c r="DA305" s="59"/>
      <c r="DB305" s="59"/>
      <c r="DC305" s="59"/>
      <c r="DD305" s="59"/>
      <c r="DE305" s="59"/>
      <c r="DF305" s="59"/>
      <c r="DG305" s="59"/>
      <c r="DH305" s="59"/>
      <c r="DI305" s="59"/>
      <c r="DJ305" s="59"/>
      <c r="DK305" s="59"/>
      <c r="DL305" s="59"/>
      <c r="DM305" s="59"/>
      <c r="DN305" s="59"/>
      <c r="DO305" s="59"/>
      <c r="DP305" s="59"/>
      <c r="DQ305" s="59"/>
      <c r="DR305" s="59"/>
      <c r="DS305" s="59"/>
      <c r="DT305" s="59"/>
      <c r="DU305" s="59"/>
      <c r="DV305" s="59"/>
      <c r="DW305" s="59"/>
      <c r="DX305" s="59"/>
      <c r="DY305" s="59"/>
      <c r="DZ305" s="59"/>
      <c r="EA305" s="59"/>
      <c r="EB305" s="59"/>
    </row>
    <row r="306" spans="14:132" s="60" customFormat="1">
      <c r="N306" s="59"/>
      <c r="O306" s="59"/>
      <c r="P306" s="59"/>
      <c r="Q306" s="59"/>
      <c r="R306" s="59"/>
      <c r="S306" s="59"/>
      <c r="T306" s="59"/>
      <c r="U306" s="59"/>
      <c r="V306" s="59"/>
      <c r="W306" s="59"/>
      <c r="X306" s="59"/>
      <c r="Y306" s="59"/>
      <c r="Z306" s="59"/>
      <c r="AA306" s="59"/>
      <c r="AB306" s="59"/>
      <c r="AC306" s="59"/>
      <c r="AD306" s="59"/>
      <c r="AE306" s="59"/>
      <c r="AF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59"/>
      <c r="CS306" s="59"/>
      <c r="CT306" s="59"/>
      <c r="CU306" s="59"/>
      <c r="CV306" s="59"/>
      <c r="CW306" s="59"/>
      <c r="CX306" s="59"/>
      <c r="CY306" s="59"/>
      <c r="CZ306" s="59"/>
      <c r="DA306" s="59"/>
      <c r="DB306" s="59"/>
      <c r="DC306" s="59"/>
      <c r="DD306" s="59"/>
      <c r="DE306" s="59"/>
      <c r="DF306" s="59"/>
      <c r="DG306" s="59"/>
      <c r="DH306" s="59"/>
      <c r="DI306" s="59"/>
      <c r="DJ306" s="59"/>
      <c r="DK306" s="59"/>
      <c r="DL306" s="59"/>
      <c r="DM306" s="59"/>
      <c r="DN306" s="59"/>
      <c r="DO306" s="59"/>
      <c r="DP306" s="59"/>
      <c r="DQ306" s="59"/>
      <c r="DR306" s="59"/>
      <c r="DS306" s="59"/>
      <c r="DT306" s="59"/>
      <c r="DU306" s="59"/>
      <c r="DV306" s="59"/>
      <c r="DW306" s="59"/>
      <c r="DX306" s="59"/>
      <c r="DY306" s="59"/>
      <c r="DZ306" s="59"/>
      <c r="EA306" s="59"/>
      <c r="EB306" s="59"/>
    </row>
    <row r="307" spans="14:132" s="60" customFormat="1">
      <c r="N307" s="59"/>
      <c r="O307" s="59"/>
      <c r="P307" s="59"/>
      <c r="Q307" s="59"/>
      <c r="R307" s="59"/>
      <c r="S307" s="59"/>
      <c r="T307" s="59"/>
      <c r="U307" s="59"/>
      <c r="V307" s="59"/>
      <c r="W307" s="59"/>
      <c r="X307" s="59"/>
      <c r="Y307" s="59"/>
      <c r="Z307" s="59"/>
      <c r="AA307" s="59"/>
      <c r="AB307" s="59"/>
      <c r="AC307" s="59"/>
      <c r="AD307" s="59"/>
      <c r="AE307" s="59"/>
      <c r="AF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59"/>
      <c r="CS307" s="59"/>
      <c r="CT307" s="59"/>
      <c r="CU307" s="59"/>
      <c r="CV307" s="59"/>
      <c r="CW307" s="59"/>
      <c r="CX307" s="59"/>
      <c r="CY307" s="59"/>
      <c r="CZ307" s="59"/>
      <c r="DA307" s="59"/>
      <c r="DB307" s="59"/>
      <c r="DC307" s="59"/>
      <c r="DD307" s="59"/>
      <c r="DE307" s="59"/>
      <c r="DF307" s="59"/>
      <c r="DG307" s="59"/>
      <c r="DH307" s="59"/>
      <c r="DI307" s="59"/>
      <c r="DJ307" s="59"/>
      <c r="DK307" s="59"/>
      <c r="DL307" s="59"/>
      <c r="DM307" s="59"/>
      <c r="DN307" s="59"/>
      <c r="DO307" s="59"/>
      <c r="DP307" s="59"/>
      <c r="DQ307" s="59"/>
      <c r="DR307" s="59"/>
      <c r="DS307" s="59"/>
      <c r="DT307" s="59"/>
      <c r="DU307" s="59"/>
      <c r="DV307" s="59"/>
      <c r="DW307" s="59"/>
      <c r="DX307" s="59"/>
      <c r="DY307" s="59"/>
      <c r="DZ307" s="59"/>
      <c r="EA307" s="59"/>
      <c r="EB307" s="59"/>
    </row>
    <row r="308" spans="14:132" s="60" customFormat="1">
      <c r="N308" s="59"/>
      <c r="O308" s="59"/>
      <c r="P308" s="59"/>
      <c r="Q308" s="59"/>
      <c r="R308" s="59"/>
      <c r="S308" s="59"/>
      <c r="T308" s="59"/>
      <c r="U308" s="59"/>
      <c r="V308" s="59"/>
      <c r="W308" s="59"/>
      <c r="X308" s="59"/>
      <c r="Y308" s="59"/>
      <c r="Z308" s="59"/>
      <c r="AA308" s="59"/>
      <c r="AB308" s="59"/>
      <c r="AC308" s="59"/>
      <c r="AD308" s="59"/>
      <c r="AE308" s="59"/>
      <c r="AF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59"/>
      <c r="CS308" s="59"/>
      <c r="CT308" s="59"/>
      <c r="CU308" s="59"/>
      <c r="CV308" s="59"/>
      <c r="CW308" s="59"/>
      <c r="CX308" s="59"/>
      <c r="CY308" s="59"/>
      <c r="CZ308" s="59"/>
      <c r="DA308" s="59"/>
      <c r="DB308" s="59"/>
      <c r="DC308" s="59"/>
      <c r="DD308" s="59"/>
      <c r="DE308" s="59"/>
      <c r="DF308" s="59"/>
      <c r="DG308" s="59"/>
      <c r="DH308" s="59"/>
      <c r="DI308" s="59"/>
      <c r="DJ308" s="59"/>
      <c r="DK308" s="59"/>
      <c r="DL308" s="59"/>
      <c r="DM308" s="59"/>
      <c r="DN308" s="59"/>
      <c r="DO308" s="59"/>
      <c r="DP308" s="59"/>
      <c r="DQ308" s="59"/>
      <c r="DR308" s="59"/>
      <c r="DS308" s="59"/>
      <c r="DT308" s="59"/>
      <c r="DU308" s="59"/>
      <c r="DV308" s="59"/>
      <c r="DW308" s="59"/>
      <c r="DX308" s="59"/>
      <c r="DY308" s="59"/>
      <c r="DZ308" s="59"/>
      <c r="EA308" s="59"/>
      <c r="EB308" s="59"/>
    </row>
    <row r="309" spans="14:132" s="60" customFormat="1">
      <c r="N309" s="59"/>
      <c r="O309" s="59"/>
      <c r="P309" s="59"/>
      <c r="Q309" s="59"/>
      <c r="R309" s="59"/>
      <c r="S309" s="59"/>
      <c r="T309" s="59"/>
      <c r="U309" s="59"/>
      <c r="V309" s="59"/>
      <c r="W309" s="59"/>
      <c r="X309" s="59"/>
      <c r="Y309" s="59"/>
      <c r="Z309" s="59"/>
      <c r="AA309" s="59"/>
      <c r="AB309" s="59"/>
      <c r="AC309" s="59"/>
      <c r="AD309" s="59"/>
      <c r="AE309" s="59"/>
      <c r="AF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59"/>
      <c r="CS309" s="59"/>
      <c r="CT309" s="59"/>
      <c r="CU309" s="59"/>
      <c r="CV309" s="59"/>
      <c r="CW309" s="59"/>
      <c r="CX309" s="59"/>
      <c r="CY309" s="59"/>
      <c r="CZ309" s="59"/>
      <c r="DA309" s="59"/>
      <c r="DB309" s="59"/>
      <c r="DC309" s="59"/>
      <c r="DD309" s="59"/>
      <c r="DE309" s="59"/>
      <c r="DF309" s="59"/>
      <c r="DG309" s="59"/>
      <c r="DH309" s="59"/>
      <c r="DI309" s="59"/>
      <c r="DJ309" s="59"/>
      <c r="DK309" s="59"/>
      <c r="DL309" s="59"/>
      <c r="DM309" s="59"/>
      <c r="DN309" s="59"/>
      <c r="DO309" s="59"/>
      <c r="DP309" s="59"/>
      <c r="DQ309" s="59"/>
      <c r="DR309" s="59"/>
      <c r="DS309" s="59"/>
      <c r="DT309" s="59"/>
      <c r="DU309" s="59"/>
      <c r="DV309" s="59"/>
      <c r="DW309" s="59"/>
      <c r="DX309" s="59"/>
      <c r="DY309" s="59"/>
      <c r="DZ309" s="59"/>
      <c r="EA309" s="59"/>
      <c r="EB309" s="59"/>
    </row>
    <row r="310" spans="14:132" s="60" customFormat="1">
      <c r="N310" s="59"/>
      <c r="O310" s="59"/>
      <c r="P310" s="59"/>
      <c r="Q310" s="59"/>
      <c r="R310" s="59"/>
      <c r="S310" s="59"/>
      <c r="T310" s="59"/>
      <c r="U310" s="59"/>
      <c r="V310" s="59"/>
      <c r="W310" s="59"/>
      <c r="X310" s="59"/>
      <c r="Y310" s="59"/>
      <c r="Z310" s="59"/>
      <c r="AA310" s="59"/>
      <c r="AB310" s="59"/>
      <c r="AC310" s="59"/>
      <c r="AD310" s="59"/>
      <c r="AE310" s="59"/>
      <c r="AF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59"/>
      <c r="CS310" s="59"/>
      <c r="CT310" s="59"/>
      <c r="CU310" s="59"/>
      <c r="CV310" s="59"/>
      <c r="CW310" s="59"/>
      <c r="CX310" s="59"/>
      <c r="CY310" s="59"/>
      <c r="CZ310" s="59"/>
      <c r="DA310" s="59"/>
      <c r="DB310" s="59"/>
      <c r="DC310" s="59"/>
      <c r="DD310" s="59"/>
      <c r="DE310" s="59"/>
      <c r="DF310" s="59"/>
      <c r="DG310" s="59"/>
      <c r="DH310" s="59"/>
      <c r="DI310" s="59"/>
      <c r="DJ310" s="59"/>
      <c r="DK310" s="59"/>
      <c r="DL310" s="59"/>
      <c r="DM310" s="59"/>
      <c r="DN310" s="59"/>
      <c r="DO310" s="59"/>
      <c r="DP310" s="59"/>
      <c r="DQ310" s="59"/>
      <c r="DR310" s="59"/>
      <c r="DS310" s="59"/>
      <c r="DT310" s="59"/>
      <c r="DU310" s="59"/>
      <c r="DV310" s="59"/>
      <c r="DW310" s="59"/>
      <c r="DX310" s="59"/>
      <c r="DY310" s="59"/>
      <c r="DZ310" s="59"/>
      <c r="EA310" s="59"/>
      <c r="EB310" s="59"/>
    </row>
    <row r="311" spans="14:132" s="60" customFormat="1">
      <c r="N311" s="59"/>
      <c r="O311" s="59"/>
      <c r="P311" s="59"/>
      <c r="Q311" s="59"/>
      <c r="R311" s="59"/>
      <c r="S311" s="59"/>
      <c r="T311" s="59"/>
      <c r="U311" s="59"/>
      <c r="V311" s="59"/>
      <c r="W311" s="59"/>
      <c r="X311" s="59"/>
      <c r="Y311" s="59"/>
      <c r="Z311" s="59"/>
      <c r="AA311" s="59"/>
      <c r="AB311" s="59"/>
      <c r="AC311" s="59"/>
      <c r="AD311" s="59"/>
      <c r="AE311" s="59"/>
      <c r="AF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59"/>
      <c r="CS311" s="59"/>
      <c r="CT311" s="59"/>
      <c r="CU311" s="59"/>
      <c r="CV311" s="59"/>
      <c r="CW311" s="59"/>
      <c r="CX311" s="59"/>
      <c r="CY311" s="59"/>
      <c r="CZ311" s="59"/>
      <c r="DA311" s="59"/>
      <c r="DB311" s="59"/>
      <c r="DC311" s="59"/>
      <c r="DD311" s="59"/>
      <c r="DE311" s="59"/>
      <c r="DF311" s="59"/>
      <c r="DG311" s="59"/>
      <c r="DH311" s="59"/>
      <c r="DI311" s="59"/>
      <c r="DJ311" s="59"/>
      <c r="DK311" s="59"/>
      <c r="DL311" s="59"/>
      <c r="DM311" s="59"/>
      <c r="DN311" s="59"/>
      <c r="DO311" s="59"/>
      <c r="DP311" s="59"/>
      <c r="DQ311" s="59"/>
      <c r="DR311" s="59"/>
      <c r="DS311" s="59"/>
      <c r="DT311" s="59"/>
      <c r="DU311" s="59"/>
      <c r="DV311" s="59"/>
      <c r="DW311" s="59"/>
      <c r="DX311" s="59"/>
      <c r="DY311" s="59"/>
      <c r="DZ311" s="59"/>
      <c r="EA311" s="59"/>
      <c r="EB311" s="59"/>
    </row>
    <row r="312" spans="14:132" s="60" customFormat="1">
      <c r="N312" s="59"/>
      <c r="O312" s="59"/>
      <c r="P312" s="59"/>
      <c r="Q312" s="59"/>
      <c r="R312" s="59"/>
      <c r="S312" s="59"/>
      <c r="T312" s="59"/>
      <c r="U312" s="59"/>
      <c r="V312" s="59"/>
      <c r="W312" s="59"/>
      <c r="X312" s="59"/>
      <c r="Y312" s="59"/>
      <c r="Z312" s="59"/>
      <c r="AA312" s="59"/>
      <c r="AB312" s="59"/>
      <c r="AC312" s="59"/>
      <c r="AD312" s="59"/>
      <c r="AE312" s="59"/>
      <c r="AF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59"/>
      <c r="CS312" s="59"/>
      <c r="CT312" s="59"/>
      <c r="CU312" s="59"/>
      <c r="CV312" s="59"/>
      <c r="CW312" s="59"/>
      <c r="CX312" s="59"/>
      <c r="CY312" s="59"/>
      <c r="CZ312" s="59"/>
      <c r="DA312" s="59"/>
      <c r="DB312" s="59"/>
      <c r="DC312" s="59"/>
      <c r="DD312" s="59"/>
      <c r="DE312" s="59"/>
      <c r="DF312" s="59"/>
      <c r="DG312" s="59"/>
      <c r="DH312" s="59"/>
      <c r="DI312" s="59"/>
      <c r="DJ312" s="59"/>
      <c r="DK312" s="59"/>
      <c r="DL312" s="59"/>
      <c r="DM312" s="59"/>
      <c r="DN312" s="59"/>
      <c r="DO312" s="59"/>
      <c r="DP312" s="59"/>
      <c r="DQ312" s="59"/>
      <c r="DR312" s="59"/>
      <c r="DS312" s="59"/>
      <c r="DT312" s="59"/>
      <c r="DU312" s="59"/>
      <c r="DV312" s="59"/>
      <c r="DW312" s="59"/>
      <c r="DX312" s="59"/>
      <c r="DY312" s="59"/>
      <c r="DZ312" s="59"/>
      <c r="EA312" s="59"/>
      <c r="EB312" s="59"/>
    </row>
    <row r="313" spans="14:132" s="60" customFormat="1">
      <c r="N313" s="59"/>
      <c r="O313" s="59"/>
      <c r="P313" s="59"/>
      <c r="Q313" s="59"/>
      <c r="R313" s="59"/>
      <c r="S313" s="59"/>
      <c r="T313" s="59"/>
      <c r="U313" s="59"/>
      <c r="V313" s="59"/>
      <c r="W313" s="59"/>
      <c r="X313" s="59"/>
      <c r="Y313" s="59"/>
      <c r="Z313" s="59"/>
      <c r="AA313" s="59"/>
      <c r="AB313" s="59"/>
      <c r="AC313" s="59"/>
      <c r="AD313" s="59"/>
      <c r="AE313" s="59"/>
      <c r="AF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59"/>
      <c r="CS313" s="59"/>
      <c r="CT313" s="59"/>
      <c r="CU313" s="59"/>
      <c r="CV313" s="59"/>
      <c r="CW313" s="59"/>
      <c r="CX313" s="59"/>
      <c r="CY313" s="59"/>
      <c r="CZ313" s="59"/>
      <c r="DA313" s="59"/>
      <c r="DB313" s="59"/>
      <c r="DC313" s="59"/>
      <c r="DD313" s="59"/>
      <c r="DE313" s="59"/>
      <c r="DF313" s="59"/>
      <c r="DG313" s="59"/>
      <c r="DH313" s="59"/>
      <c r="DI313" s="59"/>
      <c r="DJ313" s="59"/>
      <c r="DK313" s="59"/>
      <c r="DL313" s="59"/>
      <c r="DM313" s="59"/>
      <c r="DN313" s="59"/>
      <c r="DO313" s="59"/>
      <c r="DP313" s="59"/>
      <c r="DQ313" s="59"/>
      <c r="DR313" s="59"/>
      <c r="DS313" s="59"/>
      <c r="DT313" s="59"/>
      <c r="DU313" s="59"/>
      <c r="DV313" s="59"/>
      <c r="DW313" s="59"/>
      <c r="DX313" s="59"/>
      <c r="DY313" s="59"/>
      <c r="DZ313" s="59"/>
      <c r="EA313" s="59"/>
      <c r="EB313" s="59"/>
    </row>
    <row r="314" spans="14:132" s="60" customFormat="1">
      <c r="N314" s="59"/>
      <c r="O314" s="59"/>
      <c r="P314" s="59"/>
      <c r="Q314" s="59"/>
      <c r="R314" s="59"/>
      <c r="S314" s="59"/>
      <c r="T314" s="59"/>
      <c r="U314" s="59"/>
      <c r="V314" s="59"/>
      <c r="W314" s="59"/>
      <c r="X314" s="59"/>
      <c r="Y314" s="59"/>
      <c r="Z314" s="59"/>
      <c r="AA314" s="59"/>
      <c r="AB314" s="59"/>
      <c r="AC314" s="59"/>
      <c r="AD314" s="59"/>
      <c r="AE314" s="59"/>
      <c r="AF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59"/>
      <c r="CS314" s="59"/>
      <c r="CT314" s="59"/>
      <c r="CU314" s="59"/>
      <c r="CV314" s="59"/>
      <c r="CW314" s="59"/>
      <c r="CX314" s="59"/>
      <c r="CY314" s="59"/>
      <c r="CZ314" s="59"/>
      <c r="DA314" s="59"/>
      <c r="DB314" s="59"/>
      <c r="DC314" s="59"/>
      <c r="DD314" s="59"/>
      <c r="DE314" s="59"/>
      <c r="DF314" s="59"/>
      <c r="DG314" s="59"/>
      <c r="DH314" s="59"/>
      <c r="DI314" s="59"/>
      <c r="DJ314" s="59"/>
      <c r="DK314" s="59"/>
      <c r="DL314" s="59"/>
      <c r="DM314" s="59"/>
      <c r="DN314" s="59"/>
      <c r="DO314" s="59"/>
      <c r="DP314" s="59"/>
      <c r="DQ314" s="59"/>
      <c r="DR314" s="59"/>
      <c r="DS314" s="59"/>
      <c r="DT314" s="59"/>
      <c r="DU314" s="59"/>
      <c r="DV314" s="59"/>
      <c r="DW314" s="59"/>
      <c r="DX314" s="59"/>
      <c r="DY314" s="59"/>
      <c r="DZ314" s="59"/>
      <c r="EA314" s="59"/>
      <c r="EB314" s="59"/>
    </row>
    <row r="315" spans="14:132" s="60" customFormat="1">
      <c r="N315" s="59"/>
      <c r="O315" s="59"/>
      <c r="P315" s="59"/>
      <c r="Q315" s="59"/>
      <c r="R315" s="59"/>
      <c r="S315" s="59"/>
      <c r="T315" s="59"/>
      <c r="U315" s="59"/>
      <c r="V315" s="59"/>
      <c r="W315" s="59"/>
      <c r="X315" s="59"/>
      <c r="Y315" s="59"/>
      <c r="Z315" s="59"/>
      <c r="AA315" s="59"/>
      <c r="AB315" s="59"/>
      <c r="AC315" s="59"/>
      <c r="AD315" s="59"/>
      <c r="AE315" s="59"/>
      <c r="AF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59"/>
      <c r="CS315" s="59"/>
      <c r="CT315" s="59"/>
      <c r="CU315" s="59"/>
      <c r="CV315" s="59"/>
      <c r="CW315" s="59"/>
      <c r="CX315" s="59"/>
      <c r="CY315" s="59"/>
      <c r="CZ315" s="59"/>
      <c r="DA315" s="59"/>
      <c r="DB315" s="59"/>
      <c r="DC315" s="59"/>
      <c r="DD315" s="59"/>
      <c r="DE315" s="59"/>
      <c r="DF315" s="59"/>
      <c r="DG315" s="59"/>
      <c r="DH315" s="59"/>
      <c r="DI315" s="59"/>
      <c r="DJ315" s="59"/>
      <c r="DK315" s="59"/>
      <c r="DL315" s="59"/>
      <c r="DM315" s="59"/>
      <c r="DN315" s="59"/>
      <c r="DO315" s="59"/>
      <c r="DP315" s="59"/>
      <c r="DQ315" s="59"/>
      <c r="DR315" s="59"/>
      <c r="DS315" s="59"/>
      <c r="DT315" s="59"/>
      <c r="DU315" s="59"/>
      <c r="DV315" s="59"/>
      <c r="DW315" s="59"/>
      <c r="DX315" s="59"/>
      <c r="DY315" s="59"/>
      <c r="DZ315" s="59"/>
      <c r="EA315" s="59"/>
      <c r="EB315" s="59"/>
    </row>
    <row r="316" spans="14:132" s="60" customFormat="1">
      <c r="N316" s="59"/>
      <c r="O316" s="59"/>
      <c r="P316" s="59"/>
      <c r="Q316" s="59"/>
      <c r="R316" s="59"/>
      <c r="S316" s="59"/>
      <c r="T316" s="59"/>
      <c r="U316" s="59"/>
      <c r="V316" s="59"/>
      <c r="W316" s="59"/>
      <c r="X316" s="59"/>
      <c r="Y316" s="59"/>
      <c r="Z316" s="59"/>
      <c r="AA316" s="59"/>
      <c r="AB316" s="59"/>
      <c r="AC316" s="59"/>
      <c r="AD316" s="59"/>
      <c r="AE316" s="59"/>
      <c r="AF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59"/>
      <c r="CS316" s="59"/>
      <c r="CT316" s="59"/>
      <c r="CU316" s="59"/>
      <c r="CV316" s="59"/>
      <c r="CW316" s="59"/>
      <c r="CX316" s="59"/>
      <c r="CY316" s="59"/>
      <c r="CZ316" s="59"/>
      <c r="DA316" s="59"/>
      <c r="DB316" s="59"/>
      <c r="DC316" s="59"/>
      <c r="DD316" s="59"/>
      <c r="DE316" s="59"/>
      <c r="DF316" s="59"/>
      <c r="DG316" s="59"/>
      <c r="DH316" s="59"/>
      <c r="DI316" s="59"/>
      <c r="DJ316" s="59"/>
      <c r="DK316" s="59"/>
      <c r="DL316" s="59"/>
      <c r="DM316" s="59"/>
      <c r="DN316" s="59"/>
      <c r="DO316" s="59"/>
      <c r="DP316" s="59"/>
      <c r="DQ316" s="59"/>
      <c r="DR316" s="59"/>
      <c r="DS316" s="59"/>
      <c r="DT316" s="59"/>
      <c r="DU316" s="59"/>
      <c r="DV316" s="59"/>
      <c r="DW316" s="59"/>
      <c r="DX316" s="59"/>
      <c r="DY316" s="59"/>
      <c r="DZ316" s="59"/>
      <c r="EA316" s="59"/>
      <c r="EB316" s="59"/>
    </row>
    <row r="317" spans="14:132" s="60" customFormat="1">
      <c r="N317" s="59"/>
      <c r="O317" s="59"/>
      <c r="P317" s="59"/>
      <c r="Q317" s="59"/>
      <c r="R317" s="59"/>
      <c r="S317" s="59"/>
      <c r="T317" s="59"/>
      <c r="U317" s="59"/>
      <c r="V317" s="59"/>
      <c r="W317" s="59"/>
      <c r="X317" s="59"/>
      <c r="Y317" s="59"/>
      <c r="Z317" s="59"/>
      <c r="AA317" s="59"/>
      <c r="AB317" s="59"/>
      <c r="AC317" s="59"/>
      <c r="AD317" s="59"/>
      <c r="AE317" s="59"/>
      <c r="AF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59"/>
      <c r="CS317" s="59"/>
      <c r="CT317" s="59"/>
      <c r="CU317" s="59"/>
      <c r="CV317" s="59"/>
      <c r="CW317" s="59"/>
      <c r="CX317" s="59"/>
      <c r="CY317" s="59"/>
      <c r="CZ317" s="59"/>
      <c r="DA317" s="59"/>
      <c r="DB317" s="59"/>
      <c r="DC317" s="59"/>
      <c r="DD317" s="59"/>
      <c r="DE317" s="59"/>
      <c r="DF317" s="59"/>
      <c r="DG317" s="59"/>
      <c r="DH317" s="59"/>
      <c r="DI317" s="59"/>
      <c r="DJ317" s="59"/>
      <c r="DK317" s="59"/>
      <c r="DL317" s="59"/>
      <c r="DM317" s="59"/>
      <c r="DN317" s="59"/>
      <c r="DO317" s="59"/>
      <c r="DP317" s="59"/>
      <c r="DQ317" s="59"/>
      <c r="DR317" s="59"/>
      <c r="DS317" s="59"/>
      <c r="DT317" s="59"/>
      <c r="DU317" s="59"/>
      <c r="DV317" s="59"/>
      <c r="DW317" s="59"/>
      <c r="DX317" s="59"/>
      <c r="DY317" s="59"/>
      <c r="DZ317" s="59"/>
      <c r="EA317" s="59"/>
      <c r="EB317" s="59"/>
    </row>
    <row r="318" spans="14:132" s="60" customFormat="1">
      <c r="N318" s="59"/>
      <c r="O318" s="59"/>
      <c r="P318" s="59"/>
      <c r="Q318" s="59"/>
      <c r="R318" s="59"/>
      <c r="S318" s="59"/>
      <c r="T318" s="59"/>
      <c r="U318" s="59"/>
      <c r="V318" s="59"/>
      <c r="W318" s="59"/>
      <c r="X318" s="59"/>
      <c r="Y318" s="59"/>
      <c r="Z318" s="59"/>
      <c r="AA318" s="59"/>
      <c r="AB318" s="59"/>
      <c r="AC318" s="59"/>
      <c r="AD318" s="59"/>
      <c r="AE318" s="59"/>
      <c r="AF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59"/>
      <c r="CS318" s="59"/>
      <c r="CT318" s="59"/>
      <c r="CU318" s="59"/>
      <c r="CV318" s="59"/>
      <c r="CW318" s="59"/>
      <c r="CX318" s="59"/>
      <c r="CY318" s="59"/>
      <c r="CZ318" s="59"/>
      <c r="DA318" s="59"/>
      <c r="DB318" s="59"/>
      <c r="DC318" s="59"/>
      <c r="DD318" s="59"/>
      <c r="DE318" s="59"/>
      <c r="DF318" s="59"/>
      <c r="DG318" s="59"/>
      <c r="DH318" s="59"/>
      <c r="DI318" s="59"/>
      <c r="DJ318" s="59"/>
      <c r="DK318" s="59"/>
      <c r="DL318" s="59"/>
      <c r="DM318" s="59"/>
      <c r="DN318" s="59"/>
      <c r="DO318" s="59"/>
      <c r="DP318" s="59"/>
      <c r="DQ318" s="59"/>
      <c r="DR318" s="59"/>
      <c r="DS318" s="59"/>
      <c r="DT318" s="59"/>
      <c r="DU318" s="59"/>
      <c r="DV318" s="59"/>
      <c r="DW318" s="59"/>
      <c r="DX318" s="59"/>
      <c r="DY318" s="59"/>
      <c r="DZ318" s="59"/>
      <c r="EA318" s="59"/>
      <c r="EB318" s="59"/>
    </row>
    <row r="319" spans="14:132" s="60" customFormat="1">
      <c r="N319" s="59"/>
      <c r="O319" s="59"/>
      <c r="P319" s="59"/>
      <c r="Q319" s="59"/>
      <c r="R319" s="59"/>
      <c r="S319" s="59"/>
      <c r="T319" s="59"/>
      <c r="U319" s="59"/>
      <c r="V319" s="59"/>
      <c r="W319" s="59"/>
      <c r="X319" s="59"/>
      <c r="Y319" s="59"/>
      <c r="Z319" s="59"/>
      <c r="AA319" s="59"/>
      <c r="AB319" s="59"/>
      <c r="AC319" s="59"/>
      <c r="AD319" s="59"/>
      <c r="AE319" s="59"/>
      <c r="AF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59"/>
      <c r="CS319" s="59"/>
      <c r="CT319" s="59"/>
      <c r="CU319" s="59"/>
      <c r="CV319" s="59"/>
      <c r="CW319" s="59"/>
      <c r="CX319" s="59"/>
      <c r="CY319" s="59"/>
      <c r="CZ319" s="59"/>
      <c r="DA319" s="59"/>
      <c r="DB319" s="59"/>
      <c r="DC319" s="59"/>
      <c r="DD319" s="59"/>
      <c r="DE319" s="59"/>
      <c r="DF319" s="59"/>
      <c r="DG319" s="59"/>
      <c r="DH319" s="59"/>
      <c r="DI319" s="59"/>
      <c r="DJ319" s="59"/>
      <c r="DK319" s="59"/>
      <c r="DL319" s="59"/>
      <c r="DM319" s="59"/>
      <c r="DN319" s="59"/>
      <c r="DO319" s="59"/>
      <c r="DP319" s="59"/>
      <c r="DQ319" s="59"/>
      <c r="DR319" s="59"/>
      <c r="DS319" s="59"/>
      <c r="DT319" s="59"/>
      <c r="DU319" s="59"/>
      <c r="DV319" s="59"/>
      <c r="DW319" s="59"/>
      <c r="DX319" s="59"/>
      <c r="DY319" s="59"/>
      <c r="DZ319" s="59"/>
      <c r="EA319" s="59"/>
      <c r="EB319" s="59"/>
    </row>
    <row r="320" spans="14:132" s="60" customFormat="1">
      <c r="N320" s="59"/>
      <c r="O320" s="59"/>
      <c r="P320" s="59"/>
      <c r="Q320" s="59"/>
      <c r="R320" s="59"/>
      <c r="S320" s="59"/>
      <c r="T320" s="59"/>
      <c r="U320" s="59"/>
      <c r="V320" s="59"/>
      <c r="W320" s="59"/>
      <c r="X320" s="59"/>
      <c r="Y320" s="59"/>
      <c r="Z320" s="59"/>
      <c r="AA320" s="59"/>
      <c r="AB320" s="59"/>
      <c r="AC320" s="59"/>
      <c r="AD320" s="59"/>
      <c r="AE320" s="59"/>
      <c r="AF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59"/>
      <c r="CS320" s="59"/>
      <c r="CT320" s="59"/>
      <c r="CU320" s="59"/>
      <c r="CV320" s="59"/>
      <c r="CW320" s="59"/>
      <c r="CX320" s="59"/>
      <c r="CY320" s="59"/>
      <c r="CZ320" s="59"/>
      <c r="DA320" s="59"/>
      <c r="DB320" s="59"/>
      <c r="DC320" s="59"/>
      <c r="DD320" s="59"/>
      <c r="DE320" s="59"/>
      <c r="DF320" s="59"/>
      <c r="DG320" s="59"/>
      <c r="DH320" s="59"/>
      <c r="DI320" s="59"/>
      <c r="DJ320" s="59"/>
      <c r="DK320" s="59"/>
      <c r="DL320" s="59"/>
      <c r="DM320" s="59"/>
      <c r="DN320" s="59"/>
      <c r="DO320" s="59"/>
      <c r="DP320" s="59"/>
      <c r="DQ320" s="59"/>
      <c r="DR320" s="59"/>
      <c r="DS320" s="59"/>
      <c r="DT320" s="59"/>
      <c r="DU320" s="59"/>
      <c r="DV320" s="59"/>
      <c r="DW320" s="59"/>
      <c r="DX320" s="59"/>
      <c r="DY320" s="59"/>
      <c r="DZ320" s="59"/>
      <c r="EA320" s="59"/>
      <c r="EB320" s="59"/>
    </row>
    <row r="321" spans="14:132" s="60" customFormat="1">
      <c r="N321" s="59"/>
      <c r="O321" s="59"/>
      <c r="P321" s="59"/>
      <c r="Q321" s="59"/>
      <c r="R321" s="59"/>
      <c r="S321" s="59"/>
      <c r="T321" s="59"/>
      <c r="U321" s="59"/>
      <c r="V321" s="59"/>
      <c r="W321" s="59"/>
      <c r="X321" s="59"/>
      <c r="Y321" s="59"/>
      <c r="Z321" s="59"/>
      <c r="AA321" s="59"/>
      <c r="AB321" s="59"/>
      <c r="AC321" s="59"/>
      <c r="AD321" s="59"/>
      <c r="AE321" s="59"/>
      <c r="AF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59"/>
      <c r="CS321" s="59"/>
      <c r="CT321" s="59"/>
      <c r="CU321" s="59"/>
      <c r="CV321" s="59"/>
      <c r="CW321" s="59"/>
      <c r="CX321" s="59"/>
      <c r="CY321" s="59"/>
      <c r="CZ321" s="59"/>
      <c r="DA321" s="59"/>
      <c r="DB321" s="59"/>
      <c r="DC321" s="59"/>
      <c r="DD321" s="59"/>
      <c r="DE321" s="59"/>
      <c r="DF321" s="59"/>
      <c r="DG321" s="59"/>
      <c r="DH321" s="59"/>
      <c r="DI321" s="59"/>
      <c r="DJ321" s="59"/>
      <c r="DK321" s="59"/>
      <c r="DL321" s="59"/>
      <c r="DM321" s="59"/>
      <c r="DN321" s="59"/>
      <c r="DO321" s="59"/>
      <c r="DP321" s="59"/>
      <c r="DQ321" s="59"/>
      <c r="DR321" s="59"/>
      <c r="DS321" s="59"/>
      <c r="DT321" s="59"/>
      <c r="DU321" s="59"/>
      <c r="DV321" s="59"/>
      <c r="DW321" s="59"/>
      <c r="DX321" s="59"/>
      <c r="DY321" s="59"/>
      <c r="DZ321" s="59"/>
      <c r="EA321" s="59"/>
      <c r="EB321" s="59"/>
    </row>
    <row r="322" spans="14:132" s="60" customFormat="1">
      <c r="N322" s="59"/>
      <c r="O322" s="59"/>
      <c r="P322" s="59"/>
      <c r="Q322" s="59"/>
      <c r="R322" s="59"/>
      <c r="S322" s="59"/>
      <c r="T322" s="59"/>
      <c r="U322" s="59"/>
      <c r="V322" s="59"/>
      <c r="W322" s="59"/>
      <c r="X322" s="59"/>
      <c r="Y322" s="59"/>
      <c r="Z322" s="59"/>
      <c r="AA322" s="59"/>
      <c r="AB322" s="59"/>
      <c r="AC322" s="59"/>
      <c r="AD322" s="59"/>
      <c r="AE322" s="59"/>
      <c r="AF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59"/>
      <c r="CS322" s="59"/>
      <c r="CT322" s="59"/>
      <c r="CU322" s="59"/>
      <c r="CV322" s="59"/>
      <c r="CW322" s="59"/>
      <c r="CX322" s="59"/>
      <c r="CY322" s="59"/>
      <c r="CZ322" s="59"/>
      <c r="DA322" s="59"/>
      <c r="DB322" s="59"/>
      <c r="DC322" s="59"/>
      <c r="DD322" s="59"/>
      <c r="DE322" s="59"/>
      <c r="DF322" s="59"/>
      <c r="DG322" s="59"/>
      <c r="DH322" s="59"/>
      <c r="DI322" s="59"/>
      <c r="DJ322" s="59"/>
      <c r="DK322" s="59"/>
      <c r="DL322" s="59"/>
      <c r="DM322" s="59"/>
      <c r="DN322" s="59"/>
      <c r="DO322" s="59"/>
      <c r="DP322" s="59"/>
      <c r="DQ322" s="59"/>
      <c r="DR322" s="59"/>
      <c r="DS322" s="59"/>
      <c r="DT322" s="59"/>
      <c r="DU322" s="59"/>
      <c r="DV322" s="59"/>
      <c r="DW322" s="59"/>
      <c r="DX322" s="59"/>
      <c r="DY322" s="59"/>
      <c r="DZ322" s="59"/>
      <c r="EA322" s="59"/>
      <c r="EB322" s="59"/>
    </row>
    <row r="323" spans="14:132" s="60" customFormat="1">
      <c r="N323" s="59"/>
      <c r="O323" s="59"/>
      <c r="P323" s="59"/>
      <c r="Q323" s="59"/>
      <c r="R323" s="59"/>
      <c r="S323" s="59"/>
      <c r="T323" s="59"/>
      <c r="U323" s="59"/>
      <c r="V323" s="59"/>
      <c r="W323" s="59"/>
      <c r="X323" s="59"/>
      <c r="Y323" s="59"/>
      <c r="Z323" s="59"/>
      <c r="AA323" s="59"/>
      <c r="AB323" s="59"/>
      <c r="AC323" s="59"/>
      <c r="AD323" s="59"/>
      <c r="AE323" s="59"/>
      <c r="AF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59"/>
      <c r="CS323" s="59"/>
      <c r="CT323" s="59"/>
      <c r="CU323" s="59"/>
      <c r="CV323" s="59"/>
      <c r="CW323" s="59"/>
      <c r="CX323" s="59"/>
      <c r="CY323" s="59"/>
      <c r="CZ323" s="59"/>
      <c r="DA323" s="59"/>
      <c r="DB323" s="59"/>
      <c r="DC323" s="59"/>
      <c r="DD323" s="59"/>
      <c r="DE323" s="59"/>
      <c r="DF323" s="59"/>
      <c r="DG323" s="59"/>
      <c r="DH323" s="59"/>
      <c r="DI323" s="59"/>
      <c r="DJ323" s="59"/>
      <c r="DK323" s="59"/>
      <c r="DL323" s="59"/>
      <c r="DM323" s="59"/>
      <c r="DN323" s="59"/>
      <c r="DO323" s="59"/>
      <c r="DP323" s="59"/>
      <c r="DQ323" s="59"/>
      <c r="DR323" s="59"/>
      <c r="DS323" s="59"/>
      <c r="DT323" s="59"/>
      <c r="DU323" s="59"/>
      <c r="DV323" s="59"/>
      <c r="DW323" s="59"/>
      <c r="DX323" s="59"/>
      <c r="DY323" s="59"/>
      <c r="DZ323" s="59"/>
      <c r="EA323" s="59"/>
      <c r="EB323" s="59"/>
    </row>
    <row r="324" spans="14:132" s="60" customFormat="1">
      <c r="N324" s="59"/>
      <c r="O324" s="59"/>
      <c r="P324" s="59"/>
      <c r="Q324" s="59"/>
      <c r="R324" s="59"/>
      <c r="S324" s="59"/>
      <c r="T324" s="59"/>
      <c r="U324" s="59"/>
      <c r="V324" s="59"/>
      <c r="W324" s="59"/>
      <c r="X324" s="59"/>
      <c r="Y324" s="59"/>
      <c r="Z324" s="59"/>
      <c r="AA324" s="59"/>
      <c r="AB324" s="59"/>
      <c r="AC324" s="59"/>
      <c r="AD324" s="59"/>
      <c r="AE324" s="59"/>
      <c r="AF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59"/>
      <c r="CS324" s="59"/>
      <c r="CT324" s="59"/>
      <c r="CU324" s="59"/>
      <c r="CV324" s="59"/>
      <c r="CW324" s="59"/>
      <c r="CX324" s="59"/>
      <c r="CY324" s="59"/>
      <c r="CZ324" s="59"/>
      <c r="DA324" s="59"/>
      <c r="DB324" s="59"/>
      <c r="DC324" s="59"/>
      <c r="DD324" s="59"/>
      <c r="DE324" s="59"/>
      <c r="DF324" s="59"/>
      <c r="DG324" s="59"/>
      <c r="DH324" s="59"/>
      <c r="DI324" s="59"/>
      <c r="DJ324" s="59"/>
      <c r="DK324" s="59"/>
      <c r="DL324" s="59"/>
      <c r="DM324" s="59"/>
      <c r="DN324" s="59"/>
      <c r="DO324" s="59"/>
      <c r="DP324" s="59"/>
      <c r="DQ324" s="59"/>
      <c r="DR324" s="59"/>
      <c r="DS324" s="59"/>
      <c r="DT324" s="59"/>
      <c r="DU324" s="59"/>
      <c r="DV324" s="59"/>
      <c r="DW324" s="59"/>
      <c r="DX324" s="59"/>
      <c r="DY324" s="59"/>
      <c r="DZ324" s="59"/>
      <c r="EA324" s="59"/>
      <c r="EB324" s="59"/>
    </row>
    <row r="325" spans="14:132" s="60" customFormat="1">
      <c r="N325" s="59"/>
      <c r="O325" s="59"/>
      <c r="P325" s="59"/>
      <c r="Q325" s="59"/>
      <c r="R325" s="59"/>
      <c r="S325" s="59"/>
      <c r="T325" s="59"/>
      <c r="U325" s="59"/>
      <c r="V325" s="59"/>
      <c r="W325" s="59"/>
      <c r="X325" s="59"/>
      <c r="Y325" s="59"/>
      <c r="Z325" s="59"/>
      <c r="AA325" s="59"/>
      <c r="AB325" s="59"/>
      <c r="AC325" s="59"/>
      <c r="AD325" s="59"/>
      <c r="AE325" s="59"/>
      <c r="AF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59"/>
      <c r="CS325" s="59"/>
      <c r="CT325" s="59"/>
      <c r="CU325" s="59"/>
      <c r="CV325" s="59"/>
      <c r="CW325" s="59"/>
      <c r="CX325" s="59"/>
      <c r="CY325" s="59"/>
      <c r="CZ325" s="59"/>
      <c r="DA325" s="59"/>
      <c r="DB325" s="59"/>
      <c r="DC325" s="59"/>
      <c r="DD325" s="59"/>
      <c r="DE325" s="59"/>
      <c r="DF325" s="59"/>
      <c r="DG325" s="59"/>
      <c r="DH325" s="59"/>
      <c r="DI325" s="59"/>
      <c r="DJ325" s="59"/>
      <c r="DK325" s="59"/>
      <c r="DL325" s="59"/>
      <c r="DM325" s="59"/>
      <c r="DN325" s="59"/>
      <c r="DO325" s="59"/>
      <c r="DP325" s="59"/>
      <c r="DQ325" s="59"/>
      <c r="DR325" s="59"/>
      <c r="DS325" s="59"/>
      <c r="DT325" s="59"/>
      <c r="DU325" s="59"/>
      <c r="DV325" s="59"/>
      <c r="DW325" s="59"/>
      <c r="DX325" s="59"/>
      <c r="DY325" s="59"/>
      <c r="DZ325" s="59"/>
      <c r="EA325" s="59"/>
      <c r="EB325" s="59"/>
    </row>
    <row r="326" spans="14:132" s="60" customFormat="1">
      <c r="N326" s="59"/>
      <c r="O326" s="59"/>
      <c r="P326" s="59"/>
      <c r="Q326" s="59"/>
      <c r="R326" s="59"/>
      <c r="S326" s="59"/>
      <c r="T326" s="59"/>
      <c r="U326" s="59"/>
      <c r="V326" s="59"/>
      <c r="W326" s="59"/>
      <c r="X326" s="59"/>
      <c r="Y326" s="59"/>
      <c r="Z326" s="59"/>
      <c r="AA326" s="59"/>
      <c r="AB326" s="59"/>
      <c r="AC326" s="59"/>
      <c r="AD326" s="59"/>
      <c r="AE326" s="59"/>
      <c r="AF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59"/>
      <c r="CS326" s="59"/>
      <c r="CT326" s="59"/>
      <c r="CU326" s="59"/>
      <c r="CV326" s="59"/>
      <c r="CW326" s="59"/>
      <c r="CX326" s="59"/>
      <c r="CY326" s="59"/>
      <c r="CZ326" s="59"/>
      <c r="DA326" s="59"/>
      <c r="DB326" s="59"/>
      <c r="DC326" s="59"/>
      <c r="DD326" s="59"/>
      <c r="DE326" s="59"/>
      <c r="DF326" s="59"/>
      <c r="DG326" s="59"/>
      <c r="DH326" s="59"/>
      <c r="DI326" s="59"/>
      <c r="DJ326" s="59"/>
      <c r="DK326" s="59"/>
      <c r="DL326" s="59"/>
      <c r="DM326" s="59"/>
      <c r="DN326" s="59"/>
      <c r="DO326" s="59"/>
      <c r="DP326" s="59"/>
      <c r="DQ326" s="59"/>
      <c r="DR326" s="59"/>
      <c r="DS326" s="59"/>
      <c r="DT326" s="59"/>
      <c r="DU326" s="59"/>
      <c r="DV326" s="59"/>
      <c r="DW326" s="59"/>
      <c r="DX326" s="59"/>
      <c r="DY326" s="59"/>
      <c r="DZ326" s="59"/>
      <c r="EA326" s="59"/>
      <c r="EB326" s="59"/>
    </row>
    <row r="327" spans="14:132" s="60" customFormat="1">
      <c r="N327" s="59"/>
      <c r="O327" s="59"/>
      <c r="P327" s="59"/>
      <c r="Q327" s="59"/>
      <c r="R327" s="59"/>
      <c r="S327" s="59"/>
      <c r="T327" s="59"/>
      <c r="U327" s="59"/>
      <c r="V327" s="59"/>
      <c r="W327" s="59"/>
      <c r="X327" s="59"/>
      <c r="Y327" s="59"/>
      <c r="Z327" s="59"/>
      <c r="AA327" s="59"/>
      <c r="AB327" s="59"/>
      <c r="AC327" s="59"/>
      <c r="AD327" s="59"/>
      <c r="AE327" s="59"/>
      <c r="AF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59"/>
      <c r="CS327" s="59"/>
      <c r="CT327" s="59"/>
      <c r="CU327" s="59"/>
      <c r="CV327" s="59"/>
      <c r="CW327" s="59"/>
      <c r="CX327" s="59"/>
      <c r="CY327" s="59"/>
      <c r="CZ327" s="59"/>
      <c r="DA327" s="59"/>
      <c r="DB327" s="59"/>
      <c r="DC327" s="59"/>
      <c r="DD327" s="59"/>
      <c r="DE327" s="59"/>
      <c r="DF327" s="59"/>
      <c r="DG327" s="59"/>
      <c r="DH327" s="59"/>
      <c r="DI327" s="59"/>
      <c r="DJ327" s="59"/>
      <c r="DK327" s="59"/>
      <c r="DL327" s="59"/>
      <c r="DM327" s="59"/>
      <c r="DN327" s="59"/>
      <c r="DO327" s="59"/>
      <c r="DP327" s="59"/>
      <c r="DQ327" s="59"/>
      <c r="DR327" s="59"/>
      <c r="DS327" s="59"/>
      <c r="DT327" s="59"/>
      <c r="DU327" s="59"/>
      <c r="DV327" s="59"/>
      <c r="DW327" s="59"/>
      <c r="DX327" s="59"/>
      <c r="DY327" s="59"/>
      <c r="DZ327" s="59"/>
      <c r="EA327" s="59"/>
      <c r="EB327" s="59"/>
    </row>
    <row r="328" spans="14:132" s="60" customFormat="1">
      <c r="N328" s="59"/>
      <c r="O328" s="59"/>
      <c r="P328" s="59"/>
      <c r="Q328" s="59"/>
      <c r="R328" s="59"/>
      <c r="S328" s="59"/>
      <c r="T328" s="59"/>
      <c r="U328" s="59"/>
      <c r="V328" s="59"/>
      <c r="W328" s="59"/>
      <c r="X328" s="59"/>
      <c r="Y328" s="59"/>
      <c r="Z328" s="59"/>
      <c r="AA328" s="59"/>
      <c r="AB328" s="59"/>
      <c r="AC328" s="59"/>
      <c r="AD328" s="59"/>
      <c r="AE328" s="59"/>
      <c r="AF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59"/>
      <c r="CS328" s="59"/>
      <c r="CT328" s="59"/>
      <c r="CU328" s="59"/>
      <c r="CV328" s="59"/>
      <c r="CW328" s="59"/>
      <c r="CX328" s="59"/>
      <c r="CY328" s="59"/>
      <c r="CZ328" s="59"/>
      <c r="DA328" s="59"/>
      <c r="DB328" s="59"/>
      <c r="DC328" s="59"/>
      <c r="DD328" s="59"/>
      <c r="DE328" s="59"/>
      <c r="DF328" s="59"/>
      <c r="DG328" s="59"/>
      <c r="DH328" s="59"/>
      <c r="DI328" s="59"/>
      <c r="DJ328" s="59"/>
      <c r="DK328" s="59"/>
      <c r="DL328" s="59"/>
      <c r="DM328" s="59"/>
      <c r="DN328" s="59"/>
      <c r="DO328" s="59"/>
      <c r="DP328" s="59"/>
      <c r="DQ328" s="59"/>
      <c r="DR328" s="59"/>
      <c r="DS328" s="59"/>
      <c r="DT328" s="59"/>
      <c r="DU328" s="59"/>
      <c r="DV328" s="59"/>
      <c r="DW328" s="59"/>
      <c r="DX328" s="59"/>
      <c r="DY328" s="59"/>
      <c r="DZ328" s="59"/>
      <c r="EA328" s="59"/>
      <c r="EB328" s="59"/>
    </row>
    <row r="329" spans="14:132" s="60" customFormat="1">
      <c r="N329" s="59"/>
      <c r="O329" s="59"/>
      <c r="P329" s="59"/>
      <c r="Q329" s="59"/>
      <c r="R329" s="59"/>
      <c r="S329" s="59"/>
      <c r="T329" s="59"/>
      <c r="U329" s="59"/>
      <c r="V329" s="59"/>
      <c r="W329" s="59"/>
      <c r="X329" s="59"/>
      <c r="Y329" s="59"/>
      <c r="Z329" s="59"/>
      <c r="AA329" s="59"/>
      <c r="AB329" s="59"/>
      <c r="AC329" s="59"/>
      <c r="AD329" s="59"/>
      <c r="AE329" s="59"/>
      <c r="AF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59"/>
      <c r="CS329" s="59"/>
      <c r="CT329" s="59"/>
      <c r="CU329" s="59"/>
      <c r="CV329" s="59"/>
      <c r="CW329" s="59"/>
      <c r="CX329" s="59"/>
      <c r="CY329" s="59"/>
      <c r="CZ329" s="59"/>
      <c r="DA329" s="59"/>
      <c r="DB329" s="59"/>
      <c r="DC329" s="59"/>
      <c r="DD329" s="59"/>
      <c r="DE329" s="59"/>
      <c r="DF329" s="59"/>
      <c r="DG329" s="59"/>
      <c r="DH329" s="59"/>
      <c r="DI329" s="59"/>
      <c r="DJ329" s="59"/>
      <c r="DK329" s="59"/>
      <c r="DL329" s="59"/>
      <c r="DM329" s="59"/>
      <c r="DN329" s="59"/>
      <c r="DO329" s="59"/>
      <c r="DP329" s="59"/>
      <c r="DQ329" s="59"/>
      <c r="DR329" s="59"/>
      <c r="DS329" s="59"/>
      <c r="DT329" s="59"/>
      <c r="DU329" s="59"/>
      <c r="DV329" s="59"/>
      <c r="DW329" s="59"/>
      <c r="DX329" s="59"/>
      <c r="DY329" s="59"/>
      <c r="DZ329" s="59"/>
      <c r="EA329" s="59"/>
      <c r="EB329" s="59"/>
    </row>
    <row r="330" spans="14:132" s="60" customFormat="1">
      <c r="N330" s="59"/>
      <c r="O330" s="59"/>
      <c r="P330" s="59"/>
      <c r="Q330" s="59"/>
      <c r="R330" s="59"/>
      <c r="S330" s="59"/>
      <c r="T330" s="59"/>
      <c r="U330" s="59"/>
      <c r="V330" s="59"/>
      <c r="W330" s="59"/>
      <c r="X330" s="59"/>
      <c r="Y330" s="59"/>
      <c r="Z330" s="59"/>
      <c r="AA330" s="59"/>
      <c r="AB330" s="59"/>
      <c r="AC330" s="59"/>
      <c r="AD330" s="59"/>
      <c r="AE330" s="59"/>
      <c r="AF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59"/>
      <c r="CS330" s="59"/>
      <c r="CT330" s="59"/>
      <c r="CU330" s="59"/>
      <c r="CV330" s="59"/>
      <c r="CW330" s="59"/>
      <c r="CX330" s="59"/>
      <c r="CY330" s="59"/>
      <c r="CZ330" s="59"/>
      <c r="DA330" s="59"/>
      <c r="DB330" s="59"/>
      <c r="DC330" s="59"/>
      <c r="DD330" s="59"/>
      <c r="DE330" s="59"/>
      <c r="DF330" s="59"/>
      <c r="DG330" s="59"/>
      <c r="DH330" s="59"/>
      <c r="DI330" s="59"/>
      <c r="DJ330" s="59"/>
      <c r="DK330" s="59"/>
      <c r="DL330" s="59"/>
      <c r="DM330" s="59"/>
      <c r="DN330" s="59"/>
      <c r="DO330" s="59"/>
      <c r="DP330" s="59"/>
      <c r="DQ330" s="59"/>
      <c r="DR330" s="59"/>
      <c r="DS330" s="59"/>
      <c r="DT330" s="59"/>
      <c r="DU330" s="59"/>
      <c r="DV330" s="59"/>
      <c r="DW330" s="59"/>
      <c r="DX330" s="59"/>
      <c r="DY330" s="59"/>
      <c r="DZ330" s="59"/>
      <c r="EA330" s="59"/>
      <c r="EB330" s="59"/>
    </row>
    <row r="331" spans="14:132" s="60" customFormat="1">
      <c r="N331" s="59"/>
      <c r="O331" s="59"/>
      <c r="P331" s="59"/>
      <c r="Q331" s="59"/>
      <c r="R331" s="59"/>
      <c r="S331" s="59"/>
      <c r="T331" s="59"/>
      <c r="U331" s="59"/>
      <c r="V331" s="59"/>
      <c r="W331" s="59"/>
      <c r="X331" s="59"/>
      <c r="Y331" s="59"/>
      <c r="Z331" s="59"/>
      <c r="AA331" s="59"/>
      <c r="AB331" s="59"/>
      <c r="AC331" s="59"/>
      <c r="AD331" s="59"/>
      <c r="AE331" s="59"/>
      <c r="AF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59"/>
      <c r="CS331" s="59"/>
      <c r="CT331" s="59"/>
      <c r="CU331" s="59"/>
      <c r="CV331" s="59"/>
      <c r="CW331" s="59"/>
      <c r="CX331" s="59"/>
      <c r="CY331" s="59"/>
      <c r="CZ331" s="59"/>
      <c r="DA331" s="59"/>
      <c r="DB331" s="59"/>
      <c r="DC331" s="59"/>
      <c r="DD331" s="59"/>
      <c r="DE331" s="59"/>
      <c r="DF331" s="59"/>
      <c r="DG331" s="59"/>
      <c r="DH331" s="59"/>
      <c r="DI331" s="59"/>
      <c r="DJ331" s="59"/>
      <c r="DK331" s="59"/>
      <c r="DL331" s="59"/>
      <c r="DM331" s="59"/>
      <c r="DN331" s="59"/>
      <c r="DO331" s="59"/>
      <c r="DP331" s="59"/>
      <c r="DQ331" s="59"/>
      <c r="DR331" s="59"/>
      <c r="DS331" s="59"/>
      <c r="DT331" s="59"/>
      <c r="DU331" s="59"/>
      <c r="DV331" s="59"/>
      <c r="DW331" s="59"/>
      <c r="DX331" s="59"/>
      <c r="DY331" s="59"/>
      <c r="DZ331" s="59"/>
      <c r="EA331" s="59"/>
      <c r="EB331" s="59"/>
    </row>
    <row r="332" spans="14:132" s="60" customFormat="1">
      <c r="N332" s="59"/>
      <c r="O332" s="59"/>
      <c r="P332" s="59"/>
      <c r="Q332" s="59"/>
      <c r="R332" s="59"/>
      <c r="S332" s="59"/>
      <c r="T332" s="59"/>
      <c r="U332" s="59"/>
      <c r="V332" s="59"/>
      <c r="W332" s="59"/>
      <c r="X332" s="59"/>
      <c r="Y332" s="59"/>
      <c r="Z332" s="59"/>
      <c r="AA332" s="59"/>
      <c r="AB332" s="59"/>
      <c r="AC332" s="59"/>
      <c r="AD332" s="59"/>
      <c r="AE332" s="59"/>
      <c r="AF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59"/>
      <c r="CS332" s="59"/>
      <c r="CT332" s="59"/>
      <c r="CU332" s="59"/>
      <c r="CV332" s="59"/>
      <c r="CW332" s="59"/>
      <c r="CX332" s="59"/>
      <c r="CY332" s="59"/>
      <c r="CZ332" s="59"/>
      <c r="DA332" s="59"/>
      <c r="DB332" s="59"/>
      <c r="DC332" s="59"/>
      <c r="DD332" s="59"/>
      <c r="DE332" s="59"/>
      <c r="DF332" s="59"/>
      <c r="DG332" s="59"/>
      <c r="DH332" s="59"/>
      <c r="DI332" s="59"/>
      <c r="DJ332" s="59"/>
      <c r="DK332" s="59"/>
      <c r="DL332" s="59"/>
      <c r="DM332" s="59"/>
      <c r="DN332" s="59"/>
      <c r="DO332" s="59"/>
      <c r="DP332" s="59"/>
      <c r="DQ332" s="59"/>
      <c r="DR332" s="59"/>
      <c r="DS332" s="59"/>
      <c r="DT332" s="59"/>
      <c r="DU332" s="59"/>
      <c r="DV332" s="59"/>
      <c r="DW332" s="59"/>
      <c r="DX332" s="59"/>
      <c r="DY332" s="59"/>
      <c r="DZ332" s="59"/>
      <c r="EA332" s="59"/>
      <c r="EB332" s="59"/>
    </row>
    <row r="333" spans="14:132" s="60" customFormat="1">
      <c r="N333" s="59"/>
      <c r="O333" s="59"/>
      <c r="P333" s="59"/>
      <c r="Q333" s="59"/>
      <c r="R333" s="59"/>
      <c r="S333" s="59"/>
      <c r="T333" s="59"/>
      <c r="U333" s="59"/>
      <c r="V333" s="59"/>
      <c r="W333" s="59"/>
      <c r="X333" s="59"/>
      <c r="Y333" s="59"/>
      <c r="Z333" s="59"/>
      <c r="AA333" s="59"/>
      <c r="AB333" s="59"/>
      <c r="AC333" s="59"/>
      <c r="AD333" s="59"/>
      <c r="AE333" s="59"/>
      <c r="AF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59"/>
      <c r="CS333" s="59"/>
      <c r="CT333" s="59"/>
      <c r="CU333" s="59"/>
      <c r="CV333" s="59"/>
      <c r="CW333" s="59"/>
      <c r="CX333" s="59"/>
      <c r="CY333" s="59"/>
      <c r="CZ333" s="59"/>
      <c r="DA333" s="59"/>
      <c r="DB333" s="59"/>
      <c r="DC333" s="59"/>
      <c r="DD333" s="59"/>
      <c r="DE333" s="59"/>
      <c r="DF333" s="59"/>
      <c r="DG333" s="59"/>
      <c r="DH333" s="59"/>
      <c r="DI333" s="59"/>
      <c r="DJ333" s="59"/>
      <c r="DK333" s="59"/>
      <c r="DL333" s="59"/>
      <c r="DM333" s="59"/>
      <c r="DN333" s="59"/>
      <c r="DO333" s="59"/>
      <c r="DP333" s="59"/>
      <c r="DQ333" s="59"/>
      <c r="DR333" s="59"/>
      <c r="DS333" s="59"/>
      <c r="DT333" s="59"/>
      <c r="DU333" s="59"/>
      <c r="DV333" s="59"/>
      <c r="DW333" s="59"/>
      <c r="DX333" s="59"/>
      <c r="DY333" s="59"/>
      <c r="DZ333" s="59"/>
      <c r="EA333" s="59"/>
      <c r="EB333" s="59"/>
    </row>
    <row r="334" spans="14:132" s="60" customFormat="1">
      <c r="N334" s="59"/>
      <c r="O334" s="59"/>
      <c r="P334" s="59"/>
      <c r="Q334" s="59"/>
      <c r="R334" s="59"/>
      <c r="S334" s="59"/>
      <c r="T334" s="59"/>
      <c r="U334" s="59"/>
      <c r="V334" s="59"/>
      <c r="W334" s="59"/>
      <c r="X334" s="59"/>
      <c r="Y334" s="59"/>
      <c r="Z334" s="59"/>
      <c r="AA334" s="59"/>
      <c r="AB334" s="59"/>
      <c r="AC334" s="59"/>
      <c r="AD334" s="59"/>
      <c r="AE334" s="59"/>
      <c r="AF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59"/>
      <c r="CS334" s="59"/>
      <c r="CT334" s="59"/>
      <c r="CU334" s="59"/>
      <c r="CV334" s="59"/>
      <c r="CW334" s="59"/>
      <c r="CX334" s="59"/>
      <c r="CY334" s="59"/>
      <c r="CZ334" s="59"/>
      <c r="DA334" s="59"/>
      <c r="DB334" s="59"/>
      <c r="DC334" s="59"/>
      <c r="DD334" s="59"/>
      <c r="DE334" s="59"/>
      <c r="DF334" s="59"/>
      <c r="DG334" s="59"/>
      <c r="DH334" s="59"/>
      <c r="DI334" s="59"/>
      <c r="DJ334" s="59"/>
      <c r="DK334" s="59"/>
      <c r="DL334" s="59"/>
      <c r="DM334" s="59"/>
      <c r="DN334" s="59"/>
      <c r="DO334" s="59"/>
      <c r="DP334" s="59"/>
      <c r="DQ334" s="59"/>
      <c r="DR334" s="59"/>
      <c r="DS334" s="59"/>
      <c r="DT334" s="59"/>
      <c r="DU334" s="59"/>
      <c r="DV334" s="59"/>
      <c r="DW334" s="59"/>
      <c r="DX334" s="59"/>
      <c r="DY334" s="59"/>
      <c r="DZ334" s="59"/>
      <c r="EA334" s="59"/>
      <c r="EB334" s="59"/>
    </row>
    <row r="335" spans="14:132" s="60" customFormat="1">
      <c r="N335" s="59"/>
      <c r="O335" s="59"/>
      <c r="P335" s="59"/>
      <c r="Q335" s="59"/>
      <c r="R335" s="59"/>
      <c r="S335" s="59"/>
      <c r="T335" s="59"/>
      <c r="U335" s="59"/>
      <c r="V335" s="59"/>
      <c r="W335" s="59"/>
      <c r="X335" s="59"/>
      <c r="Y335" s="59"/>
      <c r="Z335" s="59"/>
      <c r="AA335" s="59"/>
      <c r="AB335" s="59"/>
      <c r="AC335" s="59"/>
      <c r="AD335" s="59"/>
      <c r="AE335" s="59"/>
      <c r="AF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59"/>
      <c r="CS335" s="59"/>
      <c r="CT335" s="59"/>
      <c r="CU335" s="59"/>
      <c r="CV335" s="59"/>
      <c r="CW335" s="59"/>
      <c r="CX335" s="59"/>
      <c r="CY335" s="59"/>
      <c r="CZ335" s="59"/>
      <c r="DA335" s="59"/>
      <c r="DB335" s="59"/>
      <c r="DC335" s="59"/>
      <c r="DD335" s="59"/>
      <c r="DE335" s="59"/>
      <c r="DF335" s="59"/>
      <c r="DG335" s="59"/>
      <c r="DH335" s="59"/>
      <c r="DI335" s="59"/>
      <c r="DJ335" s="59"/>
      <c r="DK335" s="59"/>
      <c r="DL335" s="59"/>
      <c r="DM335" s="59"/>
      <c r="DN335" s="59"/>
      <c r="DO335" s="59"/>
      <c r="DP335" s="59"/>
      <c r="DQ335" s="59"/>
      <c r="DR335" s="59"/>
      <c r="DS335" s="59"/>
      <c r="DT335" s="59"/>
      <c r="DU335" s="59"/>
      <c r="DV335" s="59"/>
      <c r="DW335" s="59"/>
      <c r="DX335" s="59"/>
      <c r="DY335" s="59"/>
      <c r="DZ335" s="59"/>
      <c r="EA335" s="59"/>
      <c r="EB335" s="59"/>
    </row>
    <row r="336" spans="14:132" s="60" customFormat="1">
      <c r="N336" s="59"/>
      <c r="O336" s="59"/>
      <c r="P336" s="59"/>
      <c r="Q336" s="59"/>
      <c r="R336" s="59"/>
      <c r="S336" s="59"/>
      <c r="T336" s="59"/>
      <c r="U336" s="59"/>
      <c r="V336" s="59"/>
      <c r="W336" s="59"/>
      <c r="X336" s="59"/>
      <c r="Y336" s="59"/>
      <c r="Z336" s="59"/>
      <c r="AA336" s="59"/>
      <c r="AB336" s="59"/>
      <c r="AC336" s="59"/>
      <c r="AD336" s="59"/>
      <c r="AE336" s="59"/>
      <c r="AF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59"/>
      <c r="CS336" s="59"/>
      <c r="CT336" s="59"/>
      <c r="CU336" s="59"/>
      <c r="CV336" s="59"/>
      <c r="CW336" s="59"/>
      <c r="CX336" s="59"/>
      <c r="CY336" s="59"/>
      <c r="CZ336" s="59"/>
      <c r="DA336" s="59"/>
      <c r="DB336" s="59"/>
      <c r="DC336" s="59"/>
      <c r="DD336" s="59"/>
      <c r="DE336" s="59"/>
      <c r="DF336" s="59"/>
      <c r="DG336" s="59"/>
      <c r="DH336" s="59"/>
      <c r="DI336" s="59"/>
      <c r="DJ336" s="59"/>
      <c r="DK336" s="59"/>
      <c r="DL336" s="59"/>
      <c r="DM336" s="59"/>
      <c r="DN336" s="59"/>
      <c r="DO336" s="59"/>
      <c r="DP336" s="59"/>
      <c r="DQ336" s="59"/>
      <c r="DR336" s="59"/>
      <c r="DS336" s="59"/>
      <c r="DT336" s="59"/>
      <c r="DU336" s="59"/>
      <c r="DV336" s="59"/>
      <c r="DW336" s="59"/>
      <c r="DX336" s="59"/>
      <c r="DY336" s="59"/>
      <c r="DZ336" s="59"/>
      <c r="EA336" s="59"/>
      <c r="EB336" s="59"/>
    </row>
    <row r="337" spans="14:132" s="60" customFormat="1">
      <c r="N337" s="59"/>
      <c r="O337" s="59"/>
      <c r="P337" s="59"/>
      <c r="Q337" s="59"/>
      <c r="R337" s="59"/>
      <c r="S337" s="59"/>
      <c r="T337" s="59"/>
      <c r="U337" s="59"/>
      <c r="V337" s="59"/>
      <c r="W337" s="59"/>
      <c r="X337" s="59"/>
      <c r="Y337" s="59"/>
      <c r="Z337" s="59"/>
      <c r="AA337" s="59"/>
      <c r="AB337" s="59"/>
      <c r="AC337" s="59"/>
      <c r="AD337" s="59"/>
      <c r="AE337" s="59"/>
      <c r="AF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59"/>
      <c r="CS337" s="59"/>
      <c r="CT337" s="59"/>
      <c r="CU337" s="59"/>
      <c r="CV337" s="59"/>
      <c r="CW337" s="59"/>
      <c r="CX337" s="59"/>
      <c r="CY337" s="59"/>
      <c r="CZ337" s="59"/>
      <c r="DA337" s="59"/>
      <c r="DB337" s="59"/>
      <c r="DC337" s="59"/>
      <c r="DD337" s="59"/>
      <c r="DE337" s="59"/>
      <c r="DF337" s="59"/>
      <c r="DG337" s="59"/>
      <c r="DH337" s="59"/>
      <c r="DI337" s="59"/>
      <c r="DJ337" s="59"/>
      <c r="DK337" s="59"/>
      <c r="DL337" s="59"/>
      <c r="DM337" s="59"/>
      <c r="DN337" s="59"/>
      <c r="DO337" s="59"/>
      <c r="DP337" s="59"/>
      <c r="DQ337" s="59"/>
      <c r="DR337" s="59"/>
      <c r="DS337" s="59"/>
      <c r="DT337" s="59"/>
      <c r="DU337" s="59"/>
      <c r="DV337" s="59"/>
      <c r="DW337" s="59"/>
      <c r="DX337" s="59"/>
      <c r="DY337" s="59"/>
      <c r="DZ337" s="59"/>
      <c r="EA337" s="59"/>
      <c r="EB337" s="59"/>
    </row>
    <row r="338" spans="14:132" s="60" customFormat="1">
      <c r="N338" s="59"/>
      <c r="O338" s="59"/>
      <c r="P338" s="59"/>
      <c r="Q338" s="59"/>
      <c r="R338" s="59"/>
      <c r="S338" s="59"/>
      <c r="T338" s="59"/>
      <c r="U338" s="59"/>
      <c r="V338" s="59"/>
      <c r="W338" s="59"/>
      <c r="X338" s="59"/>
      <c r="Y338" s="59"/>
      <c r="Z338" s="59"/>
      <c r="AA338" s="59"/>
      <c r="AB338" s="59"/>
      <c r="AC338" s="59"/>
      <c r="AD338" s="59"/>
      <c r="AE338" s="59"/>
      <c r="AF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59"/>
      <c r="CS338" s="59"/>
      <c r="CT338" s="59"/>
      <c r="CU338" s="59"/>
      <c r="CV338" s="59"/>
      <c r="CW338" s="59"/>
      <c r="CX338" s="59"/>
      <c r="CY338" s="59"/>
      <c r="CZ338" s="59"/>
      <c r="DA338" s="59"/>
      <c r="DB338" s="59"/>
      <c r="DC338" s="59"/>
      <c r="DD338" s="59"/>
      <c r="DE338" s="59"/>
      <c r="DF338" s="59"/>
      <c r="DG338" s="59"/>
      <c r="DH338" s="59"/>
      <c r="DI338" s="59"/>
      <c r="DJ338" s="59"/>
      <c r="DK338" s="59"/>
      <c r="DL338" s="59"/>
      <c r="DM338" s="59"/>
      <c r="DN338" s="59"/>
      <c r="DO338" s="59"/>
      <c r="DP338" s="59"/>
      <c r="DQ338" s="59"/>
      <c r="DR338" s="59"/>
      <c r="DS338" s="59"/>
      <c r="DT338" s="59"/>
      <c r="DU338" s="59"/>
      <c r="DV338" s="59"/>
      <c r="DW338" s="59"/>
      <c r="DX338" s="59"/>
      <c r="DY338" s="59"/>
      <c r="DZ338" s="59"/>
      <c r="EA338" s="59"/>
      <c r="EB338" s="59"/>
    </row>
    <row r="339" spans="14:132" s="60" customFormat="1">
      <c r="N339" s="59"/>
      <c r="O339" s="59"/>
      <c r="P339" s="59"/>
      <c r="Q339" s="59"/>
      <c r="R339" s="59"/>
      <c r="S339" s="59"/>
      <c r="T339" s="59"/>
      <c r="U339" s="59"/>
      <c r="V339" s="59"/>
      <c r="W339" s="59"/>
      <c r="X339" s="59"/>
      <c r="Y339" s="59"/>
      <c r="Z339" s="59"/>
      <c r="AA339" s="59"/>
      <c r="AB339" s="59"/>
      <c r="AC339" s="59"/>
      <c r="AD339" s="59"/>
      <c r="AE339" s="59"/>
      <c r="AF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59"/>
      <c r="CS339" s="59"/>
      <c r="CT339" s="59"/>
      <c r="CU339" s="59"/>
      <c r="CV339" s="59"/>
      <c r="CW339" s="59"/>
      <c r="CX339" s="59"/>
      <c r="CY339" s="59"/>
      <c r="CZ339" s="59"/>
      <c r="DA339" s="59"/>
      <c r="DB339" s="59"/>
      <c r="DC339" s="59"/>
      <c r="DD339" s="59"/>
      <c r="DE339" s="59"/>
      <c r="DF339" s="59"/>
      <c r="DG339" s="59"/>
      <c r="DH339" s="59"/>
      <c r="DI339" s="59"/>
      <c r="DJ339" s="59"/>
      <c r="DK339" s="59"/>
      <c r="DL339" s="59"/>
      <c r="DM339" s="59"/>
      <c r="DN339" s="59"/>
      <c r="DO339" s="59"/>
      <c r="DP339" s="59"/>
      <c r="DQ339" s="59"/>
      <c r="DR339" s="59"/>
      <c r="DS339" s="59"/>
      <c r="DT339" s="59"/>
      <c r="DU339" s="59"/>
      <c r="DV339" s="59"/>
      <c r="DW339" s="59"/>
      <c r="DX339" s="59"/>
      <c r="DY339" s="59"/>
      <c r="DZ339" s="59"/>
      <c r="EA339" s="59"/>
      <c r="EB339" s="59"/>
    </row>
    <row r="340" spans="14:132" s="60" customFormat="1">
      <c r="N340" s="59"/>
      <c r="O340" s="59"/>
      <c r="P340" s="59"/>
      <c r="Q340" s="59"/>
      <c r="R340" s="59"/>
      <c r="S340" s="59"/>
      <c r="T340" s="59"/>
      <c r="U340" s="59"/>
      <c r="V340" s="59"/>
      <c r="W340" s="59"/>
      <c r="X340" s="59"/>
      <c r="Y340" s="59"/>
      <c r="Z340" s="59"/>
      <c r="AA340" s="59"/>
      <c r="AB340" s="59"/>
      <c r="AC340" s="59"/>
      <c r="AD340" s="59"/>
      <c r="AE340" s="59"/>
      <c r="AF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59"/>
      <c r="CS340" s="59"/>
      <c r="CT340" s="59"/>
      <c r="CU340" s="59"/>
      <c r="CV340" s="59"/>
      <c r="CW340" s="59"/>
      <c r="CX340" s="59"/>
      <c r="CY340" s="59"/>
      <c r="CZ340" s="59"/>
      <c r="DA340" s="59"/>
      <c r="DB340" s="59"/>
      <c r="DC340" s="59"/>
      <c r="DD340" s="59"/>
      <c r="DE340" s="59"/>
      <c r="DF340" s="59"/>
      <c r="DG340" s="59"/>
      <c r="DH340" s="59"/>
      <c r="DI340" s="59"/>
      <c r="DJ340" s="59"/>
      <c r="DK340" s="59"/>
      <c r="DL340" s="59"/>
      <c r="DM340" s="59"/>
      <c r="DN340" s="59"/>
      <c r="DO340" s="59"/>
      <c r="DP340" s="59"/>
      <c r="DQ340" s="59"/>
      <c r="DR340" s="59"/>
      <c r="DS340" s="59"/>
      <c r="DT340" s="59"/>
      <c r="DU340" s="59"/>
      <c r="DV340" s="59"/>
      <c r="DW340" s="59"/>
      <c r="DX340" s="59"/>
      <c r="DY340" s="59"/>
      <c r="DZ340" s="59"/>
      <c r="EA340" s="59"/>
      <c r="EB340" s="59"/>
    </row>
    <row r="341" spans="14:132" s="60" customFormat="1">
      <c r="N341" s="59"/>
      <c r="O341" s="59"/>
      <c r="P341" s="59"/>
      <c r="Q341" s="59"/>
      <c r="R341" s="59"/>
      <c r="S341" s="59"/>
      <c r="T341" s="59"/>
      <c r="U341" s="59"/>
      <c r="V341" s="59"/>
      <c r="W341" s="59"/>
      <c r="X341" s="59"/>
      <c r="Y341" s="59"/>
      <c r="Z341" s="59"/>
      <c r="AA341" s="59"/>
      <c r="AB341" s="59"/>
      <c r="AC341" s="59"/>
      <c r="AD341" s="59"/>
      <c r="AE341" s="59"/>
      <c r="AF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59"/>
      <c r="CS341" s="59"/>
      <c r="CT341" s="59"/>
      <c r="CU341" s="59"/>
      <c r="CV341" s="59"/>
      <c r="CW341" s="59"/>
      <c r="CX341" s="59"/>
      <c r="CY341" s="59"/>
      <c r="CZ341" s="59"/>
      <c r="DA341" s="59"/>
      <c r="DB341" s="59"/>
      <c r="DC341" s="59"/>
      <c r="DD341" s="59"/>
      <c r="DE341" s="59"/>
      <c r="DF341" s="59"/>
      <c r="DG341" s="59"/>
      <c r="DH341" s="59"/>
      <c r="DI341" s="59"/>
      <c r="DJ341" s="59"/>
      <c r="DK341" s="59"/>
      <c r="DL341" s="59"/>
      <c r="DM341" s="59"/>
      <c r="DN341" s="59"/>
      <c r="DO341" s="59"/>
      <c r="DP341" s="59"/>
      <c r="DQ341" s="59"/>
      <c r="DR341" s="59"/>
      <c r="DS341" s="59"/>
      <c r="DT341" s="59"/>
      <c r="DU341" s="59"/>
      <c r="DV341" s="59"/>
      <c r="DW341" s="59"/>
      <c r="DX341" s="59"/>
      <c r="DY341" s="59"/>
      <c r="DZ341" s="59"/>
      <c r="EA341" s="59"/>
      <c r="EB341" s="59"/>
    </row>
    <row r="342" spans="14:132" s="60" customFormat="1">
      <c r="N342" s="59"/>
      <c r="O342" s="59"/>
      <c r="P342" s="59"/>
      <c r="Q342" s="59"/>
      <c r="R342" s="59"/>
      <c r="S342" s="59"/>
      <c r="T342" s="59"/>
      <c r="U342" s="59"/>
      <c r="V342" s="59"/>
      <c r="W342" s="59"/>
      <c r="X342" s="59"/>
      <c r="Y342" s="59"/>
      <c r="Z342" s="59"/>
      <c r="AA342" s="59"/>
      <c r="AB342" s="59"/>
      <c r="AC342" s="59"/>
      <c r="AD342" s="59"/>
      <c r="AE342" s="59"/>
      <c r="AF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59"/>
      <c r="CS342" s="59"/>
      <c r="CT342" s="59"/>
      <c r="CU342" s="59"/>
      <c r="CV342" s="59"/>
      <c r="CW342" s="59"/>
      <c r="CX342" s="59"/>
      <c r="CY342" s="59"/>
      <c r="CZ342" s="59"/>
      <c r="DA342" s="59"/>
      <c r="DB342" s="59"/>
      <c r="DC342" s="59"/>
      <c r="DD342" s="59"/>
      <c r="DE342" s="59"/>
      <c r="DF342" s="59"/>
      <c r="DG342" s="59"/>
      <c r="DH342" s="59"/>
      <c r="DI342" s="59"/>
      <c r="DJ342" s="59"/>
      <c r="DK342" s="59"/>
      <c r="DL342" s="59"/>
      <c r="DM342" s="59"/>
      <c r="DN342" s="59"/>
      <c r="DO342" s="59"/>
      <c r="DP342" s="59"/>
      <c r="DQ342" s="59"/>
      <c r="DR342" s="59"/>
      <c r="DS342" s="59"/>
      <c r="DT342" s="59"/>
      <c r="DU342" s="59"/>
      <c r="DV342" s="59"/>
      <c r="DW342" s="59"/>
      <c r="DX342" s="59"/>
      <c r="DY342" s="59"/>
      <c r="DZ342" s="59"/>
      <c r="EA342" s="59"/>
      <c r="EB342" s="59"/>
    </row>
    <row r="343" spans="14:132" s="60" customFormat="1">
      <c r="N343" s="59"/>
      <c r="O343" s="59"/>
      <c r="P343" s="59"/>
      <c r="Q343" s="59"/>
      <c r="R343" s="59"/>
      <c r="S343" s="59"/>
      <c r="T343" s="59"/>
      <c r="U343" s="59"/>
      <c r="V343" s="59"/>
      <c r="W343" s="59"/>
      <c r="X343" s="59"/>
      <c r="Y343" s="59"/>
      <c r="Z343" s="59"/>
      <c r="AA343" s="59"/>
      <c r="AB343" s="59"/>
      <c r="AC343" s="59"/>
      <c r="AD343" s="59"/>
      <c r="AE343" s="59"/>
      <c r="AF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59"/>
      <c r="CS343" s="59"/>
      <c r="CT343" s="59"/>
      <c r="CU343" s="59"/>
      <c r="CV343" s="59"/>
      <c r="CW343" s="59"/>
      <c r="CX343" s="59"/>
      <c r="CY343" s="59"/>
      <c r="CZ343" s="59"/>
      <c r="DA343" s="59"/>
      <c r="DB343" s="59"/>
      <c r="DC343" s="59"/>
      <c r="DD343" s="59"/>
      <c r="DE343" s="59"/>
      <c r="DF343" s="59"/>
      <c r="DG343" s="59"/>
      <c r="DH343" s="59"/>
      <c r="DI343" s="59"/>
      <c r="DJ343" s="59"/>
      <c r="DK343" s="59"/>
      <c r="DL343" s="59"/>
      <c r="DM343" s="59"/>
      <c r="DN343" s="59"/>
      <c r="DO343" s="59"/>
      <c r="DP343" s="59"/>
      <c r="DQ343" s="59"/>
      <c r="DR343" s="59"/>
      <c r="DS343" s="59"/>
      <c r="DT343" s="59"/>
      <c r="DU343" s="59"/>
      <c r="DV343" s="59"/>
      <c r="DW343" s="59"/>
      <c r="DX343" s="59"/>
      <c r="DY343" s="59"/>
      <c r="DZ343" s="59"/>
      <c r="EA343" s="59"/>
      <c r="EB343" s="59"/>
    </row>
    <row r="344" spans="14:132" s="60" customFormat="1">
      <c r="N344" s="59"/>
      <c r="O344" s="59"/>
      <c r="P344" s="59"/>
      <c r="Q344" s="59"/>
      <c r="R344" s="59"/>
      <c r="S344" s="59"/>
      <c r="T344" s="59"/>
      <c r="U344" s="59"/>
      <c r="V344" s="59"/>
      <c r="W344" s="59"/>
      <c r="X344" s="59"/>
      <c r="Y344" s="59"/>
      <c r="Z344" s="59"/>
      <c r="AA344" s="59"/>
      <c r="AB344" s="59"/>
      <c r="AC344" s="59"/>
      <c r="AD344" s="59"/>
      <c r="AE344" s="59"/>
      <c r="AF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59"/>
      <c r="CS344" s="59"/>
      <c r="CT344" s="59"/>
      <c r="CU344" s="59"/>
      <c r="CV344" s="59"/>
      <c r="CW344" s="59"/>
      <c r="CX344" s="59"/>
      <c r="CY344" s="59"/>
      <c r="CZ344" s="59"/>
      <c r="DA344" s="59"/>
      <c r="DB344" s="59"/>
      <c r="DC344" s="59"/>
      <c r="DD344" s="59"/>
      <c r="DE344" s="59"/>
      <c r="DF344" s="59"/>
      <c r="DG344" s="59"/>
      <c r="DH344" s="59"/>
      <c r="DI344" s="59"/>
      <c r="DJ344" s="59"/>
      <c r="DK344" s="59"/>
      <c r="DL344" s="59"/>
      <c r="DM344" s="59"/>
      <c r="DN344" s="59"/>
      <c r="DO344" s="59"/>
      <c r="DP344" s="59"/>
      <c r="DQ344" s="59"/>
      <c r="DR344" s="59"/>
      <c r="DS344" s="59"/>
      <c r="DT344" s="59"/>
      <c r="DU344" s="59"/>
      <c r="DV344" s="59"/>
      <c r="DW344" s="59"/>
      <c r="DX344" s="59"/>
      <c r="DY344" s="59"/>
      <c r="DZ344" s="59"/>
      <c r="EA344" s="59"/>
      <c r="EB344" s="59"/>
    </row>
    <row r="345" spans="14:132" s="60" customFormat="1">
      <c r="N345" s="59"/>
      <c r="O345" s="59"/>
      <c r="P345" s="59"/>
      <c r="Q345" s="59"/>
      <c r="R345" s="59"/>
      <c r="S345" s="59"/>
      <c r="T345" s="59"/>
      <c r="U345" s="59"/>
      <c r="V345" s="59"/>
      <c r="W345" s="59"/>
      <c r="X345" s="59"/>
      <c r="Y345" s="59"/>
      <c r="Z345" s="59"/>
      <c r="AA345" s="59"/>
      <c r="AB345" s="59"/>
      <c r="AC345" s="59"/>
      <c r="AD345" s="59"/>
      <c r="AE345" s="59"/>
      <c r="AF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59"/>
      <c r="CS345" s="59"/>
      <c r="CT345" s="59"/>
      <c r="CU345" s="59"/>
      <c r="CV345" s="59"/>
      <c r="CW345" s="59"/>
      <c r="CX345" s="59"/>
      <c r="CY345" s="59"/>
      <c r="CZ345" s="59"/>
      <c r="DA345" s="59"/>
      <c r="DB345" s="59"/>
      <c r="DC345" s="59"/>
      <c r="DD345" s="59"/>
      <c r="DE345" s="59"/>
      <c r="DF345" s="59"/>
      <c r="DG345" s="59"/>
      <c r="DH345" s="59"/>
      <c r="DI345" s="59"/>
      <c r="DJ345" s="59"/>
      <c r="DK345" s="59"/>
      <c r="DL345" s="59"/>
      <c r="DM345" s="59"/>
      <c r="DN345" s="59"/>
      <c r="DO345" s="59"/>
      <c r="DP345" s="59"/>
      <c r="DQ345" s="59"/>
      <c r="DR345" s="59"/>
      <c r="DS345" s="59"/>
      <c r="DT345" s="59"/>
      <c r="DU345" s="59"/>
      <c r="DV345" s="59"/>
      <c r="DW345" s="59"/>
      <c r="DX345" s="59"/>
      <c r="DY345" s="59"/>
      <c r="DZ345" s="59"/>
      <c r="EA345" s="59"/>
      <c r="EB345" s="59"/>
    </row>
    <row r="346" spans="14:132" s="60" customFormat="1">
      <c r="N346" s="59"/>
      <c r="O346" s="59"/>
      <c r="P346" s="59"/>
      <c r="Q346" s="59"/>
      <c r="R346" s="59"/>
      <c r="S346" s="59"/>
      <c r="T346" s="59"/>
      <c r="U346" s="59"/>
      <c r="V346" s="59"/>
      <c r="W346" s="59"/>
      <c r="X346" s="59"/>
      <c r="Y346" s="59"/>
      <c r="Z346" s="59"/>
      <c r="AA346" s="59"/>
      <c r="AB346" s="59"/>
      <c r="AC346" s="59"/>
      <c r="AD346" s="59"/>
      <c r="AE346" s="59"/>
      <c r="AF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59"/>
      <c r="CS346" s="59"/>
      <c r="CT346" s="59"/>
      <c r="CU346" s="59"/>
      <c r="CV346" s="59"/>
      <c r="CW346" s="59"/>
      <c r="CX346" s="59"/>
      <c r="CY346" s="59"/>
      <c r="CZ346" s="59"/>
      <c r="DA346" s="59"/>
      <c r="DB346" s="59"/>
      <c r="DC346" s="59"/>
      <c r="DD346" s="59"/>
      <c r="DE346" s="59"/>
      <c r="DF346" s="59"/>
      <c r="DG346" s="59"/>
      <c r="DH346" s="59"/>
      <c r="DI346" s="59"/>
      <c r="DJ346" s="59"/>
      <c r="DK346" s="59"/>
      <c r="DL346" s="59"/>
      <c r="DM346" s="59"/>
      <c r="DN346" s="59"/>
      <c r="DO346" s="59"/>
      <c r="DP346" s="59"/>
      <c r="DQ346" s="59"/>
      <c r="DR346" s="59"/>
      <c r="DS346" s="59"/>
      <c r="DT346" s="59"/>
      <c r="DU346" s="59"/>
      <c r="DV346" s="59"/>
      <c r="DW346" s="59"/>
      <c r="DX346" s="59"/>
      <c r="DY346" s="59"/>
      <c r="DZ346" s="59"/>
      <c r="EA346" s="59"/>
      <c r="EB346" s="59"/>
    </row>
    <row r="347" spans="14:132" s="60" customFormat="1">
      <c r="N347" s="59"/>
      <c r="O347" s="59"/>
      <c r="P347" s="59"/>
      <c r="Q347" s="59"/>
      <c r="R347" s="59"/>
      <c r="S347" s="59"/>
      <c r="T347" s="59"/>
      <c r="U347" s="59"/>
      <c r="V347" s="59"/>
      <c r="W347" s="59"/>
      <c r="X347" s="59"/>
      <c r="Y347" s="59"/>
      <c r="Z347" s="59"/>
      <c r="AA347" s="59"/>
      <c r="AB347" s="59"/>
      <c r="AC347" s="59"/>
      <c r="AD347" s="59"/>
      <c r="AE347" s="59"/>
      <c r="AF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59"/>
      <c r="CS347" s="59"/>
      <c r="CT347" s="59"/>
      <c r="CU347" s="59"/>
      <c r="CV347" s="59"/>
      <c r="CW347" s="59"/>
      <c r="CX347" s="59"/>
      <c r="CY347" s="59"/>
      <c r="CZ347" s="59"/>
      <c r="DA347" s="59"/>
      <c r="DB347" s="59"/>
      <c r="DC347" s="59"/>
      <c r="DD347" s="59"/>
      <c r="DE347" s="59"/>
      <c r="DF347" s="59"/>
      <c r="DG347" s="59"/>
      <c r="DH347" s="59"/>
      <c r="DI347" s="59"/>
      <c r="DJ347" s="59"/>
      <c r="DK347" s="59"/>
      <c r="DL347" s="59"/>
      <c r="DM347" s="59"/>
      <c r="DN347" s="59"/>
      <c r="DO347" s="59"/>
      <c r="DP347" s="59"/>
      <c r="DQ347" s="59"/>
      <c r="DR347" s="59"/>
      <c r="DS347" s="59"/>
      <c r="DT347" s="59"/>
      <c r="DU347" s="59"/>
      <c r="DV347" s="59"/>
      <c r="DW347" s="59"/>
      <c r="DX347" s="59"/>
      <c r="DY347" s="59"/>
      <c r="DZ347" s="59"/>
      <c r="EA347" s="59"/>
      <c r="EB347" s="59"/>
    </row>
    <row r="348" spans="14:132" s="60" customFormat="1">
      <c r="N348" s="59"/>
      <c r="O348" s="59"/>
      <c r="P348" s="59"/>
      <c r="Q348" s="59"/>
      <c r="R348" s="59"/>
      <c r="S348" s="59"/>
      <c r="T348" s="59"/>
      <c r="U348" s="59"/>
      <c r="V348" s="59"/>
      <c r="W348" s="59"/>
      <c r="X348" s="59"/>
      <c r="Y348" s="59"/>
      <c r="Z348" s="59"/>
      <c r="AA348" s="59"/>
      <c r="AB348" s="59"/>
      <c r="AC348" s="59"/>
      <c r="AD348" s="59"/>
      <c r="AE348" s="59"/>
      <c r="AF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59"/>
      <c r="CS348" s="59"/>
      <c r="CT348" s="59"/>
      <c r="CU348" s="59"/>
      <c r="CV348" s="59"/>
      <c r="CW348" s="59"/>
      <c r="CX348" s="59"/>
      <c r="CY348" s="59"/>
      <c r="CZ348" s="59"/>
      <c r="DA348" s="59"/>
      <c r="DB348" s="59"/>
      <c r="DC348" s="59"/>
      <c r="DD348" s="59"/>
      <c r="DE348" s="59"/>
      <c r="DF348" s="59"/>
      <c r="DG348" s="59"/>
      <c r="DH348" s="59"/>
      <c r="DI348" s="59"/>
      <c r="DJ348" s="59"/>
      <c r="DK348" s="59"/>
      <c r="DL348" s="59"/>
      <c r="DM348" s="59"/>
      <c r="DN348" s="59"/>
      <c r="DO348" s="59"/>
      <c r="DP348" s="59"/>
      <c r="DQ348" s="59"/>
      <c r="DR348" s="59"/>
      <c r="DS348" s="59"/>
      <c r="DT348" s="59"/>
      <c r="DU348" s="59"/>
      <c r="DV348" s="59"/>
      <c r="DW348" s="59"/>
      <c r="DX348" s="59"/>
      <c r="DY348" s="59"/>
      <c r="DZ348" s="59"/>
      <c r="EA348" s="59"/>
      <c r="EB348" s="59"/>
    </row>
    <row r="349" spans="14:132" s="60" customFormat="1">
      <c r="N349" s="59"/>
      <c r="O349" s="59"/>
      <c r="P349" s="59"/>
      <c r="Q349" s="59"/>
      <c r="R349" s="59"/>
      <c r="S349" s="59"/>
      <c r="T349" s="59"/>
      <c r="U349" s="59"/>
      <c r="V349" s="59"/>
      <c r="W349" s="59"/>
      <c r="X349" s="59"/>
      <c r="Y349" s="59"/>
      <c r="Z349" s="59"/>
      <c r="AA349" s="59"/>
      <c r="AB349" s="59"/>
      <c r="AC349" s="59"/>
      <c r="AD349" s="59"/>
      <c r="AE349" s="59"/>
      <c r="AF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59"/>
      <c r="CS349" s="59"/>
      <c r="CT349" s="59"/>
      <c r="CU349" s="59"/>
      <c r="CV349" s="59"/>
      <c r="CW349" s="59"/>
      <c r="CX349" s="59"/>
      <c r="CY349" s="59"/>
      <c r="CZ349" s="59"/>
      <c r="DA349" s="59"/>
      <c r="DB349" s="59"/>
      <c r="DC349" s="59"/>
      <c r="DD349" s="59"/>
      <c r="DE349" s="59"/>
      <c r="DF349" s="59"/>
      <c r="DG349" s="59"/>
      <c r="DH349" s="59"/>
      <c r="DI349" s="59"/>
      <c r="DJ349" s="59"/>
      <c r="DK349" s="59"/>
      <c r="DL349" s="59"/>
      <c r="DM349" s="59"/>
      <c r="DN349" s="59"/>
      <c r="DO349" s="59"/>
      <c r="DP349" s="59"/>
      <c r="DQ349" s="59"/>
      <c r="DR349" s="59"/>
      <c r="DS349" s="59"/>
      <c r="DT349" s="59"/>
      <c r="DU349" s="59"/>
      <c r="DV349" s="59"/>
      <c r="DW349" s="59"/>
      <c r="DX349" s="59"/>
      <c r="DY349" s="59"/>
      <c r="DZ349" s="59"/>
      <c r="EA349" s="59"/>
      <c r="EB349" s="59"/>
    </row>
    <row r="350" spans="14:132" s="60" customFormat="1">
      <c r="N350" s="59"/>
      <c r="O350" s="59"/>
      <c r="P350" s="59"/>
      <c r="Q350" s="59"/>
      <c r="R350" s="59"/>
      <c r="S350" s="59"/>
      <c r="T350" s="59"/>
      <c r="U350" s="59"/>
      <c r="V350" s="59"/>
      <c r="W350" s="59"/>
      <c r="X350" s="59"/>
      <c r="Y350" s="59"/>
      <c r="Z350" s="59"/>
      <c r="AA350" s="59"/>
      <c r="AB350" s="59"/>
      <c r="AC350" s="59"/>
      <c r="AD350" s="59"/>
      <c r="AE350" s="59"/>
      <c r="AF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59"/>
      <c r="CS350" s="59"/>
      <c r="CT350" s="59"/>
      <c r="CU350" s="59"/>
      <c r="CV350" s="59"/>
      <c r="CW350" s="59"/>
      <c r="CX350" s="59"/>
      <c r="CY350" s="59"/>
      <c r="CZ350" s="59"/>
      <c r="DA350" s="59"/>
      <c r="DB350" s="59"/>
      <c r="DC350" s="59"/>
      <c r="DD350" s="59"/>
      <c r="DE350" s="59"/>
      <c r="DF350" s="59"/>
      <c r="DG350" s="59"/>
      <c r="DH350" s="59"/>
      <c r="DI350" s="59"/>
      <c r="DJ350" s="59"/>
      <c r="DK350" s="59"/>
      <c r="DL350" s="59"/>
      <c r="DM350" s="59"/>
      <c r="DN350" s="59"/>
      <c r="DO350" s="59"/>
      <c r="DP350" s="59"/>
      <c r="DQ350" s="59"/>
      <c r="DR350" s="59"/>
      <c r="DS350" s="59"/>
      <c r="DT350" s="59"/>
      <c r="DU350" s="59"/>
      <c r="DV350" s="59"/>
      <c r="DW350" s="59"/>
      <c r="DX350" s="59"/>
      <c r="DY350" s="59"/>
      <c r="DZ350" s="59"/>
      <c r="EA350" s="59"/>
      <c r="EB350" s="59"/>
    </row>
    <row r="351" spans="14:132" s="60" customFormat="1">
      <c r="N351" s="59"/>
      <c r="O351" s="59"/>
      <c r="P351" s="59"/>
      <c r="Q351" s="59"/>
      <c r="R351" s="59"/>
      <c r="S351" s="59"/>
      <c r="T351" s="59"/>
      <c r="U351" s="59"/>
      <c r="V351" s="59"/>
      <c r="W351" s="59"/>
      <c r="X351" s="59"/>
      <c r="Y351" s="59"/>
      <c r="Z351" s="59"/>
      <c r="AA351" s="59"/>
      <c r="AB351" s="59"/>
      <c r="AC351" s="59"/>
      <c r="AD351" s="59"/>
      <c r="AE351" s="59"/>
      <c r="AF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59"/>
      <c r="CS351" s="59"/>
      <c r="CT351" s="59"/>
      <c r="CU351" s="59"/>
      <c r="CV351" s="59"/>
      <c r="CW351" s="59"/>
      <c r="CX351" s="59"/>
      <c r="CY351" s="59"/>
      <c r="CZ351" s="59"/>
      <c r="DA351" s="59"/>
      <c r="DB351" s="59"/>
      <c r="DC351" s="59"/>
      <c r="DD351" s="59"/>
      <c r="DE351" s="59"/>
      <c r="DF351" s="59"/>
      <c r="DG351" s="59"/>
      <c r="DH351" s="59"/>
      <c r="DI351" s="59"/>
      <c r="DJ351" s="59"/>
      <c r="DK351" s="59"/>
      <c r="DL351" s="59"/>
      <c r="DM351" s="59"/>
      <c r="DN351" s="59"/>
      <c r="DO351" s="59"/>
      <c r="DP351" s="59"/>
      <c r="DQ351" s="59"/>
      <c r="DR351" s="59"/>
      <c r="DS351" s="59"/>
      <c r="DT351" s="59"/>
      <c r="DU351" s="59"/>
      <c r="DV351" s="59"/>
      <c r="DW351" s="59"/>
      <c r="DX351" s="59"/>
      <c r="DY351" s="59"/>
      <c r="DZ351" s="59"/>
      <c r="EA351" s="59"/>
      <c r="EB351" s="59"/>
    </row>
    <row r="352" spans="14:132" s="60" customFormat="1">
      <c r="N352" s="59"/>
      <c r="O352" s="59"/>
      <c r="P352" s="59"/>
      <c r="Q352" s="59"/>
      <c r="R352" s="59"/>
      <c r="S352" s="59"/>
      <c r="T352" s="59"/>
      <c r="U352" s="59"/>
      <c r="V352" s="59"/>
      <c r="W352" s="59"/>
      <c r="X352" s="59"/>
      <c r="Y352" s="59"/>
      <c r="Z352" s="59"/>
      <c r="AA352" s="59"/>
      <c r="AB352" s="59"/>
      <c r="AC352" s="59"/>
      <c r="AD352" s="59"/>
      <c r="AE352" s="59"/>
      <c r="AF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59"/>
      <c r="CS352" s="59"/>
      <c r="CT352" s="59"/>
      <c r="CU352" s="59"/>
      <c r="CV352" s="59"/>
      <c r="CW352" s="59"/>
      <c r="CX352" s="59"/>
      <c r="CY352" s="59"/>
      <c r="CZ352" s="59"/>
      <c r="DA352" s="59"/>
      <c r="DB352" s="59"/>
      <c r="DC352" s="59"/>
      <c r="DD352" s="59"/>
      <c r="DE352" s="59"/>
      <c r="DF352" s="59"/>
      <c r="DG352" s="59"/>
      <c r="DH352" s="59"/>
      <c r="DI352" s="59"/>
      <c r="DJ352" s="59"/>
      <c r="DK352" s="59"/>
      <c r="DL352" s="59"/>
      <c r="DM352" s="59"/>
      <c r="DN352" s="59"/>
      <c r="DO352" s="59"/>
      <c r="DP352" s="59"/>
      <c r="DQ352" s="59"/>
      <c r="DR352" s="59"/>
      <c r="DS352" s="59"/>
      <c r="DT352" s="59"/>
      <c r="DU352" s="59"/>
      <c r="DV352" s="59"/>
      <c r="DW352" s="59"/>
      <c r="DX352" s="59"/>
      <c r="DY352" s="59"/>
      <c r="DZ352" s="59"/>
      <c r="EA352" s="59"/>
      <c r="EB352" s="59"/>
    </row>
    <row r="353" spans="14:132" s="60" customFormat="1">
      <c r="N353" s="59"/>
      <c r="O353" s="59"/>
      <c r="P353" s="59"/>
      <c r="Q353" s="59"/>
      <c r="R353" s="59"/>
      <c r="S353" s="59"/>
      <c r="T353" s="59"/>
      <c r="U353" s="59"/>
      <c r="V353" s="59"/>
      <c r="W353" s="59"/>
      <c r="X353" s="59"/>
      <c r="Y353" s="59"/>
      <c r="Z353" s="59"/>
      <c r="AA353" s="59"/>
      <c r="AB353" s="59"/>
      <c r="AC353" s="59"/>
      <c r="AD353" s="59"/>
      <c r="AE353" s="59"/>
      <c r="AF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59"/>
      <c r="CS353" s="59"/>
      <c r="CT353" s="59"/>
      <c r="CU353" s="59"/>
      <c r="CV353" s="59"/>
      <c r="CW353" s="59"/>
      <c r="CX353" s="59"/>
      <c r="CY353" s="59"/>
      <c r="CZ353" s="59"/>
      <c r="DA353" s="59"/>
      <c r="DB353" s="59"/>
      <c r="DC353" s="59"/>
      <c r="DD353" s="59"/>
      <c r="DE353" s="59"/>
      <c r="DF353" s="59"/>
      <c r="DG353" s="59"/>
      <c r="DH353" s="59"/>
      <c r="DI353" s="59"/>
      <c r="DJ353" s="59"/>
      <c r="DK353" s="59"/>
      <c r="DL353" s="59"/>
      <c r="DM353" s="59"/>
      <c r="DN353" s="59"/>
      <c r="DO353" s="59"/>
      <c r="DP353" s="59"/>
      <c r="DQ353" s="59"/>
      <c r="DR353" s="59"/>
      <c r="DS353" s="59"/>
      <c r="DT353" s="59"/>
      <c r="DU353" s="59"/>
      <c r="DV353" s="59"/>
      <c r="DW353" s="59"/>
      <c r="DX353" s="59"/>
      <c r="DY353" s="59"/>
      <c r="DZ353" s="59"/>
      <c r="EA353" s="59"/>
      <c r="EB353" s="59"/>
    </row>
    <row r="354" spans="14:132" s="60" customFormat="1">
      <c r="N354" s="59"/>
      <c r="O354" s="59"/>
      <c r="P354" s="59"/>
      <c r="Q354" s="59"/>
      <c r="R354" s="59"/>
      <c r="S354" s="59"/>
      <c r="T354" s="59"/>
      <c r="U354" s="59"/>
      <c r="V354" s="59"/>
      <c r="W354" s="59"/>
      <c r="X354" s="59"/>
      <c r="Y354" s="59"/>
      <c r="Z354" s="59"/>
      <c r="AA354" s="59"/>
      <c r="AB354" s="59"/>
      <c r="AC354" s="59"/>
      <c r="AD354" s="59"/>
      <c r="AE354" s="59"/>
      <c r="AF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59"/>
      <c r="CS354" s="59"/>
      <c r="CT354" s="59"/>
      <c r="CU354" s="59"/>
      <c r="CV354" s="59"/>
      <c r="CW354" s="59"/>
      <c r="CX354" s="59"/>
      <c r="CY354" s="59"/>
      <c r="CZ354" s="59"/>
      <c r="DA354" s="59"/>
      <c r="DB354" s="59"/>
      <c r="DC354" s="59"/>
      <c r="DD354" s="59"/>
      <c r="DE354" s="59"/>
      <c r="DF354" s="59"/>
      <c r="DG354" s="59"/>
      <c r="DH354" s="59"/>
      <c r="DI354" s="59"/>
      <c r="DJ354" s="59"/>
      <c r="DK354" s="59"/>
      <c r="DL354" s="59"/>
      <c r="DM354" s="59"/>
      <c r="DN354" s="59"/>
      <c r="DO354" s="59"/>
      <c r="DP354" s="59"/>
      <c r="DQ354" s="59"/>
      <c r="DR354" s="59"/>
      <c r="DS354" s="59"/>
      <c r="DT354" s="59"/>
      <c r="DU354" s="59"/>
      <c r="DV354" s="59"/>
      <c r="DW354" s="59"/>
      <c r="DX354" s="59"/>
      <c r="DY354" s="59"/>
      <c r="DZ354" s="59"/>
      <c r="EA354" s="59"/>
      <c r="EB354" s="59"/>
    </row>
    <row r="355" spans="14:132" s="60" customFormat="1">
      <c r="N355" s="59"/>
      <c r="O355" s="59"/>
      <c r="P355" s="59"/>
      <c r="Q355" s="59"/>
      <c r="R355" s="59"/>
      <c r="S355" s="59"/>
      <c r="T355" s="59"/>
      <c r="U355" s="59"/>
      <c r="V355" s="59"/>
      <c r="W355" s="59"/>
      <c r="X355" s="59"/>
      <c r="Y355" s="59"/>
      <c r="Z355" s="59"/>
      <c r="AA355" s="59"/>
      <c r="AB355" s="59"/>
      <c r="AC355" s="59"/>
      <c r="AD355" s="59"/>
      <c r="AE355" s="59"/>
      <c r="AF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59"/>
      <c r="CS355" s="59"/>
      <c r="CT355" s="59"/>
      <c r="CU355" s="59"/>
      <c r="CV355" s="59"/>
      <c r="CW355" s="59"/>
      <c r="CX355" s="59"/>
      <c r="CY355" s="59"/>
      <c r="CZ355" s="59"/>
      <c r="DA355" s="59"/>
      <c r="DB355" s="59"/>
      <c r="DC355" s="59"/>
      <c r="DD355" s="59"/>
      <c r="DE355" s="59"/>
      <c r="DF355" s="59"/>
      <c r="DG355" s="59"/>
      <c r="DH355" s="59"/>
      <c r="DI355" s="59"/>
      <c r="DJ355" s="59"/>
      <c r="DK355" s="59"/>
      <c r="DL355" s="59"/>
      <c r="DM355" s="59"/>
      <c r="DN355" s="59"/>
      <c r="DO355" s="59"/>
      <c r="DP355" s="59"/>
      <c r="DQ355" s="59"/>
      <c r="DR355" s="59"/>
      <c r="DS355" s="59"/>
      <c r="DT355" s="59"/>
      <c r="DU355" s="59"/>
      <c r="DV355" s="59"/>
      <c r="DW355" s="59"/>
      <c r="DX355" s="59"/>
      <c r="DY355" s="59"/>
      <c r="DZ355" s="59"/>
      <c r="EA355" s="59"/>
      <c r="EB355" s="59"/>
    </row>
    <row r="356" spans="14:132" s="60" customFormat="1">
      <c r="N356" s="59"/>
      <c r="O356" s="59"/>
      <c r="P356" s="59"/>
      <c r="Q356" s="59"/>
      <c r="R356" s="59"/>
      <c r="S356" s="59"/>
      <c r="T356" s="59"/>
      <c r="U356" s="59"/>
      <c r="V356" s="59"/>
      <c r="W356" s="59"/>
      <c r="X356" s="59"/>
      <c r="Y356" s="59"/>
      <c r="Z356" s="59"/>
      <c r="AA356" s="59"/>
      <c r="AB356" s="59"/>
      <c r="AC356" s="59"/>
      <c r="AD356" s="59"/>
      <c r="AE356" s="59"/>
      <c r="AF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59"/>
      <c r="CS356" s="59"/>
      <c r="CT356" s="59"/>
      <c r="CU356" s="59"/>
      <c r="CV356" s="59"/>
      <c r="CW356" s="59"/>
      <c r="CX356" s="59"/>
      <c r="CY356" s="59"/>
      <c r="CZ356" s="59"/>
      <c r="DA356" s="59"/>
      <c r="DB356" s="59"/>
      <c r="DC356" s="59"/>
      <c r="DD356" s="59"/>
      <c r="DE356" s="59"/>
      <c r="DF356" s="59"/>
      <c r="DG356" s="59"/>
      <c r="DH356" s="59"/>
      <c r="DI356" s="59"/>
      <c r="DJ356" s="59"/>
      <c r="DK356" s="59"/>
      <c r="DL356" s="59"/>
      <c r="DM356" s="59"/>
      <c r="DN356" s="59"/>
      <c r="DO356" s="59"/>
      <c r="DP356" s="59"/>
      <c r="DQ356" s="59"/>
      <c r="DR356" s="59"/>
      <c r="DS356" s="59"/>
      <c r="DT356" s="59"/>
      <c r="DU356" s="59"/>
      <c r="DV356" s="59"/>
      <c r="DW356" s="59"/>
      <c r="DX356" s="59"/>
      <c r="DY356" s="59"/>
      <c r="DZ356" s="59"/>
      <c r="EA356" s="59"/>
      <c r="EB356" s="59"/>
    </row>
    <row r="357" spans="14:132" s="60" customFormat="1">
      <c r="N357" s="59"/>
      <c r="O357" s="59"/>
      <c r="P357" s="59"/>
      <c r="Q357" s="59"/>
      <c r="R357" s="59"/>
      <c r="S357" s="59"/>
      <c r="T357" s="59"/>
      <c r="U357" s="59"/>
      <c r="V357" s="59"/>
      <c r="W357" s="59"/>
      <c r="X357" s="59"/>
      <c r="Y357" s="59"/>
      <c r="Z357" s="59"/>
      <c r="AA357" s="59"/>
      <c r="AB357" s="59"/>
      <c r="AC357" s="59"/>
      <c r="AD357" s="59"/>
      <c r="AE357" s="59"/>
      <c r="AF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59"/>
      <c r="CS357" s="59"/>
      <c r="CT357" s="59"/>
      <c r="CU357" s="59"/>
      <c r="CV357" s="59"/>
      <c r="CW357" s="59"/>
      <c r="CX357" s="59"/>
      <c r="CY357" s="59"/>
      <c r="CZ357" s="59"/>
      <c r="DA357" s="59"/>
      <c r="DB357" s="59"/>
      <c r="DC357" s="59"/>
      <c r="DD357" s="59"/>
      <c r="DE357" s="59"/>
      <c r="DF357" s="59"/>
      <c r="DG357" s="59"/>
      <c r="DH357" s="59"/>
      <c r="DI357" s="59"/>
      <c r="DJ357" s="59"/>
      <c r="DK357" s="59"/>
      <c r="DL357" s="59"/>
      <c r="DM357" s="59"/>
      <c r="DN357" s="59"/>
      <c r="DO357" s="59"/>
      <c r="DP357" s="59"/>
      <c r="DQ357" s="59"/>
      <c r="DR357" s="59"/>
      <c r="DS357" s="59"/>
      <c r="DT357" s="59"/>
      <c r="DU357" s="59"/>
      <c r="DV357" s="59"/>
      <c r="DW357" s="59"/>
      <c r="DX357" s="59"/>
      <c r="DY357" s="59"/>
      <c r="DZ357" s="59"/>
      <c r="EA357" s="59"/>
      <c r="EB357" s="59"/>
    </row>
    <row r="358" spans="14:132" s="60" customFormat="1">
      <c r="N358" s="59"/>
      <c r="O358" s="59"/>
      <c r="P358" s="59"/>
      <c r="Q358" s="59"/>
      <c r="R358" s="59"/>
      <c r="S358" s="59"/>
      <c r="T358" s="59"/>
      <c r="U358" s="59"/>
      <c r="V358" s="59"/>
      <c r="W358" s="59"/>
      <c r="X358" s="59"/>
      <c r="Y358" s="59"/>
      <c r="Z358" s="59"/>
      <c r="AA358" s="59"/>
      <c r="AB358" s="59"/>
      <c r="AC358" s="59"/>
      <c r="AD358" s="59"/>
      <c r="AE358" s="59"/>
      <c r="AF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59"/>
      <c r="CS358" s="59"/>
      <c r="CT358" s="59"/>
      <c r="CU358" s="59"/>
      <c r="CV358" s="59"/>
      <c r="CW358" s="59"/>
      <c r="CX358" s="59"/>
      <c r="CY358" s="59"/>
      <c r="CZ358" s="59"/>
      <c r="DA358" s="59"/>
      <c r="DB358" s="59"/>
      <c r="DC358" s="59"/>
      <c r="DD358" s="59"/>
      <c r="DE358" s="59"/>
      <c r="DF358" s="59"/>
      <c r="DG358" s="59"/>
      <c r="DH358" s="59"/>
      <c r="DI358" s="59"/>
      <c r="DJ358" s="59"/>
      <c r="DK358" s="59"/>
      <c r="DL358" s="59"/>
      <c r="DM358" s="59"/>
      <c r="DN358" s="59"/>
      <c r="DO358" s="59"/>
      <c r="DP358" s="59"/>
      <c r="DQ358" s="59"/>
      <c r="DR358" s="59"/>
      <c r="DS358" s="59"/>
      <c r="DT358" s="59"/>
      <c r="DU358" s="59"/>
      <c r="DV358" s="59"/>
      <c r="DW358" s="59"/>
      <c r="DX358" s="59"/>
      <c r="DY358" s="59"/>
      <c r="DZ358" s="59"/>
      <c r="EA358" s="59"/>
      <c r="EB358" s="59"/>
    </row>
    <row r="359" spans="14:132" s="60" customFormat="1">
      <c r="N359" s="59"/>
      <c r="O359" s="59"/>
      <c r="P359" s="59"/>
      <c r="Q359" s="59"/>
      <c r="R359" s="59"/>
      <c r="S359" s="59"/>
      <c r="T359" s="59"/>
      <c r="U359" s="59"/>
      <c r="V359" s="59"/>
      <c r="W359" s="59"/>
      <c r="X359" s="59"/>
      <c r="Y359" s="59"/>
      <c r="Z359" s="59"/>
      <c r="AA359" s="59"/>
      <c r="AB359" s="59"/>
      <c r="AC359" s="59"/>
      <c r="AD359" s="59"/>
      <c r="AE359" s="59"/>
      <c r="AF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59"/>
      <c r="CS359" s="59"/>
      <c r="CT359" s="59"/>
      <c r="CU359" s="59"/>
      <c r="CV359" s="59"/>
      <c r="CW359" s="59"/>
      <c r="CX359" s="59"/>
      <c r="CY359" s="59"/>
      <c r="CZ359" s="59"/>
      <c r="DA359" s="59"/>
      <c r="DB359" s="59"/>
      <c r="DC359" s="59"/>
      <c r="DD359" s="59"/>
      <c r="DE359" s="59"/>
      <c r="DF359" s="59"/>
      <c r="DG359" s="59"/>
      <c r="DH359" s="59"/>
      <c r="DI359" s="59"/>
      <c r="DJ359" s="59"/>
      <c r="DK359" s="59"/>
      <c r="DL359" s="59"/>
      <c r="DM359" s="59"/>
      <c r="DN359" s="59"/>
      <c r="DO359" s="59"/>
      <c r="DP359" s="59"/>
      <c r="DQ359" s="59"/>
      <c r="DR359" s="59"/>
      <c r="DS359" s="59"/>
      <c r="DT359" s="59"/>
      <c r="DU359" s="59"/>
      <c r="DV359" s="59"/>
      <c r="DW359" s="59"/>
      <c r="DX359" s="59"/>
      <c r="DY359" s="59"/>
      <c r="DZ359" s="59"/>
      <c r="EA359" s="59"/>
      <c r="EB359" s="59"/>
    </row>
    <row r="360" spans="14:132" s="60" customFormat="1">
      <c r="N360" s="59"/>
      <c r="O360" s="59"/>
      <c r="P360" s="59"/>
      <c r="Q360" s="59"/>
      <c r="R360" s="59"/>
      <c r="S360" s="59"/>
      <c r="T360" s="59"/>
      <c r="U360" s="59"/>
      <c r="V360" s="59"/>
      <c r="W360" s="59"/>
      <c r="X360" s="59"/>
      <c r="Y360" s="59"/>
      <c r="Z360" s="59"/>
      <c r="AA360" s="59"/>
      <c r="AB360" s="59"/>
      <c r="AC360" s="59"/>
      <c r="AD360" s="59"/>
      <c r="AE360" s="59"/>
      <c r="AF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59"/>
      <c r="CS360" s="59"/>
      <c r="CT360" s="59"/>
      <c r="CU360" s="59"/>
      <c r="CV360" s="59"/>
      <c r="CW360" s="59"/>
      <c r="CX360" s="59"/>
      <c r="CY360" s="59"/>
      <c r="CZ360" s="59"/>
      <c r="DA360" s="59"/>
      <c r="DB360" s="59"/>
      <c r="DC360" s="59"/>
      <c r="DD360" s="59"/>
      <c r="DE360" s="59"/>
      <c r="DF360" s="59"/>
      <c r="DG360" s="59"/>
      <c r="DH360" s="59"/>
      <c r="DI360" s="59"/>
      <c r="DJ360" s="59"/>
      <c r="DK360" s="59"/>
      <c r="DL360" s="59"/>
      <c r="DM360" s="59"/>
      <c r="DN360" s="59"/>
      <c r="DO360" s="59"/>
      <c r="DP360" s="59"/>
      <c r="DQ360" s="59"/>
      <c r="DR360" s="59"/>
      <c r="DS360" s="59"/>
      <c r="DT360" s="59"/>
      <c r="DU360" s="59"/>
      <c r="DV360" s="59"/>
      <c r="DW360" s="59"/>
      <c r="DX360" s="59"/>
      <c r="DY360" s="59"/>
      <c r="DZ360" s="59"/>
      <c r="EA360" s="59"/>
      <c r="EB360" s="59"/>
    </row>
    <row r="361" spans="14:132" s="60" customFormat="1">
      <c r="N361" s="59"/>
      <c r="O361" s="59"/>
      <c r="P361" s="59"/>
      <c r="Q361" s="59"/>
      <c r="R361" s="59"/>
      <c r="S361" s="59"/>
      <c r="T361" s="59"/>
      <c r="U361" s="59"/>
      <c r="V361" s="59"/>
      <c r="W361" s="59"/>
      <c r="X361" s="59"/>
      <c r="Y361" s="59"/>
      <c r="Z361" s="59"/>
      <c r="AA361" s="59"/>
      <c r="AB361" s="59"/>
      <c r="AC361" s="59"/>
      <c r="AD361" s="59"/>
      <c r="AE361" s="59"/>
      <c r="AF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59"/>
      <c r="CS361" s="59"/>
      <c r="CT361" s="59"/>
      <c r="CU361" s="59"/>
      <c r="CV361" s="59"/>
      <c r="CW361" s="59"/>
      <c r="CX361" s="59"/>
      <c r="CY361" s="59"/>
      <c r="CZ361" s="59"/>
      <c r="DA361" s="59"/>
      <c r="DB361" s="59"/>
      <c r="DC361" s="59"/>
      <c r="DD361" s="59"/>
      <c r="DE361" s="59"/>
      <c r="DF361" s="59"/>
      <c r="DG361" s="59"/>
      <c r="DH361" s="59"/>
      <c r="DI361" s="59"/>
      <c r="DJ361" s="59"/>
      <c r="DK361" s="59"/>
      <c r="DL361" s="59"/>
      <c r="DM361" s="59"/>
      <c r="DN361" s="59"/>
      <c r="DO361" s="59"/>
      <c r="DP361" s="59"/>
      <c r="DQ361" s="59"/>
      <c r="DR361" s="59"/>
      <c r="DS361" s="59"/>
      <c r="DT361" s="59"/>
      <c r="DU361" s="59"/>
      <c r="DV361" s="59"/>
      <c r="DW361" s="59"/>
      <c r="DX361" s="59"/>
      <c r="DY361" s="59"/>
      <c r="DZ361" s="59"/>
      <c r="EA361" s="59"/>
      <c r="EB361" s="59"/>
    </row>
    <row r="362" spans="14:132" s="60" customFormat="1">
      <c r="N362" s="59"/>
      <c r="O362" s="59"/>
      <c r="P362" s="59"/>
      <c r="Q362" s="59"/>
      <c r="R362" s="59"/>
      <c r="S362" s="59"/>
      <c r="T362" s="59"/>
      <c r="U362" s="59"/>
      <c r="V362" s="59"/>
      <c r="W362" s="59"/>
      <c r="X362" s="59"/>
      <c r="Y362" s="59"/>
      <c r="Z362" s="59"/>
      <c r="AA362" s="59"/>
      <c r="AB362" s="59"/>
      <c r="AC362" s="59"/>
      <c r="AD362" s="59"/>
      <c r="AE362" s="59"/>
      <c r="AF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59"/>
      <c r="CS362" s="59"/>
      <c r="CT362" s="59"/>
      <c r="CU362" s="59"/>
      <c r="CV362" s="59"/>
      <c r="CW362" s="59"/>
      <c r="CX362" s="59"/>
      <c r="CY362" s="59"/>
      <c r="CZ362" s="59"/>
      <c r="DA362" s="59"/>
      <c r="DB362" s="59"/>
      <c r="DC362" s="59"/>
      <c r="DD362" s="59"/>
      <c r="DE362" s="59"/>
      <c r="DF362" s="59"/>
      <c r="DG362" s="59"/>
      <c r="DH362" s="59"/>
      <c r="DI362" s="59"/>
      <c r="DJ362" s="59"/>
      <c r="DK362" s="59"/>
      <c r="DL362" s="59"/>
      <c r="DM362" s="59"/>
      <c r="DN362" s="59"/>
      <c r="DO362" s="59"/>
      <c r="DP362" s="59"/>
      <c r="DQ362" s="59"/>
      <c r="DR362" s="59"/>
      <c r="DS362" s="59"/>
      <c r="DT362" s="59"/>
      <c r="DU362" s="59"/>
      <c r="DV362" s="59"/>
      <c r="DW362" s="59"/>
      <c r="DX362" s="59"/>
      <c r="DY362" s="59"/>
      <c r="DZ362" s="59"/>
      <c r="EA362" s="59"/>
      <c r="EB362" s="59"/>
    </row>
    <row r="363" spans="14:132" s="60" customFormat="1">
      <c r="N363" s="59"/>
      <c r="O363" s="59"/>
      <c r="P363" s="59"/>
      <c r="Q363" s="59"/>
      <c r="R363" s="59"/>
      <c r="S363" s="59"/>
      <c r="T363" s="59"/>
      <c r="U363" s="59"/>
      <c r="V363" s="59"/>
      <c r="W363" s="59"/>
      <c r="X363" s="59"/>
      <c r="Y363" s="59"/>
      <c r="Z363" s="59"/>
      <c r="AA363" s="59"/>
      <c r="AB363" s="59"/>
      <c r="AC363" s="59"/>
      <c r="AD363" s="59"/>
      <c r="AE363" s="59"/>
      <c r="AF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59"/>
      <c r="CS363" s="59"/>
      <c r="CT363" s="59"/>
      <c r="CU363" s="59"/>
      <c r="CV363" s="59"/>
      <c r="CW363" s="59"/>
      <c r="CX363" s="59"/>
      <c r="CY363" s="59"/>
      <c r="CZ363" s="59"/>
      <c r="DA363" s="59"/>
      <c r="DB363" s="59"/>
      <c r="DC363" s="59"/>
      <c r="DD363" s="59"/>
      <c r="DE363" s="59"/>
      <c r="DF363" s="59"/>
      <c r="DG363" s="59"/>
      <c r="DH363" s="59"/>
      <c r="DI363" s="59"/>
      <c r="DJ363" s="59"/>
      <c r="DK363" s="59"/>
      <c r="DL363" s="59"/>
      <c r="DM363" s="59"/>
      <c r="DN363" s="59"/>
      <c r="DO363" s="59"/>
      <c r="DP363" s="59"/>
      <c r="DQ363" s="59"/>
      <c r="DR363" s="59"/>
      <c r="DS363" s="59"/>
      <c r="DT363" s="59"/>
      <c r="DU363" s="59"/>
      <c r="DV363" s="59"/>
      <c r="DW363" s="59"/>
      <c r="DX363" s="59"/>
      <c r="DY363" s="59"/>
      <c r="DZ363" s="59"/>
      <c r="EA363" s="59"/>
      <c r="EB363" s="59"/>
    </row>
    <row r="364" spans="14:132" s="60" customFormat="1">
      <c r="N364" s="59"/>
      <c r="O364" s="59"/>
      <c r="P364" s="59"/>
      <c r="Q364" s="59"/>
      <c r="R364" s="59"/>
      <c r="S364" s="59"/>
      <c r="T364" s="59"/>
      <c r="U364" s="59"/>
      <c r="V364" s="59"/>
      <c r="W364" s="59"/>
      <c r="X364" s="59"/>
      <c r="Y364" s="59"/>
      <c r="Z364" s="59"/>
      <c r="AA364" s="59"/>
      <c r="AB364" s="59"/>
      <c r="AC364" s="59"/>
      <c r="AD364" s="59"/>
      <c r="AE364" s="59"/>
      <c r="AF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59"/>
      <c r="CS364" s="59"/>
      <c r="CT364" s="59"/>
      <c r="CU364" s="59"/>
      <c r="CV364" s="59"/>
      <c r="CW364" s="59"/>
      <c r="CX364" s="59"/>
      <c r="CY364" s="59"/>
      <c r="CZ364" s="59"/>
      <c r="DA364" s="59"/>
      <c r="DB364" s="59"/>
      <c r="DC364" s="59"/>
      <c r="DD364" s="59"/>
      <c r="DE364" s="59"/>
      <c r="DF364" s="59"/>
      <c r="DG364" s="59"/>
      <c r="DH364" s="59"/>
      <c r="DI364" s="59"/>
      <c r="DJ364" s="59"/>
      <c r="DK364" s="59"/>
      <c r="DL364" s="59"/>
      <c r="DM364" s="59"/>
      <c r="DN364" s="59"/>
      <c r="DO364" s="59"/>
      <c r="DP364" s="59"/>
      <c r="DQ364" s="59"/>
      <c r="DR364" s="59"/>
      <c r="DS364" s="59"/>
      <c r="DT364" s="59"/>
      <c r="DU364" s="59"/>
      <c r="DV364" s="59"/>
      <c r="DW364" s="59"/>
      <c r="DX364" s="59"/>
      <c r="DY364" s="59"/>
      <c r="DZ364" s="59"/>
      <c r="EA364" s="59"/>
      <c r="EB364" s="59"/>
    </row>
    <row r="365" spans="14:132" s="60" customFormat="1">
      <c r="N365" s="59"/>
      <c r="O365" s="59"/>
      <c r="P365" s="59"/>
      <c r="Q365" s="59"/>
      <c r="R365" s="59"/>
      <c r="S365" s="59"/>
      <c r="T365" s="59"/>
      <c r="U365" s="59"/>
      <c r="V365" s="59"/>
      <c r="W365" s="59"/>
      <c r="X365" s="59"/>
      <c r="Y365" s="59"/>
      <c r="Z365" s="59"/>
      <c r="AA365" s="59"/>
      <c r="AB365" s="59"/>
      <c r="AC365" s="59"/>
      <c r="AD365" s="59"/>
      <c r="AE365" s="59"/>
      <c r="AF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59"/>
      <c r="CS365" s="59"/>
      <c r="CT365" s="59"/>
      <c r="CU365" s="59"/>
      <c r="CV365" s="59"/>
      <c r="CW365" s="59"/>
      <c r="CX365" s="59"/>
      <c r="CY365" s="59"/>
      <c r="CZ365" s="59"/>
      <c r="DA365" s="59"/>
      <c r="DB365" s="59"/>
      <c r="DC365" s="59"/>
      <c r="DD365" s="59"/>
      <c r="DE365" s="59"/>
      <c r="DF365" s="59"/>
      <c r="DG365" s="59"/>
      <c r="DH365" s="59"/>
      <c r="DI365" s="59"/>
      <c r="DJ365" s="59"/>
      <c r="DK365" s="59"/>
      <c r="DL365" s="59"/>
      <c r="DM365" s="59"/>
      <c r="DN365" s="59"/>
      <c r="DO365" s="59"/>
      <c r="DP365" s="59"/>
      <c r="DQ365" s="59"/>
      <c r="DR365" s="59"/>
      <c r="DS365" s="59"/>
      <c r="DT365" s="59"/>
      <c r="DU365" s="59"/>
      <c r="DV365" s="59"/>
      <c r="DW365" s="59"/>
      <c r="DX365" s="59"/>
      <c r="DY365" s="59"/>
      <c r="DZ365" s="59"/>
      <c r="EA365" s="59"/>
      <c r="EB365" s="59"/>
    </row>
    <row r="366" spans="14:132" s="60" customFormat="1">
      <c r="N366" s="59"/>
      <c r="O366" s="59"/>
      <c r="P366" s="59"/>
      <c r="Q366" s="59"/>
      <c r="R366" s="59"/>
      <c r="S366" s="59"/>
      <c r="T366" s="59"/>
      <c r="U366" s="59"/>
      <c r="V366" s="59"/>
      <c r="W366" s="59"/>
      <c r="X366" s="59"/>
      <c r="Y366" s="59"/>
      <c r="Z366" s="59"/>
      <c r="AA366" s="59"/>
      <c r="AB366" s="59"/>
      <c r="AC366" s="59"/>
      <c r="AD366" s="59"/>
      <c r="AE366" s="59"/>
      <c r="AF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59"/>
      <c r="CS366" s="59"/>
      <c r="CT366" s="59"/>
      <c r="CU366" s="59"/>
      <c r="CV366" s="59"/>
      <c r="CW366" s="59"/>
      <c r="CX366" s="59"/>
      <c r="CY366" s="59"/>
      <c r="CZ366" s="59"/>
      <c r="DA366" s="59"/>
      <c r="DB366" s="59"/>
      <c r="DC366" s="59"/>
      <c r="DD366" s="59"/>
      <c r="DE366" s="59"/>
      <c r="DF366" s="59"/>
      <c r="DG366" s="59"/>
      <c r="DH366" s="59"/>
      <c r="DI366" s="59"/>
      <c r="DJ366" s="59"/>
      <c r="DK366" s="59"/>
      <c r="DL366" s="59"/>
      <c r="DM366" s="59"/>
      <c r="DN366" s="59"/>
      <c r="DO366" s="59"/>
      <c r="DP366" s="59"/>
      <c r="DQ366" s="59"/>
      <c r="DR366" s="59"/>
      <c r="DS366" s="59"/>
      <c r="DT366" s="59"/>
      <c r="DU366" s="59"/>
      <c r="DV366" s="59"/>
      <c r="DW366" s="59"/>
      <c r="DX366" s="59"/>
      <c r="DY366" s="59"/>
      <c r="DZ366" s="59"/>
      <c r="EA366" s="59"/>
      <c r="EB366" s="59"/>
    </row>
    <row r="367" spans="14:132" s="60" customFormat="1">
      <c r="N367" s="59"/>
      <c r="O367" s="59"/>
      <c r="P367" s="59"/>
      <c r="Q367" s="59"/>
      <c r="R367" s="59"/>
      <c r="S367" s="59"/>
      <c r="T367" s="59"/>
      <c r="U367" s="59"/>
      <c r="V367" s="59"/>
      <c r="W367" s="59"/>
      <c r="X367" s="59"/>
      <c r="Y367" s="59"/>
      <c r="Z367" s="59"/>
      <c r="AA367" s="59"/>
      <c r="AB367" s="59"/>
      <c r="AC367" s="59"/>
      <c r="AD367" s="59"/>
      <c r="AE367" s="59"/>
      <c r="AF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59"/>
      <c r="CS367" s="59"/>
      <c r="CT367" s="59"/>
      <c r="CU367" s="59"/>
      <c r="CV367" s="59"/>
      <c r="CW367" s="59"/>
      <c r="CX367" s="59"/>
      <c r="CY367" s="59"/>
      <c r="CZ367" s="59"/>
      <c r="DA367" s="59"/>
      <c r="DB367" s="59"/>
      <c r="DC367" s="59"/>
      <c r="DD367" s="59"/>
      <c r="DE367" s="59"/>
      <c r="DF367" s="59"/>
      <c r="DG367" s="59"/>
      <c r="DH367" s="59"/>
      <c r="DI367" s="59"/>
      <c r="DJ367" s="59"/>
      <c r="DK367" s="59"/>
      <c r="DL367" s="59"/>
      <c r="DM367" s="59"/>
      <c r="DN367" s="59"/>
      <c r="DO367" s="59"/>
      <c r="DP367" s="59"/>
      <c r="DQ367" s="59"/>
      <c r="DR367" s="59"/>
      <c r="DS367" s="59"/>
      <c r="DT367" s="59"/>
      <c r="DU367" s="59"/>
      <c r="DV367" s="59"/>
      <c r="DW367" s="59"/>
      <c r="DX367" s="59"/>
      <c r="DY367" s="59"/>
      <c r="DZ367" s="59"/>
      <c r="EA367" s="59"/>
      <c r="EB367" s="59"/>
    </row>
    <row r="368" spans="14:132" s="60" customFormat="1">
      <c r="N368" s="59"/>
      <c r="O368" s="59"/>
      <c r="P368" s="59"/>
      <c r="Q368" s="59"/>
      <c r="R368" s="59"/>
      <c r="S368" s="59"/>
      <c r="T368" s="59"/>
      <c r="U368" s="59"/>
      <c r="V368" s="59"/>
      <c r="W368" s="59"/>
      <c r="X368" s="59"/>
      <c r="Y368" s="59"/>
      <c r="Z368" s="59"/>
      <c r="AA368" s="59"/>
      <c r="AB368" s="59"/>
      <c r="AC368" s="59"/>
      <c r="AD368" s="59"/>
      <c r="AE368" s="59"/>
      <c r="AF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59"/>
      <c r="CS368" s="59"/>
      <c r="CT368" s="59"/>
      <c r="CU368" s="59"/>
      <c r="CV368" s="59"/>
      <c r="CW368" s="59"/>
      <c r="CX368" s="59"/>
      <c r="CY368" s="59"/>
      <c r="CZ368" s="59"/>
      <c r="DA368" s="59"/>
      <c r="DB368" s="59"/>
      <c r="DC368" s="59"/>
      <c r="DD368" s="59"/>
      <c r="DE368" s="59"/>
      <c r="DF368" s="59"/>
      <c r="DG368" s="59"/>
      <c r="DH368" s="59"/>
      <c r="DI368" s="59"/>
      <c r="DJ368" s="59"/>
      <c r="DK368" s="59"/>
      <c r="DL368" s="59"/>
      <c r="DM368" s="59"/>
      <c r="DN368" s="59"/>
      <c r="DO368" s="59"/>
      <c r="DP368" s="59"/>
      <c r="DQ368" s="59"/>
      <c r="DR368" s="59"/>
      <c r="DS368" s="59"/>
      <c r="DT368" s="59"/>
      <c r="DU368" s="59"/>
      <c r="DV368" s="59"/>
      <c r="DW368" s="59"/>
      <c r="DX368" s="59"/>
      <c r="DY368" s="59"/>
      <c r="DZ368" s="59"/>
      <c r="EA368" s="59"/>
      <c r="EB368" s="59"/>
    </row>
    <row r="369" spans="14:132" s="60" customFormat="1">
      <c r="N369" s="59"/>
      <c r="O369" s="59"/>
      <c r="P369" s="59"/>
      <c r="Q369" s="59"/>
      <c r="R369" s="59"/>
      <c r="S369" s="59"/>
      <c r="T369" s="59"/>
      <c r="U369" s="59"/>
      <c r="V369" s="59"/>
      <c r="W369" s="59"/>
      <c r="X369" s="59"/>
      <c r="Y369" s="59"/>
      <c r="Z369" s="59"/>
      <c r="AA369" s="59"/>
      <c r="AB369" s="59"/>
      <c r="AC369" s="59"/>
      <c r="AD369" s="59"/>
      <c r="AE369" s="59"/>
      <c r="AF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59"/>
      <c r="CS369" s="59"/>
      <c r="CT369" s="59"/>
      <c r="CU369" s="59"/>
      <c r="CV369" s="59"/>
      <c r="CW369" s="59"/>
      <c r="CX369" s="59"/>
      <c r="CY369" s="59"/>
      <c r="CZ369" s="59"/>
      <c r="DA369" s="59"/>
      <c r="DB369" s="59"/>
      <c r="DC369" s="59"/>
      <c r="DD369" s="59"/>
      <c r="DE369" s="59"/>
      <c r="DF369" s="59"/>
      <c r="DG369" s="59"/>
      <c r="DH369" s="59"/>
      <c r="DI369" s="59"/>
      <c r="DJ369" s="59"/>
      <c r="DK369" s="59"/>
      <c r="DL369" s="59"/>
      <c r="DM369" s="59"/>
      <c r="DN369" s="59"/>
      <c r="DO369" s="59"/>
      <c r="DP369" s="59"/>
      <c r="DQ369" s="59"/>
      <c r="DR369" s="59"/>
      <c r="DS369" s="59"/>
      <c r="DT369" s="59"/>
      <c r="DU369" s="59"/>
      <c r="DV369" s="59"/>
      <c r="DW369" s="59"/>
      <c r="DX369" s="59"/>
      <c r="DY369" s="59"/>
      <c r="DZ369" s="59"/>
      <c r="EA369" s="59"/>
      <c r="EB369" s="59"/>
    </row>
    <row r="370" spans="14:132" s="60" customFormat="1">
      <c r="N370" s="59"/>
      <c r="O370" s="59"/>
      <c r="P370" s="59"/>
      <c r="Q370" s="59"/>
      <c r="R370" s="59"/>
      <c r="S370" s="59"/>
      <c r="T370" s="59"/>
      <c r="U370" s="59"/>
      <c r="V370" s="59"/>
      <c r="W370" s="59"/>
      <c r="X370" s="59"/>
      <c r="Y370" s="59"/>
      <c r="Z370" s="59"/>
      <c r="AA370" s="59"/>
      <c r="AB370" s="59"/>
      <c r="AC370" s="59"/>
      <c r="AD370" s="59"/>
      <c r="AE370" s="59"/>
      <c r="AF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59"/>
      <c r="CS370" s="59"/>
      <c r="CT370" s="59"/>
      <c r="CU370" s="59"/>
      <c r="CV370" s="59"/>
      <c r="CW370" s="59"/>
      <c r="CX370" s="59"/>
      <c r="CY370" s="59"/>
      <c r="CZ370" s="59"/>
      <c r="DA370" s="59"/>
      <c r="DB370" s="59"/>
      <c r="DC370" s="59"/>
      <c r="DD370" s="59"/>
      <c r="DE370" s="59"/>
      <c r="DF370" s="59"/>
      <c r="DG370" s="59"/>
      <c r="DH370" s="59"/>
      <c r="DI370" s="59"/>
      <c r="DJ370" s="59"/>
      <c r="DK370" s="59"/>
      <c r="DL370" s="59"/>
      <c r="DM370" s="59"/>
      <c r="DN370" s="59"/>
      <c r="DO370" s="59"/>
      <c r="DP370" s="59"/>
      <c r="DQ370" s="59"/>
      <c r="DR370" s="59"/>
      <c r="DS370" s="59"/>
      <c r="DT370" s="59"/>
      <c r="DU370" s="59"/>
      <c r="DV370" s="59"/>
      <c r="DW370" s="59"/>
      <c r="DX370" s="59"/>
      <c r="DY370" s="59"/>
      <c r="DZ370" s="59"/>
      <c r="EA370" s="59"/>
      <c r="EB370" s="59"/>
    </row>
    <row r="371" spans="14:132" s="60" customFormat="1">
      <c r="N371" s="59"/>
      <c r="O371" s="59"/>
      <c r="P371" s="59"/>
      <c r="Q371" s="59"/>
      <c r="R371" s="59"/>
      <c r="S371" s="59"/>
      <c r="T371" s="59"/>
      <c r="U371" s="59"/>
      <c r="V371" s="59"/>
      <c r="W371" s="59"/>
      <c r="X371" s="59"/>
      <c r="Y371" s="59"/>
      <c r="Z371" s="59"/>
      <c r="AA371" s="59"/>
      <c r="AB371" s="59"/>
      <c r="AC371" s="59"/>
      <c r="AD371" s="59"/>
      <c r="AE371" s="59"/>
      <c r="AF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59"/>
      <c r="CS371" s="59"/>
      <c r="CT371" s="59"/>
      <c r="CU371" s="59"/>
      <c r="CV371" s="59"/>
      <c r="CW371" s="59"/>
      <c r="CX371" s="59"/>
      <c r="CY371" s="59"/>
      <c r="CZ371" s="59"/>
      <c r="DA371" s="59"/>
      <c r="DB371" s="59"/>
      <c r="DC371" s="59"/>
      <c r="DD371" s="59"/>
      <c r="DE371" s="59"/>
      <c r="DF371" s="59"/>
      <c r="DG371" s="59"/>
      <c r="DH371" s="59"/>
      <c r="DI371" s="59"/>
      <c r="DJ371" s="59"/>
      <c r="DK371" s="59"/>
      <c r="DL371" s="59"/>
      <c r="DM371" s="59"/>
      <c r="DN371" s="59"/>
      <c r="DO371" s="59"/>
      <c r="DP371" s="59"/>
      <c r="DQ371" s="59"/>
      <c r="DR371" s="59"/>
      <c r="DS371" s="59"/>
      <c r="DT371" s="59"/>
      <c r="DU371" s="59"/>
      <c r="DV371" s="59"/>
      <c r="DW371" s="59"/>
      <c r="DX371" s="59"/>
      <c r="DY371" s="59"/>
      <c r="DZ371" s="59"/>
      <c r="EA371" s="59"/>
      <c r="EB371" s="59"/>
    </row>
    <row r="372" spans="14:132" s="60" customFormat="1">
      <c r="N372" s="59"/>
      <c r="O372" s="59"/>
      <c r="P372" s="59"/>
      <c r="Q372" s="59"/>
      <c r="R372" s="59"/>
      <c r="S372" s="59"/>
      <c r="T372" s="59"/>
      <c r="U372" s="59"/>
      <c r="V372" s="59"/>
      <c r="W372" s="59"/>
      <c r="X372" s="59"/>
      <c r="Y372" s="59"/>
      <c r="Z372" s="59"/>
      <c r="AA372" s="59"/>
      <c r="AB372" s="59"/>
      <c r="AC372" s="59"/>
      <c r="AD372" s="59"/>
      <c r="AE372" s="59"/>
      <c r="AF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59"/>
      <c r="CS372" s="59"/>
      <c r="CT372" s="59"/>
      <c r="CU372" s="59"/>
      <c r="CV372" s="59"/>
      <c r="CW372" s="59"/>
      <c r="CX372" s="59"/>
      <c r="CY372" s="59"/>
      <c r="CZ372" s="59"/>
      <c r="DA372" s="59"/>
      <c r="DB372" s="59"/>
      <c r="DC372" s="59"/>
      <c r="DD372" s="59"/>
      <c r="DE372" s="59"/>
      <c r="DF372" s="59"/>
      <c r="DG372" s="59"/>
      <c r="DH372" s="59"/>
      <c r="DI372" s="59"/>
      <c r="DJ372" s="59"/>
      <c r="DK372" s="59"/>
      <c r="DL372" s="59"/>
      <c r="DM372" s="59"/>
      <c r="DN372" s="59"/>
      <c r="DO372" s="59"/>
      <c r="DP372" s="59"/>
      <c r="DQ372" s="59"/>
      <c r="DR372" s="59"/>
      <c r="DS372" s="59"/>
      <c r="DT372" s="59"/>
      <c r="DU372" s="59"/>
      <c r="DV372" s="59"/>
      <c r="DW372" s="59"/>
      <c r="DX372" s="59"/>
      <c r="DY372" s="59"/>
      <c r="DZ372" s="59"/>
      <c r="EA372" s="59"/>
      <c r="EB372" s="59"/>
    </row>
    <row r="373" spans="14:132" s="60" customFormat="1">
      <c r="N373" s="59"/>
      <c r="O373" s="59"/>
      <c r="P373" s="59"/>
      <c r="Q373" s="59"/>
      <c r="R373" s="59"/>
      <c r="S373" s="59"/>
      <c r="T373" s="59"/>
      <c r="U373" s="59"/>
      <c r="V373" s="59"/>
      <c r="W373" s="59"/>
      <c r="X373" s="59"/>
      <c r="Y373" s="59"/>
      <c r="Z373" s="59"/>
      <c r="AA373" s="59"/>
      <c r="AB373" s="59"/>
      <c r="AC373" s="59"/>
      <c r="AD373" s="59"/>
      <c r="AE373" s="59"/>
      <c r="AF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59"/>
      <c r="CS373" s="59"/>
      <c r="CT373" s="59"/>
      <c r="CU373" s="59"/>
      <c r="CV373" s="59"/>
      <c r="CW373" s="59"/>
      <c r="CX373" s="59"/>
      <c r="CY373" s="59"/>
      <c r="CZ373" s="59"/>
      <c r="DA373" s="59"/>
      <c r="DB373" s="59"/>
      <c r="DC373" s="59"/>
      <c r="DD373" s="59"/>
      <c r="DE373" s="59"/>
      <c r="DF373" s="59"/>
      <c r="DG373" s="59"/>
      <c r="DH373" s="59"/>
      <c r="DI373" s="59"/>
      <c r="DJ373" s="59"/>
      <c r="DK373" s="59"/>
      <c r="DL373" s="59"/>
      <c r="DM373" s="59"/>
      <c r="DN373" s="59"/>
      <c r="DO373" s="59"/>
      <c r="DP373" s="59"/>
      <c r="DQ373" s="59"/>
      <c r="DR373" s="59"/>
      <c r="DS373" s="59"/>
      <c r="DT373" s="59"/>
      <c r="DU373" s="59"/>
      <c r="DV373" s="59"/>
      <c r="DW373" s="59"/>
      <c r="DX373" s="59"/>
      <c r="DY373" s="59"/>
      <c r="DZ373" s="59"/>
      <c r="EA373" s="59"/>
      <c r="EB373" s="59"/>
    </row>
    <row r="374" spans="14:132" s="60" customFormat="1">
      <c r="N374" s="59"/>
      <c r="O374" s="59"/>
      <c r="P374" s="59"/>
      <c r="Q374" s="59"/>
      <c r="R374" s="59"/>
      <c r="S374" s="59"/>
      <c r="T374" s="59"/>
      <c r="U374" s="59"/>
      <c r="V374" s="59"/>
      <c r="W374" s="59"/>
      <c r="X374" s="59"/>
      <c r="Y374" s="59"/>
      <c r="Z374" s="59"/>
      <c r="AA374" s="59"/>
      <c r="AB374" s="59"/>
      <c r="AC374" s="59"/>
      <c r="AD374" s="59"/>
      <c r="AE374" s="59"/>
      <c r="AF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59"/>
      <c r="CS374" s="59"/>
      <c r="CT374" s="59"/>
      <c r="CU374" s="59"/>
      <c r="CV374" s="59"/>
      <c r="CW374" s="59"/>
      <c r="CX374" s="59"/>
      <c r="CY374" s="59"/>
      <c r="CZ374" s="59"/>
      <c r="DA374" s="59"/>
      <c r="DB374" s="59"/>
      <c r="DC374" s="59"/>
      <c r="DD374" s="59"/>
      <c r="DE374" s="59"/>
      <c r="DF374" s="59"/>
      <c r="DG374" s="59"/>
      <c r="DH374" s="59"/>
      <c r="DI374" s="59"/>
      <c r="DJ374" s="59"/>
      <c r="DK374" s="59"/>
      <c r="DL374" s="59"/>
      <c r="DM374" s="59"/>
      <c r="DN374" s="59"/>
      <c r="DO374" s="59"/>
      <c r="DP374" s="59"/>
      <c r="DQ374" s="59"/>
      <c r="DR374" s="59"/>
      <c r="DS374" s="59"/>
      <c r="DT374" s="59"/>
      <c r="DU374" s="59"/>
      <c r="DV374" s="59"/>
      <c r="DW374" s="59"/>
      <c r="DX374" s="59"/>
      <c r="DY374" s="59"/>
      <c r="DZ374" s="59"/>
      <c r="EA374" s="59"/>
      <c r="EB374" s="59"/>
    </row>
    <row r="375" spans="14:132" s="60" customFormat="1">
      <c r="N375" s="59"/>
      <c r="O375" s="59"/>
      <c r="P375" s="59"/>
      <c r="Q375" s="59"/>
      <c r="R375" s="59"/>
      <c r="S375" s="59"/>
      <c r="T375" s="59"/>
      <c r="U375" s="59"/>
      <c r="V375" s="59"/>
      <c r="W375" s="59"/>
      <c r="X375" s="59"/>
      <c r="Y375" s="59"/>
      <c r="Z375" s="59"/>
      <c r="AA375" s="59"/>
      <c r="AB375" s="59"/>
      <c r="AC375" s="59"/>
      <c r="AD375" s="59"/>
      <c r="AE375" s="59"/>
      <c r="AF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59"/>
      <c r="CS375" s="59"/>
      <c r="CT375" s="59"/>
      <c r="CU375" s="59"/>
      <c r="CV375" s="59"/>
      <c r="CW375" s="59"/>
      <c r="CX375" s="59"/>
      <c r="CY375" s="59"/>
      <c r="CZ375" s="59"/>
      <c r="DA375" s="59"/>
      <c r="DB375" s="59"/>
      <c r="DC375" s="59"/>
      <c r="DD375" s="59"/>
      <c r="DE375" s="59"/>
      <c r="DF375" s="59"/>
      <c r="DG375" s="59"/>
      <c r="DH375" s="59"/>
      <c r="DI375" s="59"/>
      <c r="DJ375" s="59"/>
      <c r="DK375" s="59"/>
      <c r="DL375" s="59"/>
      <c r="DM375" s="59"/>
      <c r="DN375" s="59"/>
      <c r="DO375" s="59"/>
      <c r="DP375" s="59"/>
      <c r="DQ375" s="59"/>
      <c r="DR375" s="59"/>
      <c r="DS375" s="59"/>
      <c r="DT375" s="59"/>
      <c r="DU375" s="59"/>
      <c r="DV375" s="59"/>
      <c r="DW375" s="59"/>
      <c r="DX375" s="59"/>
      <c r="DY375" s="59"/>
      <c r="DZ375" s="59"/>
      <c r="EA375" s="59"/>
      <c r="EB375" s="59"/>
    </row>
    <row r="376" spans="14:132" s="60" customFormat="1">
      <c r="N376" s="59"/>
      <c r="O376" s="59"/>
      <c r="P376" s="59"/>
      <c r="Q376" s="59"/>
      <c r="R376" s="59"/>
      <c r="S376" s="59"/>
      <c r="T376" s="59"/>
      <c r="U376" s="59"/>
      <c r="V376" s="59"/>
      <c r="W376" s="59"/>
      <c r="X376" s="59"/>
      <c r="Y376" s="59"/>
      <c r="Z376" s="59"/>
      <c r="AA376" s="59"/>
      <c r="AB376" s="59"/>
      <c r="AC376" s="59"/>
      <c r="AD376" s="59"/>
      <c r="AE376" s="59"/>
      <c r="AF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59"/>
      <c r="CS376" s="59"/>
      <c r="CT376" s="59"/>
      <c r="CU376" s="59"/>
      <c r="CV376" s="59"/>
      <c r="CW376" s="59"/>
      <c r="CX376" s="59"/>
      <c r="CY376" s="59"/>
      <c r="CZ376" s="59"/>
      <c r="DA376" s="59"/>
      <c r="DB376" s="59"/>
      <c r="DC376" s="59"/>
      <c r="DD376" s="59"/>
      <c r="DE376" s="59"/>
      <c r="DF376" s="59"/>
      <c r="DG376" s="59"/>
      <c r="DH376" s="59"/>
      <c r="DI376" s="59"/>
      <c r="DJ376" s="59"/>
      <c r="DK376" s="59"/>
      <c r="DL376" s="59"/>
      <c r="DM376" s="59"/>
      <c r="DN376" s="59"/>
      <c r="DO376" s="59"/>
      <c r="DP376" s="59"/>
      <c r="DQ376" s="59"/>
      <c r="DR376" s="59"/>
      <c r="DS376" s="59"/>
      <c r="DT376" s="59"/>
      <c r="DU376" s="59"/>
      <c r="DV376" s="59"/>
      <c r="DW376" s="59"/>
      <c r="DX376" s="59"/>
      <c r="DY376" s="59"/>
      <c r="DZ376" s="59"/>
      <c r="EA376" s="59"/>
      <c r="EB376" s="59"/>
    </row>
    <row r="377" spans="14:132" s="60" customFormat="1">
      <c r="N377" s="59"/>
      <c r="O377" s="59"/>
      <c r="P377" s="59"/>
      <c r="Q377" s="59"/>
      <c r="R377" s="59"/>
      <c r="S377" s="59"/>
      <c r="T377" s="59"/>
      <c r="U377" s="59"/>
      <c r="V377" s="59"/>
      <c r="W377" s="59"/>
      <c r="X377" s="59"/>
      <c r="Y377" s="59"/>
      <c r="Z377" s="59"/>
      <c r="AA377" s="59"/>
      <c r="AB377" s="59"/>
      <c r="AC377" s="59"/>
      <c r="AD377" s="59"/>
      <c r="AE377" s="59"/>
      <c r="AF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59"/>
      <c r="CS377" s="59"/>
      <c r="CT377" s="59"/>
      <c r="CU377" s="59"/>
      <c r="CV377" s="59"/>
      <c r="CW377" s="59"/>
      <c r="CX377" s="59"/>
      <c r="CY377" s="59"/>
      <c r="CZ377" s="59"/>
      <c r="DA377" s="59"/>
      <c r="DB377" s="59"/>
      <c r="DC377" s="59"/>
      <c r="DD377" s="59"/>
      <c r="DE377" s="59"/>
      <c r="DF377" s="59"/>
      <c r="DG377" s="59"/>
      <c r="DH377" s="59"/>
      <c r="DI377" s="59"/>
      <c r="DJ377" s="59"/>
      <c r="DK377" s="59"/>
      <c r="DL377" s="59"/>
      <c r="DM377" s="59"/>
      <c r="DN377" s="59"/>
      <c r="DO377" s="59"/>
      <c r="DP377" s="59"/>
      <c r="DQ377" s="59"/>
      <c r="DR377" s="59"/>
      <c r="DS377" s="59"/>
      <c r="DT377" s="59"/>
      <c r="DU377" s="59"/>
      <c r="DV377" s="59"/>
      <c r="DW377" s="59"/>
      <c r="DX377" s="59"/>
      <c r="DY377" s="59"/>
      <c r="DZ377" s="59"/>
      <c r="EA377" s="59"/>
      <c r="EB377" s="59"/>
    </row>
    <row r="378" spans="14:132" s="60" customFormat="1">
      <c r="N378" s="59"/>
      <c r="O378" s="59"/>
      <c r="P378" s="59"/>
      <c r="Q378" s="59"/>
      <c r="R378" s="59"/>
      <c r="S378" s="59"/>
      <c r="T378" s="59"/>
      <c r="U378" s="59"/>
      <c r="V378" s="59"/>
      <c r="W378" s="59"/>
      <c r="X378" s="59"/>
      <c r="Y378" s="59"/>
      <c r="Z378" s="59"/>
      <c r="AA378" s="59"/>
      <c r="AB378" s="59"/>
      <c r="AC378" s="59"/>
      <c r="AD378" s="59"/>
      <c r="AE378" s="59"/>
      <c r="AF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59"/>
      <c r="CS378" s="59"/>
      <c r="CT378" s="59"/>
      <c r="CU378" s="59"/>
      <c r="CV378" s="59"/>
      <c r="CW378" s="59"/>
      <c r="CX378" s="59"/>
      <c r="CY378" s="59"/>
      <c r="CZ378" s="59"/>
      <c r="DA378" s="59"/>
      <c r="DB378" s="59"/>
      <c r="DC378" s="59"/>
      <c r="DD378" s="59"/>
      <c r="DE378" s="59"/>
      <c r="DF378" s="59"/>
      <c r="DG378" s="59"/>
      <c r="DH378" s="59"/>
      <c r="DI378" s="59"/>
      <c r="DJ378" s="59"/>
      <c r="DK378" s="59"/>
      <c r="DL378" s="59"/>
      <c r="DM378" s="59"/>
      <c r="DN378" s="59"/>
      <c r="DO378" s="59"/>
      <c r="DP378" s="59"/>
      <c r="DQ378" s="59"/>
      <c r="DR378" s="59"/>
      <c r="DS378" s="59"/>
      <c r="DT378" s="59"/>
      <c r="DU378" s="59"/>
      <c r="DV378" s="59"/>
      <c r="DW378" s="59"/>
      <c r="DX378" s="59"/>
      <c r="DY378" s="59"/>
      <c r="DZ378" s="59"/>
      <c r="EA378" s="59"/>
      <c r="EB378" s="59"/>
    </row>
    <row r="379" spans="14:132" s="60" customFormat="1">
      <c r="N379" s="59"/>
      <c r="O379" s="59"/>
      <c r="P379" s="59"/>
      <c r="Q379" s="59"/>
      <c r="R379" s="59"/>
      <c r="S379" s="59"/>
      <c r="T379" s="59"/>
      <c r="U379" s="59"/>
      <c r="V379" s="59"/>
      <c r="W379" s="59"/>
      <c r="X379" s="59"/>
      <c r="Y379" s="59"/>
      <c r="Z379" s="59"/>
      <c r="AA379" s="59"/>
      <c r="AB379" s="59"/>
      <c r="AC379" s="59"/>
      <c r="AD379" s="59"/>
      <c r="AE379" s="59"/>
      <c r="AF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59"/>
      <c r="CS379" s="59"/>
      <c r="CT379" s="59"/>
      <c r="CU379" s="59"/>
      <c r="CV379" s="59"/>
      <c r="CW379" s="59"/>
      <c r="CX379" s="59"/>
      <c r="CY379" s="59"/>
      <c r="CZ379" s="59"/>
      <c r="DA379" s="59"/>
      <c r="DB379" s="59"/>
      <c r="DC379" s="59"/>
      <c r="DD379" s="59"/>
      <c r="DE379" s="59"/>
      <c r="DF379" s="59"/>
      <c r="DG379" s="59"/>
      <c r="DH379" s="59"/>
      <c r="DI379" s="59"/>
      <c r="DJ379" s="59"/>
      <c r="DK379" s="59"/>
      <c r="DL379" s="59"/>
      <c r="DM379" s="59"/>
      <c r="DN379" s="59"/>
      <c r="DO379" s="59"/>
      <c r="DP379" s="59"/>
      <c r="DQ379" s="59"/>
      <c r="DR379" s="59"/>
      <c r="DS379" s="59"/>
      <c r="DT379" s="59"/>
      <c r="DU379" s="59"/>
      <c r="DV379" s="59"/>
      <c r="DW379" s="59"/>
      <c r="DX379" s="59"/>
      <c r="DY379" s="59"/>
      <c r="DZ379" s="59"/>
      <c r="EA379" s="59"/>
      <c r="EB379" s="59"/>
    </row>
    <row r="380" spans="14:132" s="60" customFormat="1">
      <c r="N380" s="59"/>
      <c r="O380" s="59"/>
      <c r="P380" s="59"/>
      <c r="Q380" s="59"/>
      <c r="R380" s="59"/>
      <c r="S380" s="59"/>
      <c r="T380" s="59"/>
      <c r="U380" s="59"/>
      <c r="V380" s="59"/>
      <c r="W380" s="59"/>
      <c r="X380" s="59"/>
      <c r="Y380" s="59"/>
      <c r="Z380" s="59"/>
      <c r="AA380" s="59"/>
      <c r="AB380" s="59"/>
      <c r="AC380" s="59"/>
      <c r="AD380" s="59"/>
      <c r="AE380" s="59"/>
      <c r="AF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59"/>
      <c r="CS380" s="59"/>
      <c r="CT380" s="59"/>
      <c r="CU380" s="59"/>
      <c r="CV380" s="59"/>
      <c r="CW380" s="59"/>
      <c r="CX380" s="59"/>
      <c r="CY380" s="59"/>
      <c r="CZ380" s="59"/>
      <c r="DA380" s="59"/>
      <c r="DB380" s="59"/>
      <c r="DC380" s="59"/>
      <c r="DD380" s="59"/>
      <c r="DE380" s="59"/>
      <c r="DF380" s="59"/>
      <c r="DG380" s="59"/>
      <c r="DH380" s="59"/>
      <c r="DI380" s="59"/>
      <c r="DJ380" s="59"/>
      <c r="DK380" s="59"/>
      <c r="DL380" s="59"/>
      <c r="DM380" s="59"/>
      <c r="DN380" s="59"/>
      <c r="DO380" s="59"/>
      <c r="DP380" s="59"/>
      <c r="DQ380" s="59"/>
      <c r="DR380" s="59"/>
      <c r="DS380" s="59"/>
      <c r="DT380" s="59"/>
      <c r="DU380" s="59"/>
      <c r="DV380" s="59"/>
      <c r="DW380" s="59"/>
      <c r="DX380" s="59"/>
      <c r="DY380" s="59"/>
      <c r="DZ380" s="59"/>
      <c r="EA380" s="59"/>
      <c r="EB380" s="59"/>
    </row>
    <row r="381" spans="14:132" s="60" customFormat="1">
      <c r="N381" s="59"/>
      <c r="O381" s="59"/>
      <c r="P381" s="59"/>
      <c r="Q381" s="59"/>
      <c r="R381" s="59"/>
      <c r="S381" s="59"/>
      <c r="T381" s="59"/>
      <c r="U381" s="59"/>
      <c r="V381" s="59"/>
      <c r="W381" s="59"/>
      <c r="X381" s="59"/>
      <c r="Y381" s="59"/>
      <c r="Z381" s="59"/>
      <c r="AA381" s="59"/>
      <c r="AB381" s="59"/>
      <c r="AC381" s="59"/>
      <c r="AD381" s="59"/>
      <c r="AE381" s="59"/>
      <c r="AF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59"/>
      <c r="CS381" s="59"/>
      <c r="CT381" s="59"/>
      <c r="CU381" s="59"/>
      <c r="CV381" s="59"/>
      <c r="CW381" s="59"/>
      <c r="CX381" s="59"/>
      <c r="CY381" s="59"/>
      <c r="CZ381" s="59"/>
      <c r="DA381" s="59"/>
      <c r="DB381" s="59"/>
      <c r="DC381" s="59"/>
      <c r="DD381" s="59"/>
      <c r="DE381" s="59"/>
      <c r="DF381" s="59"/>
      <c r="DG381" s="59"/>
      <c r="DH381" s="59"/>
      <c r="DI381" s="59"/>
      <c r="DJ381" s="59"/>
      <c r="DK381" s="59"/>
      <c r="DL381" s="59"/>
      <c r="DM381" s="59"/>
      <c r="DN381" s="59"/>
      <c r="DO381" s="59"/>
      <c r="DP381" s="59"/>
      <c r="DQ381" s="59"/>
      <c r="DR381" s="59"/>
      <c r="DS381" s="59"/>
      <c r="DT381" s="59"/>
      <c r="DU381" s="59"/>
      <c r="DV381" s="59"/>
      <c r="DW381" s="59"/>
      <c r="DX381" s="59"/>
      <c r="DY381" s="59"/>
      <c r="DZ381" s="59"/>
      <c r="EA381" s="59"/>
      <c r="EB381" s="59"/>
    </row>
    <row r="382" spans="14:132" s="60" customFormat="1">
      <c r="N382" s="59"/>
      <c r="O382" s="59"/>
      <c r="P382" s="59"/>
      <c r="Q382" s="59"/>
      <c r="R382" s="59"/>
      <c r="S382" s="59"/>
      <c r="T382" s="59"/>
      <c r="U382" s="59"/>
      <c r="V382" s="59"/>
      <c r="W382" s="59"/>
      <c r="X382" s="59"/>
      <c r="Y382" s="59"/>
      <c r="Z382" s="59"/>
      <c r="AA382" s="59"/>
      <c r="AB382" s="59"/>
      <c r="AC382" s="59"/>
      <c r="AD382" s="59"/>
      <c r="AE382" s="59"/>
      <c r="AF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59"/>
      <c r="CS382" s="59"/>
      <c r="CT382" s="59"/>
      <c r="CU382" s="59"/>
      <c r="CV382" s="59"/>
      <c r="CW382" s="59"/>
      <c r="CX382" s="59"/>
      <c r="CY382" s="59"/>
      <c r="CZ382" s="59"/>
      <c r="DA382" s="59"/>
      <c r="DB382" s="59"/>
      <c r="DC382" s="59"/>
      <c r="DD382" s="59"/>
      <c r="DE382" s="59"/>
      <c r="DF382" s="59"/>
      <c r="DG382" s="59"/>
      <c r="DH382" s="59"/>
      <c r="DI382" s="59"/>
      <c r="DJ382" s="59"/>
      <c r="DK382" s="59"/>
      <c r="DL382" s="59"/>
      <c r="DM382" s="59"/>
      <c r="DN382" s="59"/>
      <c r="DO382" s="59"/>
      <c r="DP382" s="59"/>
      <c r="DQ382" s="59"/>
      <c r="DR382" s="59"/>
      <c r="DS382" s="59"/>
      <c r="DT382" s="59"/>
      <c r="DU382" s="59"/>
      <c r="DV382" s="59"/>
      <c r="DW382" s="59"/>
      <c r="DX382" s="59"/>
      <c r="DY382" s="59"/>
      <c r="DZ382" s="59"/>
      <c r="EA382" s="59"/>
      <c r="EB382" s="59"/>
    </row>
    <row r="383" spans="14:132" s="60" customFormat="1">
      <c r="N383" s="59"/>
      <c r="O383" s="59"/>
      <c r="P383" s="59"/>
      <c r="Q383" s="59"/>
      <c r="R383" s="59"/>
      <c r="S383" s="59"/>
      <c r="T383" s="59"/>
      <c r="U383" s="59"/>
      <c r="V383" s="59"/>
      <c r="W383" s="59"/>
      <c r="X383" s="59"/>
      <c r="Y383" s="59"/>
      <c r="Z383" s="59"/>
      <c r="AA383" s="59"/>
      <c r="AB383" s="59"/>
      <c r="AC383" s="59"/>
      <c r="AD383" s="59"/>
      <c r="AE383" s="59"/>
      <c r="AF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59"/>
      <c r="CS383" s="59"/>
      <c r="CT383" s="59"/>
      <c r="CU383" s="59"/>
      <c r="CV383" s="59"/>
      <c r="CW383" s="59"/>
      <c r="CX383" s="59"/>
      <c r="CY383" s="59"/>
      <c r="CZ383" s="59"/>
      <c r="DA383" s="59"/>
      <c r="DB383" s="59"/>
      <c r="DC383" s="59"/>
      <c r="DD383" s="59"/>
      <c r="DE383" s="59"/>
      <c r="DF383" s="59"/>
      <c r="DG383" s="59"/>
      <c r="DH383" s="59"/>
      <c r="DI383" s="59"/>
      <c r="DJ383" s="59"/>
      <c r="DK383" s="59"/>
      <c r="DL383" s="59"/>
      <c r="DM383" s="59"/>
      <c r="DN383" s="59"/>
      <c r="DO383" s="59"/>
      <c r="DP383" s="59"/>
      <c r="DQ383" s="59"/>
      <c r="DR383" s="59"/>
      <c r="DS383" s="59"/>
      <c r="DT383" s="59"/>
      <c r="DU383" s="59"/>
      <c r="DV383" s="59"/>
      <c r="DW383" s="59"/>
      <c r="DX383" s="59"/>
      <c r="DY383" s="59"/>
      <c r="DZ383" s="59"/>
      <c r="EA383" s="59"/>
      <c r="EB383" s="59"/>
    </row>
    <row r="384" spans="14:132" s="60" customFormat="1">
      <c r="N384" s="59"/>
      <c r="O384" s="59"/>
      <c r="P384" s="59"/>
      <c r="Q384" s="59"/>
      <c r="R384" s="59"/>
      <c r="S384" s="59"/>
      <c r="T384" s="59"/>
      <c r="U384" s="59"/>
      <c r="V384" s="59"/>
      <c r="W384" s="59"/>
      <c r="X384" s="59"/>
      <c r="Y384" s="59"/>
      <c r="Z384" s="59"/>
      <c r="AA384" s="59"/>
      <c r="AB384" s="59"/>
      <c r="AC384" s="59"/>
      <c r="AD384" s="59"/>
      <c r="AE384" s="59"/>
      <c r="AF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59"/>
      <c r="CS384" s="59"/>
      <c r="CT384" s="59"/>
      <c r="CU384" s="59"/>
      <c r="CV384" s="59"/>
      <c r="CW384" s="59"/>
      <c r="CX384" s="59"/>
      <c r="CY384" s="59"/>
      <c r="CZ384" s="59"/>
      <c r="DA384" s="59"/>
      <c r="DB384" s="59"/>
      <c r="DC384" s="59"/>
      <c r="DD384" s="59"/>
      <c r="DE384" s="59"/>
      <c r="DF384" s="59"/>
      <c r="DG384" s="59"/>
      <c r="DH384" s="59"/>
      <c r="DI384" s="59"/>
      <c r="DJ384" s="59"/>
      <c r="DK384" s="59"/>
      <c r="DL384" s="59"/>
      <c r="DM384" s="59"/>
      <c r="DN384" s="59"/>
      <c r="DO384" s="59"/>
      <c r="DP384" s="59"/>
      <c r="DQ384" s="59"/>
      <c r="DR384" s="59"/>
      <c r="DS384" s="59"/>
      <c r="DT384" s="59"/>
      <c r="DU384" s="59"/>
      <c r="DV384" s="59"/>
      <c r="DW384" s="59"/>
      <c r="DX384" s="59"/>
      <c r="DY384" s="59"/>
      <c r="DZ384" s="59"/>
      <c r="EA384" s="59"/>
      <c r="EB384" s="59"/>
    </row>
    <row r="385" spans="14:132" s="60" customFormat="1">
      <c r="N385" s="59"/>
      <c r="O385" s="59"/>
      <c r="P385" s="59"/>
      <c r="Q385" s="59"/>
      <c r="R385" s="59"/>
      <c r="S385" s="59"/>
      <c r="T385" s="59"/>
      <c r="U385" s="59"/>
      <c r="V385" s="59"/>
      <c r="W385" s="59"/>
      <c r="X385" s="59"/>
      <c r="Y385" s="59"/>
      <c r="Z385" s="59"/>
      <c r="AA385" s="59"/>
      <c r="AB385" s="59"/>
      <c r="AC385" s="59"/>
      <c r="AD385" s="59"/>
      <c r="AE385" s="59"/>
      <c r="AF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59"/>
      <c r="CS385" s="59"/>
      <c r="CT385" s="59"/>
      <c r="CU385" s="59"/>
      <c r="CV385" s="59"/>
      <c r="CW385" s="59"/>
      <c r="CX385" s="59"/>
      <c r="CY385" s="59"/>
      <c r="CZ385" s="59"/>
      <c r="DA385" s="59"/>
      <c r="DB385" s="59"/>
      <c r="DC385" s="59"/>
      <c r="DD385" s="59"/>
      <c r="DE385" s="59"/>
      <c r="DF385" s="59"/>
      <c r="DG385" s="59"/>
      <c r="DH385" s="59"/>
      <c r="DI385" s="59"/>
      <c r="DJ385" s="59"/>
      <c r="DK385" s="59"/>
      <c r="DL385" s="59"/>
      <c r="DM385" s="59"/>
      <c r="DN385" s="59"/>
      <c r="DO385" s="59"/>
      <c r="DP385" s="59"/>
      <c r="DQ385" s="59"/>
      <c r="DR385" s="59"/>
      <c r="DS385" s="59"/>
      <c r="DT385" s="59"/>
      <c r="DU385" s="59"/>
      <c r="DV385" s="59"/>
      <c r="DW385" s="59"/>
      <c r="DX385" s="59"/>
      <c r="DY385" s="59"/>
      <c r="DZ385" s="59"/>
      <c r="EA385" s="59"/>
      <c r="EB385" s="59"/>
    </row>
    <row r="386" spans="14:132" s="60" customFormat="1">
      <c r="N386" s="59"/>
      <c r="O386" s="59"/>
      <c r="P386" s="59"/>
      <c r="Q386" s="59"/>
      <c r="R386" s="59"/>
      <c r="S386" s="59"/>
      <c r="T386" s="59"/>
      <c r="U386" s="59"/>
      <c r="V386" s="59"/>
      <c r="W386" s="59"/>
      <c r="X386" s="59"/>
      <c r="Y386" s="59"/>
      <c r="Z386" s="59"/>
      <c r="AA386" s="59"/>
      <c r="AB386" s="59"/>
      <c r="AC386" s="59"/>
      <c r="AD386" s="59"/>
      <c r="AE386" s="59"/>
      <c r="AF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59"/>
      <c r="CS386" s="59"/>
      <c r="CT386" s="59"/>
      <c r="CU386" s="59"/>
      <c r="CV386" s="59"/>
      <c r="CW386" s="59"/>
      <c r="CX386" s="59"/>
      <c r="CY386" s="59"/>
      <c r="CZ386" s="59"/>
      <c r="DA386" s="59"/>
      <c r="DB386" s="59"/>
      <c r="DC386" s="59"/>
      <c r="DD386" s="59"/>
      <c r="DE386" s="59"/>
      <c r="DF386" s="59"/>
      <c r="DG386" s="59"/>
      <c r="DH386" s="59"/>
      <c r="DI386" s="59"/>
      <c r="DJ386" s="59"/>
      <c r="DK386" s="59"/>
      <c r="DL386" s="59"/>
      <c r="DM386" s="59"/>
      <c r="DN386" s="59"/>
      <c r="DO386" s="59"/>
      <c r="DP386" s="59"/>
      <c r="DQ386" s="59"/>
      <c r="DR386" s="59"/>
      <c r="DS386" s="59"/>
      <c r="DT386" s="59"/>
      <c r="DU386" s="59"/>
      <c r="DV386" s="59"/>
      <c r="DW386" s="59"/>
      <c r="DX386" s="59"/>
      <c r="DY386" s="59"/>
      <c r="DZ386" s="59"/>
      <c r="EA386" s="59"/>
      <c r="EB386" s="59"/>
    </row>
    <row r="387" spans="14:132" s="60" customFormat="1">
      <c r="N387" s="59"/>
      <c r="O387" s="59"/>
      <c r="P387" s="59"/>
      <c r="Q387" s="59"/>
      <c r="R387" s="59"/>
      <c r="S387" s="59"/>
      <c r="T387" s="59"/>
      <c r="U387" s="59"/>
      <c r="V387" s="59"/>
      <c r="W387" s="59"/>
      <c r="X387" s="59"/>
      <c r="Y387" s="59"/>
      <c r="Z387" s="59"/>
      <c r="AA387" s="59"/>
      <c r="AB387" s="59"/>
      <c r="AC387" s="59"/>
      <c r="AD387" s="59"/>
      <c r="AE387" s="59"/>
      <c r="AF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59"/>
      <c r="CS387" s="59"/>
      <c r="CT387" s="59"/>
      <c r="CU387" s="59"/>
      <c r="CV387" s="59"/>
      <c r="CW387" s="59"/>
      <c r="CX387" s="59"/>
      <c r="CY387" s="59"/>
      <c r="CZ387" s="59"/>
      <c r="DA387" s="59"/>
      <c r="DB387" s="59"/>
      <c r="DC387" s="59"/>
      <c r="DD387" s="59"/>
      <c r="DE387" s="59"/>
      <c r="DF387" s="59"/>
      <c r="DG387" s="59"/>
      <c r="DH387" s="59"/>
      <c r="DI387" s="59"/>
      <c r="DJ387" s="59"/>
      <c r="DK387" s="59"/>
      <c r="DL387" s="59"/>
      <c r="DM387" s="59"/>
      <c r="DN387" s="59"/>
      <c r="DO387" s="59"/>
      <c r="DP387" s="59"/>
      <c r="DQ387" s="59"/>
      <c r="DR387" s="59"/>
      <c r="DS387" s="59"/>
      <c r="DT387" s="59"/>
      <c r="DU387" s="59"/>
      <c r="DV387" s="59"/>
      <c r="DW387" s="59"/>
      <c r="DX387" s="59"/>
      <c r="DY387" s="59"/>
      <c r="DZ387" s="59"/>
      <c r="EA387" s="59"/>
      <c r="EB387" s="59"/>
    </row>
    <row r="388" spans="14:132" s="60" customFormat="1">
      <c r="N388" s="59"/>
      <c r="O388" s="59"/>
      <c r="P388" s="59"/>
      <c r="Q388" s="59"/>
      <c r="R388" s="59"/>
      <c r="S388" s="59"/>
      <c r="T388" s="59"/>
      <c r="U388" s="59"/>
      <c r="V388" s="59"/>
      <c r="W388" s="59"/>
      <c r="X388" s="59"/>
      <c r="Y388" s="59"/>
      <c r="Z388" s="59"/>
      <c r="AA388" s="59"/>
      <c r="AB388" s="59"/>
      <c r="AC388" s="59"/>
      <c r="AD388" s="59"/>
      <c r="AE388" s="59"/>
      <c r="AF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59"/>
      <c r="CS388" s="59"/>
      <c r="CT388" s="59"/>
      <c r="CU388" s="59"/>
      <c r="CV388" s="59"/>
      <c r="CW388" s="59"/>
      <c r="CX388" s="59"/>
      <c r="CY388" s="59"/>
      <c r="CZ388" s="59"/>
      <c r="DA388" s="59"/>
      <c r="DB388" s="59"/>
      <c r="DC388" s="59"/>
      <c r="DD388" s="59"/>
      <c r="DE388" s="59"/>
      <c r="DF388" s="59"/>
      <c r="DG388" s="59"/>
      <c r="DH388" s="59"/>
      <c r="DI388" s="59"/>
      <c r="DJ388" s="59"/>
      <c r="DK388" s="59"/>
      <c r="DL388" s="59"/>
      <c r="DM388" s="59"/>
      <c r="DN388" s="59"/>
      <c r="DO388" s="59"/>
      <c r="DP388" s="59"/>
      <c r="DQ388" s="59"/>
      <c r="DR388" s="59"/>
      <c r="DS388" s="59"/>
      <c r="DT388" s="59"/>
      <c r="DU388" s="59"/>
      <c r="DV388" s="59"/>
      <c r="DW388" s="59"/>
      <c r="DX388" s="59"/>
      <c r="DY388" s="59"/>
      <c r="DZ388" s="59"/>
      <c r="EA388" s="59"/>
      <c r="EB388" s="59"/>
    </row>
    <row r="389" spans="14:132" s="60" customFormat="1">
      <c r="N389" s="59"/>
      <c r="O389" s="59"/>
      <c r="P389" s="59"/>
      <c r="Q389" s="59"/>
      <c r="R389" s="59"/>
      <c r="S389" s="59"/>
      <c r="T389" s="59"/>
      <c r="U389" s="59"/>
      <c r="V389" s="59"/>
      <c r="W389" s="59"/>
      <c r="X389" s="59"/>
      <c r="Y389" s="59"/>
      <c r="Z389" s="59"/>
      <c r="AA389" s="59"/>
      <c r="AB389" s="59"/>
      <c r="AC389" s="59"/>
      <c r="AD389" s="59"/>
      <c r="AE389" s="59"/>
      <c r="AF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59"/>
      <c r="CS389" s="59"/>
      <c r="CT389" s="59"/>
      <c r="CU389" s="59"/>
      <c r="CV389" s="59"/>
      <c r="CW389" s="59"/>
      <c r="CX389" s="59"/>
      <c r="CY389" s="59"/>
      <c r="CZ389" s="59"/>
      <c r="DA389" s="59"/>
      <c r="DB389" s="59"/>
      <c r="DC389" s="59"/>
      <c r="DD389" s="59"/>
      <c r="DE389" s="59"/>
      <c r="DF389" s="59"/>
      <c r="DG389" s="59"/>
      <c r="DH389" s="59"/>
      <c r="DI389" s="59"/>
      <c r="DJ389" s="59"/>
      <c r="DK389" s="59"/>
      <c r="DL389" s="59"/>
      <c r="DM389" s="59"/>
      <c r="DN389" s="59"/>
      <c r="DO389" s="59"/>
      <c r="DP389" s="59"/>
      <c r="DQ389" s="59"/>
      <c r="DR389" s="59"/>
      <c r="DS389" s="59"/>
      <c r="DT389" s="59"/>
      <c r="DU389" s="59"/>
      <c r="DV389" s="59"/>
      <c r="DW389" s="59"/>
      <c r="DX389" s="59"/>
      <c r="DY389" s="59"/>
      <c r="DZ389" s="59"/>
      <c r="EA389" s="59"/>
      <c r="EB389" s="59"/>
    </row>
    <row r="390" spans="14:132" s="60" customFormat="1">
      <c r="N390" s="59"/>
      <c r="O390" s="59"/>
      <c r="P390" s="59"/>
      <c r="Q390" s="59"/>
      <c r="R390" s="59"/>
      <c r="S390" s="59"/>
      <c r="T390" s="59"/>
      <c r="U390" s="59"/>
      <c r="V390" s="59"/>
      <c r="W390" s="59"/>
      <c r="X390" s="59"/>
      <c r="Y390" s="59"/>
      <c r="Z390" s="59"/>
      <c r="AA390" s="59"/>
      <c r="AB390" s="59"/>
      <c r="AC390" s="59"/>
      <c r="AD390" s="59"/>
      <c r="AE390" s="59"/>
      <c r="AF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59"/>
      <c r="CS390" s="59"/>
      <c r="CT390" s="59"/>
      <c r="CU390" s="59"/>
      <c r="CV390" s="59"/>
      <c r="CW390" s="59"/>
      <c r="CX390" s="59"/>
      <c r="CY390" s="59"/>
      <c r="CZ390" s="59"/>
      <c r="DA390" s="59"/>
      <c r="DB390" s="59"/>
      <c r="DC390" s="59"/>
      <c r="DD390" s="59"/>
      <c r="DE390" s="59"/>
      <c r="DF390" s="59"/>
      <c r="DG390" s="59"/>
      <c r="DH390" s="59"/>
      <c r="DI390" s="59"/>
      <c r="DJ390" s="59"/>
      <c r="DK390" s="59"/>
      <c r="DL390" s="59"/>
      <c r="DM390" s="59"/>
      <c r="DN390" s="59"/>
      <c r="DO390" s="59"/>
      <c r="DP390" s="59"/>
      <c r="DQ390" s="59"/>
      <c r="DR390" s="59"/>
      <c r="DS390" s="59"/>
      <c r="DT390" s="59"/>
      <c r="DU390" s="59"/>
      <c r="DV390" s="59"/>
      <c r="DW390" s="59"/>
      <c r="DX390" s="59"/>
      <c r="DY390" s="59"/>
      <c r="DZ390" s="59"/>
      <c r="EA390" s="59"/>
      <c r="EB390" s="59"/>
    </row>
    <row r="391" spans="14:132" s="60" customFormat="1">
      <c r="N391" s="59"/>
      <c r="O391" s="59"/>
      <c r="P391" s="59"/>
      <c r="Q391" s="59"/>
      <c r="R391" s="59"/>
      <c r="S391" s="59"/>
      <c r="T391" s="59"/>
      <c r="U391" s="59"/>
      <c r="V391" s="59"/>
      <c r="W391" s="59"/>
      <c r="X391" s="59"/>
      <c r="Y391" s="59"/>
      <c r="Z391" s="59"/>
      <c r="AA391" s="59"/>
      <c r="AB391" s="59"/>
      <c r="AC391" s="59"/>
      <c r="AD391" s="59"/>
      <c r="AE391" s="59"/>
      <c r="AF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59"/>
      <c r="CS391" s="59"/>
      <c r="CT391" s="59"/>
      <c r="CU391" s="59"/>
      <c r="CV391" s="59"/>
      <c r="CW391" s="59"/>
      <c r="CX391" s="59"/>
      <c r="CY391" s="59"/>
      <c r="CZ391" s="59"/>
      <c r="DA391" s="59"/>
      <c r="DB391" s="59"/>
      <c r="DC391" s="59"/>
      <c r="DD391" s="59"/>
      <c r="DE391" s="59"/>
      <c r="DF391" s="59"/>
      <c r="DG391" s="59"/>
      <c r="DH391" s="59"/>
      <c r="DI391" s="59"/>
      <c r="DJ391" s="59"/>
      <c r="DK391" s="59"/>
      <c r="DL391" s="59"/>
      <c r="DM391" s="59"/>
      <c r="DN391" s="59"/>
      <c r="DO391" s="59"/>
      <c r="DP391" s="59"/>
      <c r="DQ391" s="59"/>
      <c r="DR391" s="59"/>
      <c r="DS391" s="59"/>
      <c r="DT391" s="59"/>
      <c r="DU391" s="59"/>
      <c r="DV391" s="59"/>
      <c r="DW391" s="59"/>
      <c r="DX391" s="59"/>
      <c r="DY391" s="59"/>
      <c r="DZ391" s="59"/>
      <c r="EA391" s="59"/>
      <c r="EB391" s="59"/>
    </row>
    <row r="392" spans="14:132" s="60" customFormat="1">
      <c r="N392" s="59"/>
      <c r="O392" s="59"/>
      <c r="P392" s="59"/>
      <c r="Q392" s="59"/>
      <c r="R392" s="59"/>
      <c r="S392" s="59"/>
      <c r="T392" s="59"/>
      <c r="U392" s="59"/>
      <c r="V392" s="59"/>
      <c r="W392" s="59"/>
      <c r="X392" s="59"/>
      <c r="Y392" s="59"/>
      <c r="Z392" s="59"/>
      <c r="AA392" s="59"/>
      <c r="AB392" s="59"/>
      <c r="AC392" s="59"/>
      <c r="AD392" s="59"/>
      <c r="AE392" s="59"/>
      <c r="AF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59"/>
      <c r="CS392" s="59"/>
      <c r="CT392" s="59"/>
      <c r="CU392" s="59"/>
      <c r="CV392" s="59"/>
      <c r="CW392" s="59"/>
      <c r="CX392" s="59"/>
      <c r="CY392" s="59"/>
      <c r="CZ392" s="59"/>
      <c r="DA392" s="59"/>
      <c r="DB392" s="59"/>
      <c r="DC392" s="59"/>
      <c r="DD392" s="59"/>
      <c r="DE392" s="59"/>
      <c r="DF392" s="59"/>
      <c r="DG392" s="59"/>
      <c r="DH392" s="59"/>
      <c r="DI392" s="59"/>
      <c r="DJ392" s="59"/>
      <c r="DK392" s="59"/>
      <c r="DL392" s="59"/>
      <c r="DM392" s="59"/>
      <c r="DN392" s="59"/>
      <c r="DO392" s="59"/>
      <c r="DP392" s="59"/>
      <c r="DQ392" s="59"/>
      <c r="DR392" s="59"/>
      <c r="DS392" s="59"/>
      <c r="DT392" s="59"/>
      <c r="DU392" s="59"/>
      <c r="DV392" s="59"/>
      <c r="DW392" s="59"/>
      <c r="DX392" s="59"/>
      <c r="DY392" s="59"/>
      <c r="DZ392" s="59"/>
      <c r="EA392" s="59"/>
      <c r="EB392" s="59"/>
    </row>
    <row r="393" spans="14:132" s="60" customFormat="1">
      <c r="N393" s="59"/>
      <c r="O393" s="59"/>
      <c r="P393" s="59"/>
      <c r="Q393" s="59"/>
      <c r="R393" s="59"/>
      <c r="S393" s="59"/>
      <c r="T393" s="59"/>
      <c r="U393" s="59"/>
      <c r="V393" s="59"/>
      <c r="W393" s="59"/>
      <c r="X393" s="59"/>
      <c r="Y393" s="59"/>
      <c r="Z393" s="59"/>
      <c r="AA393" s="59"/>
      <c r="AB393" s="59"/>
      <c r="AC393" s="59"/>
      <c r="AD393" s="59"/>
      <c r="AE393" s="59"/>
      <c r="AF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59"/>
      <c r="CS393" s="59"/>
      <c r="CT393" s="59"/>
      <c r="CU393" s="59"/>
      <c r="CV393" s="59"/>
      <c r="CW393" s="59"/>
      <c r="CX393" s="59"/>
      <c r="CY393" s="59"/>
      <c r="CZ393" s="59"/>
      <c r="DA393" s="59"/>
      <c r="DB393" s="59"/>
      <c r="DC393" s="59"/>
      <c r="DD393" s="59"/>
      <c r="DE393" s="59"/>
      <c r="DF393" s="59"/>
      <c r="DG393" s="59"/>
      <c r="DH393" s="59"/>
      <c r="DI393" s="59"/>
      <c r="DJ393" s="59"/>
      <c r="DK393" s="59"/>
      <c r="DL393" s="59"/>
      <c r="DM393" s="59"/>
      <c r="DN393" s="59"/>
      <c r="DO393" s="59"/>
      <c r="DP393" s="59"/>
      <c r="DQ393" s="59"/>
      <c r="DR393" s="59"/>
      <c r="DS393" s="59"/>
      <c r="DT393" s="59"/>
      <c r="DU393" s="59"/>
      <c r="DV393" s="59"/>
      <c r="DW393" s="59"/>
      <c r="DX393" s="59"/>
      <c r="DY393" s="59"/>
      <c r="DZ393" s="59"/>
      <c r="EA393" s="59"/>
      <c r="EB393" s="59"/>
    </row>
    <row r="394" spans="14:132" s="60" customFormat="1">
      <c r="N394" s="59"/>
      <c r="O394" s="59"/>
      <c r="P394" s="59"/>
      <c r="Q394" s="59"/>
      <c r="R394" s="59"/>
      <c r="S394" s="59"/>
      <c r="T394" s="59"/>
      <c r="U394" s="59"/>
      <c r="V394" s="59"/>
      <c r="W394" s="59"/>
      <c r="X394" s="59"/>
      <c r="Y394" s="59"/>
      <c r="Z394" s="59"/>
      <c r="AA394" s="59"/>
      <c r="AB394" s="59"/>
      <c r="AC394" s="59"/>
      <c r="AD394" s="59"/>
      <c r="AE394" s="59"/>
      <c r="AF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59"/>
      <c r="CS394" s="59"/>
      <c r="CT394" s="59"/>
      <c r="CU394" s="59"/>
      <c r="CV394" s="59"/>
      <c r="CW394" s="59"/>
      <c r="CX394" s="59"/>
      <c r="CY394" s="59"/>
      <c r="CZ394" s="59"/>
      <c r="DA394" s="59"/>
      <c r="DB394" s="59"/>
      <c r="DC394" s="59"/>
      <c r="DD394" s="59"/>
      <c r="DE394" s="59"/>
      <c r="DF394" s="59"/>
      <c r="DG394" s="59"/>
      <c r="DH394" s="59"/>
      <c r="DI394" s="59"/>
      <c r="DJ394" s="59"/>
      <c r="DK394" s="59"/>
      <c r="DL394" s="59"/>
      <c r="DM394" s="59"/>
      <c r="DN394" s="59"/>
      <c r="DO394" s="59"/>
      <c r="DP394" s="59"/>
      <c r="DQ394" s="59"/>
      <c r="DR394" s="59"/>
      <c r="DS394" s="59"/>
      <c r="DT394" s="59"/>
      <c r="DU394" s="59"/>
      <c r="DV394" s="59"/>
      <c r="DW394" s="59"/>
      <c r="DX394" s="59"/>
      <c r="DY394" s="59"/>
      <c r="DZ394" s="59"/>
      <c r="EA394" s="59"/>
      <c r="EB394" s="59"/>
    </row>
    <row r="395" spans="14:132" s="60" customFormat="1">
      <c r="N395" s="59"/>
      <c r="O395" s="59"/>
      <c r="P395" s="59"/>
      <c r="Q395" s="59"/>
      <c r="R395" s="59"/>
      <c r="S395" s="59"/>
      <c r="T395" s="59"/>
      <c r="U395" s="59"/>
      <c r="V395" s="59"/>
      <c r="W395" s="59"/>
      <c r="X395" s="59"/>
      <c r="Y395" s="59"/>
      <c r="Z395" s="59"/>
      <c r="AA395" s="59"/>
      <c r="AB395" s="59"/>
      <c r="AC395" s="59"/>
      <c r="AD395" s="59"/>
      <c r="AE395" s="59"/>
      <c r="AF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59"/>
      <c r="CS395" s="59"/>
      <c r="CT395" s="59"/>
      <c r="CU395" s="59"/>
      <c r="CV395" s="59"/>
      <c r="CW395" s="59"/>
      <c r="CX395" s="59"/>
      <c r="CY395" s="59"/>
      <c r="CZ395" s="59"/>
      <c r="DA395" s="59"/>
      <c r="DB395" s="59"/>
      <c r="DC395" s="59"/>
      <c r="DD395" s="59"/>
      <c r="DE395" s="59"/>
      <c r="DF395" s="59"/>
      <c r="DG395" s="59"/>
      <c r="DH395" s="59"/>
      <c r="DI395" s="59"/>
      <c r="DJ395" s="59"/>
      <c r="DK395" s="59"/>
      <c r="DL395" s="59"/>
      <c r="DM395" s="59"/>
      <c r="DN395" s="59"/>
      <c r="DO395" s="59"/>
      <c r="DP395" s="59"/>
      <c r="DQ395" s="59"/>
      <c r="DR395" s="59"/>
      <c r="DS395" s="59"/>
      <c r="DT395" s="59"/>
      <c r="DU395" s="59"/>
      <c r="DV395" s="59"/>
      <c r="DW395" s="59"/>
      <c r="DX395" s="59"/>
      <c r="DY395" s="59"/>
      <c r="DZ395" s="59"/>
      <c r="EA395" s="59"/>
      <c r="EB395" s="59"/>
    </row>
    <row r="396" spans="14:132" s="60" customFormat="1">
      <c r="N396" s="59"/>
      <c r="O396" s="59"/>
      <c r="P396" s="59"/>
      <c r="Q396" s="59"/>
      <c r="R396" s="59"/>
      <c r="S396" s="59"/>
      <c r="T396" s="59"/>
      <c r="U396" s="59"/>
      <c r="V396" s="59"/>
      <c r="W396" s="59"/>
      <c r="X396" s="59"/>
      <c r="Y396" s="59"/>
      <c r="Z396" s="59"/>
      <c r="AA396" s="59"/>
      <c r="AB396" s="59"/>
      <c r="AC396" s="59"/>
      <c r="AD396" s="59"/>
      <c r="AE396" s="59"/>
      <c r="AF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59"/>
      <c r="CS396" s="59"/>
      <c r="CT396" s="59"/>
      <c r="CU396" s="59"/>
      <c r="CV396" s="59"/>
      <c r="CW396" s="59"/>
      <c r="CX396" s="59"/>
      <c r="CY396" s="59"/>
      <c r="CZ396" s="59"/>
      <c r="DA396" s="59"/>
      <c r="DB396" s="59"/>
      <c r="DC396" s="59"/>
      <c r="DD396" s="59"/>
      <c r="DE396" s="59"/>
      <c r="DF396" s="59"/>
      <c r="DG396" s="59"/>
      <c r="DH396" s="59"/>
      <c r="DI396" s="59"/>
      <c r="DJ396" s="59"/>
      <c r="DK396" s="59"/>
      <c r="DL396" s="59"/>
      <c r="DM396" s="59"/>
      <c r="DN396" s="59"/>
      <c r="DO396" s="59"/>
      <c r="DP396" s="59"/>
      <c r="DQ396" s="59"/>
      <c r="DR396" s="59"/>
      <c r="DS396" s="59"/>
      <c r="DT396" s="59"/>
      <c r="DU396" s="59"/>
      <c r="DV396" s="59"/>
      <c r="DW396" s="59"/>
      <c r="DX396" s="59"/>
      <c r="DY396" s="59"/>
      <c r="DZ396" s="59"/>
      <c r="EA396" s="59"/>
      <c r="EB396" s="59"/>
    </row>
    <row r="397" spans="14:132" s="60" customFormat="1">
      <c r="N397" s="59"/>
      <c r="O397" s="59"/>
      <c r="P397" s="59"/>
      <c r="Q397" s="59"/>
      <c r="R397" s="59"/>
      <c r="S397" s="59"/>
      <c r="T397" s="59"/>
      <c r="U397" s="59"/>
      <c r="V397" s="59"/>
      <c r="W397" s="59"/>
      <c r="X397" s="59"/>
      <c r="Y397" s="59"/>
      <c r="Z397" s="59"/>
      <c r="AA397" s="59"/>
      <c r="AB397" s="59"/>
      <c r="AC397" s="59"/>
      <c r="AD397" s="59"/>
      <c r="AE397" s="59"/>
      <c r="AF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59"/>
      <c r="CS397" s="59"/>
      <c r="CT397" s="59"/>
      <c r="CU397" s="59"/>
      <c r="CV397" s="59"/>
      <c r="CW397" s="59"/>
      <c r="CX397" s="59"/>
      <c r="CY397" s="59"/>
      <c r="CZ397" s="59"/>
      <c r="DA397" s="59"/>
      <c r="DB397" s="59"/>
      <c r="DC397" s="59"/>
      <c r="DD397" s="59"/>
      <c r="DE397" s="59"/>
      <c r="DF397" s="59"/>
      <c r="DG397" s="59"/>
      <c r="DH397" s="59"/>
      <c r="DI397" s="59"/>
      <c r="DJ397" s="59"/>
      <c r="DK397" s="59"/>
      <c r="DL397" s="59"/>
      <c r="DM397" s="59"/>
      <c r="DN397" s="59"/>
      <c r="DO397" s="59"/>
      <c r="DP397" s="59"/>
      <c r="DQ397" s="59"/>
      <c r="DR397" s="59"/>
      <c r="DS397" s="59"/>
      <c r="DT397" s="59"/>
      <c r="DU397" s="59"/>
      <c r="DV397" s="59"/>
      <c r="DW397" s="59"/>
      <c r="DX397" s="59"/>
      <c r="DY397" s="59"/>
      <c r="DZ397" s="59"/>
      <c r="EA397" s="59"/>
      <c r="EB397" s="59"/>
    </row>
    <row r="398" spans="14:132" s="60" customFormat="1">
      <c r="N398" s="59"/>
      <c r="O398" s="59"/>
      <c r="P398" s="59"/>
      <c r="Q398" s="59"/>
      <c r="R398" s="59"/>
      <c r="S398" s="59"/>
      <c r="T398" s="59"/>
      <c r="U398" s="59"/>
      <c r="V398" s="59"/>
      <c r="W398" s="59"/>
      <c r="X398" s="59"/>
      <c r="Y398" s="59"/>
      <c r="Z398" s="59"/>
      <c r="AA398" s="59"/>
      <c r="AB398" s="59"/>
      <c r="AC398" s="59"/>
      <c r="AD398" s="59"/>
      <c r="AE398" s="59"/>
      <c r="AF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59"/>
      <c r="CS398" s="59"/>
      <c r="CT398" s="59"/>
      <c r="CU398" s="59"/>
      <c r="CV398" s="59"/>
      <c r="CW398" s="59"/>
      <c r="CX398" s="59"/>
      <c r="CY398" s="59"/>
      <c r="CZ398" s="59"/>
      <c r="DA398" s="59"/>
      <c r="DB398" s="59"/>
      <c r="DC398" s="59"/>
      <c r="DD398" s="59"/>
      <c r="DE398" s="59"/>
      <c r="DF398" s="59"/>
      <c r="DG398" s="59"/>
      <c r="DH398" s="59"/>
      <c r="DI398" s="59"/>
      <c r="DJ398" s="59"/>
      <c r="DK398" s="59"/>
      <c r="DL398" s="59"/>
      <c r="DM398" s="59"/>
      <c r="DN398" s="59"/>
      <c r="DO398" s="59"/>
      <c r="DP398" s="59"/>
      <c r="DQ398" s="59"/>
      <c r="DR398" s="59"/>
      <c r="DS398" s="59"/>
      <c r="DT398" s="59"/>
      <c r="DU398" s="59"/>
      <c r="DV398" s="59"/>
      <c r="DW398" s="59"/>
      <c r="DX398" s="59"/>
      <c r="DY398" s="59"/>
      <c r="DZ398" s="59"/>
      <c r="EA398" s="59"/>
      <c r="EB398" s="59"/>
    </row>
    <row r="399" spans="14:132" s="60" customFormat="1">
      <c r="N399" s="59"/>
      <c r="O399" s="59"/>
      <c r="P399" s="59"/>
      <c r="Q399" s="59"/>
      <c r="R399" s="59"/>
      <c r="S399" s="59"/>
      <c r="T399" s="59"/>
      <c r="U399" s="59"/>
      <c r="V399" s="59"/>
      <c r="W399" s="59"/>
      <c r="X399" s="59"/>
      <c r="Y399" s="59"/>
      <c r="Z399" s="59"/>
      <c r="AA399" s="59"/>
      <c r="AB399" s="59"/>
      <c r="AC399" s="59"/>
      <c r="AD399" s="59"/>
      <c r="AE399" s="59"/>
      <c r="AF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59"/>
      <c r="CS399" s="59"/>
      <c r="CT399" s="59"/>
      <c r="CU399" s="59"/>
      <c r="CV399" s="59"/>
      <c r="CW399" s="59"/>
      <c r="CX399" s="59"/>
      <c r="CY399" s="59"/>
      <c r="CZ399" s="59"/>
      <c r="DA399" s="59"/>
      <c r="DB399" s="59"/>
      <c r="DC399" s="59"/>
      <c r="DD399" s="59"/>
      <c r="DE399" s="59"/>
      <c r="DF399" s="59"/>
      <c r="DG399" s="59"/>
      <c r="DH399" s="59"/>
      <c r="DI399" s="59"/>
      <c r="DJ399" s="59"/>
      <c r="DK399" s="59"/>
      <c r="DL399" s="59"/>
      <c r="DM399" s="59"/>
      <c r="DN399" s="59"/>
      <c r="DO399" s="59"/>
      <c r="DP399" s="59"/>
      <c r="DQ399" s="59"/>
      <c r="DR399" s="59"/>
      <c r="DS399" s="59"/>
      <c r="DT399" s="59"/>
      <c r="DU399" s="59"/>
      <c r="DV399" s="59"/>
      <c r="DW399" s="59"/>
      <c r="DX399" s="59"/>
      <c r="DY399" s="59"/>
      <c r="DZ399" s="59"/>
      <c r="EA399" s="59"/>
      <c r="EB399" s="59"/>
    </row>
    <row r="400" spans="14:132" s="60" customFormat="1">
      <c r="N400" s="59"/>
      <c r="O400" s="59"/>
      <c r="P400" s="59"/>
      <c r="Q400" s="59"/>
      <c r="R400" s="59"/>
      <c r="S400" s="59"/>
      <c r="T400" s="59"/>
      <c r="U400" s="59"/>
      <c r="V400" s="59"/>
      <c r="W400" s="59"/>
      <c r="X400" s="59"/>
      <c r="Y400" s="59"/>
      <c r="Z400" s="59"/>
      <c r="AA400" s="59"/>
      <c r="AB400" s="59"/>
      <c r="AC400" s="59"/>
      <c r="AD400" s="59"/>
      <c r="AE400" s="59"/>
      <c r="AF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59"/>
      <c r="CS400" s="59"/>
      <c r="CT400" s="59"/>
      <c r="CU400" s="59"/>
      <c r="CV400" s="59"/>
      <c r="CW400" s="59"/>
      <c r="CX400" s="59"/>
      <c r="CY400" s="59"/>
      <c r="CZ400" s="59"/>
      <c r="DA400" s="59"/>
      <c r="DB400" s="59"/>
      <c r="DC400" s="59"/>
      <c r="DD400" s="59"/>
      <c r="DE400" s="59"/>
      <c r="DF400" s="59"/>
      <c r="DG400" s="59"/>
      <c r="DH400" s="59"/>
      <c r="DI400" s="59"/>
      <c r="DJ400" s="59"/>
      <c r="DK400" s="59"/>
      <c r="DL400" s="59"/>
      <c r="DM400" s="59"/>
      <c r="DN400" s="59"/>
      <c r="DO400" s="59"/>
      <c r="DP400" s="59"/>
      <c r="DQ400" s="59"/>
      <c r="DR400" s="59"/>
      <c r="DS400" s="59"/>
      <c r="DT400" s="59"/>
      <c r="DU400" s="59"/>
      <c r="DV400" s="59"/>
      <c r="DW400" s="59"/>
      <c r="DX400" s="59"/>
      <c r="DY400" s="59"/>
      <c r="DZ400" s="59"/>
      <c r="EA400" s="59"/>
      <c r="EB400" s="59"/>
    </row>
    <row r="401" spans="14:132" s="60" customFormat="1">
      <c r="N401" s="59"/>
      <c r="O401" s="59"/>
      <c r="P401" s="59"/>
      <c r="Q401" s="59"/>
      <c r="R401" s="59"/>
      <c r="S401" s="59"/>
      <c r="T401" s="59"/>
      <c r="U401" s="59"/>
      <c r="V401" s="59"/>
      <c r="W401" s="59"/>
      <c r="X401" s="59"/>
      <c r="Y401" s="59"/>
      <c r="Z401" s="59"/>
      <c r="AA401" s="59"/>
      <c r="AB401" s="59"/>
      <c r="AC401" s="59"/>
      <c r="AD401" s="59"/>
      <c r="AE401" s="59"/>
      <c r="AF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59"/>
      <c r="CS401" s="59"/>
      <c r="CT401" s="59"/>
      <c r="CU401" s="59"/>
      <c r="CV401" s="59"/>
      <c r="CW401" s="59"/>
      <c r="CX401" s="59"/>
      <c r="CY401" s="59"/>
      <c r="CZ401" s="59"/>
      <c r="DA401" s="59"/>
      <c r="DB401" s="59"/>
      <c r="DC401" s="59"/>
      <c r="DD401" s="59"/>
      <c r="DE401" s="59"/>
      <c r="DF401" s="59"/>
      <c r="DG401" s="59"/>
      <c r="DH401" s="59"/>
      <c r="DI401" s="59"/>
      <c r="DJ401" s="59"/>
      <c r="DK401" s="59"/>
      <c r="DL401" s="59"/>
      <c r="DM401" s="59"/>
      <c r="DN401" s="59"/>
      <c r="DO401" s="59"/>
      <c r="DP401" s="59"/>
      <c r="DQ401" s="59"/>
      <c r="DR401" s="59"/>
      <c r="DS401" s="59"/>
      <c r="DT401" s="59"/>
      <c r="DU401" s="59"/>
      <c r="DV401" s="59"/>
      <c r="DW401" s="59"/>
      <c r="DX401" s="59"/>
      <c r="DY401" s="59"/>
      <c r="DZ401" s="59"/>
      <c r="EA401" s="59"/>
      <c r="EB401" s="59"/>
    </row>
    <row r="402" spans="14:132" s="60" customFormat="1">
      <c r="N402" s="59"/>
      <c r="O402" s="59"/>
      <c r="P402" s="59"/>
      <c r="Q402" s="59"/>
      <c r="R402" s="59"/>
      <c r="S402" s="59"/>
      <c r="T402" s="59"/>
      <c r="U402" s="59"/>
      <c r="V402" s="59"/>
      <c r="W402" s="59"/>
      <c r="X402" s="59"/>
      <c r="Y402" s="59"/>
      <c r="Z402" s="59"/>
      <c r="AA402" s="59"/>
      <c r="AB402" s="59"/>
      <c r="AC402" s="59"/>
      <c r="AD402" s="59"/>
      <c r="AE402" s="59"/>
      <c r="AF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59"/>
      <c r="CS402" s="59"/>
      <c r="CT402" s="59"/>
      <c r="CU402" s="59"/>
      <c r="CV402" s="59"/>
      <c r="CW402" s="59"/>
      <c r="CX402" s="59"/>
      <c r="CY402" s="59"/>
      <c r="CZ402" s="59"/>
      <c r="DA402" s="59"/>
      <c r="DB402" s="59"/>
      <c r="DC402" s="59"/>
      <c r="DD402" s="59"/>
      <c r="DE402" s="59"/>
      <c r="DF402" s="59"/>
      <c r="DG402" s="59"/>
      <c r="DH402" s="59"/>
      <c r="DI402" s="59"/>
      <c r="DJ402" s="59"/>
      <c r="DK402" s="59"/>
      <c r="DL402" s="59"/>
      <c r="DM402" s="59"/>
      <c r="DN402" s="59"/>
      <c r="DO402" s="59"/>
      <c r="DP402" s="59"/>
      <c r="DQ402" s="59"/>
      <c r="DR402" s="59"/>
      <c r="DS402" s="59"/>
      <c r="DT402" s="59"/>
      <c r="DU402" s="59"/>
      <c r="DV402" s="59"/>
      <c r="DW402" s="59"/>
      <c r="DX402" s="59"/>
      <c r="DY402" s="59"/>
      <c r="DZ402" s="59"/>
      <c r="EA402" s="59"/>
      <c r="EB402" s="59"/>
    </row>
    <row r="403" spans="14:132" s="60" customFormat="1">
      <c r="N403" s="59"/>
      <c r="O403" s="59"/>
      <c r="P403" s="59"/>
      <c r="Q403" s="59"/>
      <c r="R403" s="59"/>
      <c r="S403" s="59"/>
      <c r="T403" s="59"/>
      <c r="U403" s="59"/>
      <c r="V403" s="59"/>
      <c r="W403" s="59"/>
      <c r="X403" s="59"/>
      <c r="Y403" s="59"/>
      <c r="Z403" s="59"/>
      <c r="AA403" s="59"/>
      <c r="AB403" s="59"/>
      <c r="AC403" s="59"/>
      <c r="AD403" s="59"/>
      <c r="AE403" s="59"/>
      <c r="AF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59"/>
      <c r="CS403" s="59"/>
      <c r="CT403" s="59"/>
      <c r="CU403" s="59"/>
      <c r="CV403" s="59"/>
      <c r="CW403" s="59"/>
      <c r="CX403" s="59"/>
      <c r="CY403" s="59"/>
      <c r="CZ403" s="59"/>
      <c r="DA403" s="59"/>
      <c r="DB403" s="59"/>
      <c r="DC403" s="59"/>
      <c r="DD403" s="59"/>
      <c r="DE403" s="59"/>
      <c r="DF403" s="59"/>
      <c r="DG403" s="59"/>
      <c r="DH403" s="59"/>
      <c r="DI403" s="59"/>
      <c r="DJ403" s="59"/>
      <c r="DK403" s="59"/>
      <c r="DL403" s="59"/>
      <c r="DM403" s="59"/>
      <c r="DN403" s="59"/>
      <c r="DO403" s="59"/>
      <c r="DP403" s="59"/>
      <c r="DQ403" s="59"/>
      <c r="DR403" s="59"/>
      <c r="DS403" s="59"/>
      <c r="DT403" s="59"/>
      <c r="DU403" s="59"/>
      <c r="DV403" s="59"/>
      <c r="DW403" s="59"/>
      <c r="DX403" s="59"/>
      <c r="DY403" s="59"/>
      <c r="DZ403" s="59"/>
      <c r="EA403" s="59"/>
      <c r="EB403" s="59"/>
    </row>
    <row r="404" spans="14:132" s="60" customFormat="1">
      <c r="N404" s="59"/>
      <c r="O404" s="59"/>
      <c r="P404" s="59"/>
      <c r="Q404" s="59"/>
      <c r="R404" s="59"/>
      <c r="S404" s="59"/>
      <c r="T404" s="59"/>
      <c r="U404" s="59"/>
      <c r="V404" s="59"/>
      <c r="W404" s="59"/>
      <c r="X404" s="59"/>
      <c r="Y404" s="59"/>
      <c r="Z404" s="59"/>
      <c r="AA404" s="59"/>
      <c r="AB404" s="59"/>
      <c r="AC404" s="59"/>
      <c r="AD404" s="59"/>
      <c r="AE404" s="59"/>
      <c r="AF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59"/>
      <c r="CS404" s="59"/>
      <c r="CT404" s="59"/>
      <c r="CU404" s="59"/>
      <c r="CV404" s="59"/>
      <c r="CW404" s="59"/>
      <c r="CX404" s="59"/>
      <c r="CY404" s="59"/>
      <c r="CZ404" s="59"/>
      <c r="DA404" s="59"/>
      <c r="DB404" s="59"/>
      <c r="DC404" s="59"/>
      <c r="DD404" s="59"/>
      <c r="DE404" s="59"/>
      <c r="DF404" s="59"/>
      <c r="DG404" s="59"/>
      <c r="DH404" s="59"/>
      <c r="DI404" s="59"/>
      <c r="DJ404" s="59"/>
      <c r="DK404" s="59"/>
      <c r="DL404" s="59"/>
      <c r="DM404" s="59"/>
      <c r="DN404" s="59"/>
      <c r="DO404" s="59"/>
      <c r="DP404" s="59"/>
      <c r="DQ404" s="59"/>
      <c r="DR404" s="59"/>
      <c r="DS404" s="59"/>
      <c r="DT404" s="59"/>
      <c r="DU404" s="59"/>
      <c r="DV404" s="59"/>
      <c r="DW404" s="59"/>
      <c r="DX404" s="59"/>
      <c r="DY404" s="59"/>
      <c r="DZ404" s="59"/>
      <c r="EA404" s="59"/>
      <c r="EB404" s="59"/>
    </row>
    <row r="405" spans="14:132" s="60" customFormat="1">
      <c r="N405" s="59"/>
      <c r="O405" s="59"/>
      <c r="P405" s="59"/>
      <c r="Q405" s="59"/>
      <c r="R405" s="59"/>
      <c r="S405" s="59"/>
      <c r="T405" s="59"/>
      <c r="U405" s="59"/>
      <c r="V405" s="59"/>
      <c r="W405" s="59"/>
      <c r="X405" s="59"/>
      <c r="Y405" s="59"/>
      <c r="Z405" s="59"/>
      <c r="AA405" s="59"/>
      <c r="AB405" s="59"/>
      <c r="AC405" s="59"/>
      <c r="AD405" s="59"/>
      <c r="AE405" s="59"/>
      <c r="AF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59"/>
      <c r="CS405" s="59"/>
      <c r="CT405" s="59"/>
      <c r="CU405" s="59"/>
      <c r="CV405" s="59"/>
      <c r="CW405" s="59"/>
      <c r="CX405" s="59"/>
      <c r="CY405" s="59"/>
      <c r="CZ405" s="59"/>
      <c r="DA405" s="59"/>
      <c r="DB405" s="59"/>
      <c r="DC405" s="59"/>
      <c r="DD405" s="59"/>
      <c r="DE405" s="59"/>
      <c r="DF405" s="59"/>
      <c r="DG405" s="59"/>
      <c r="DH405" s="59"/>
      <c r="DI405" s="59"/>
      <c r="DJ405" s="59"/>
      <c r="DK405" s="59"/>
      <c r="DL405" s="59"/>
      <c r="DM405" s="59"/>
      <c r="DN405" s="59"/>
      <c r="DO405" s="59"/>
      <c r="DP405" s="59"/>
      <c r="DQ405" s="59"/>
      <c r="DR405" s="59"/>
      <c r="DS405" s="59"/>
      <c r="DT405" s="59"/>
      <c r="DU405" s="59"/>
      <c r="DV405" s="59"/>
      <c r="DW405" s="59"/>
      <c r="DX405" s="59"/>
      <c r="DY405" s="59"/>
      <c r="DZ405" s="59"/>
      <c r="EA405" s="59"/>
      <c r="EB405" s="59"/>
    </row>
    <row r="406" spans="14:132" s="60" customFormat="1">
      <c r="N406" s="59"/>
      <c r="O406" s="59"/>
      <c r="P406" s="59"/>
      <c r="Q406" s="59"/>
      <c r="R406" s="59"/>
      <c r="S406" s="59"/>
      <c r="T406" s="59"/>
      <c r="U406" s="59"/>
      <c r="V406" s="59"/>
      <c r="W406" s="59"/>
      <c r="X406" s="59"/>
      <c r="Y406" s="59"/>
      <c r="Z406" s="59"/>
      <c r="AA406" s="59"/>
      <c r="AB406" s="59"/>
      <c r="AC406" s="59"/>
      <c r="AD406" s="59"/>
      <c r="AE406" s="59"/>
      <c r="AF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59"/>
      <c r="CS406" s="59"/>
      <c r="CT406" s="59"/>
      <c r="CU406" s="59"/>
      <c r="CV406" s="59"/>
      <c r="CW406" s="59"/>
      <c r="CX406" s="59"/>
      <c r="CY406" s="59"/>
      <c r="CZ406" s="59"/>
      <c r="DA406" s="59"/>
      <c r="DB406" s="59"/>
      <c r="DC406" s="59"/>
      <c r="DD406" s="59"/>
      <c r="DE406" s="59"/>
      <c r="DF406" s="59"/>
      <c r="DG406" s="59"/>
      <c r="DH406" s="59"/>
      <c r="DI406" s="59"/>
      <c r="DJ406" s="59"/>
      <c r="DK406" s="59"/>
      <c r="DL406" s="59"/>
      <c r="DM406" s="59"/>
      <c r="DN406" s="59"/>
      <c r="DO406" s="59"/>
      <c r="DP406" s="59"/>
      <c r="DQ406" s="59"/>
      <c r="DR406" s="59"/>
      <c r="DS406" s="59"/>
      <c r="DT406" s="59"/>
      <c r="DU406" s="59"/>
      <c r="DV406" s="59"/>
      <c r="DW406" s="59"/>
      <c r="DX406" s="59"/>
      <c r="DY406" s="59"/>
      <c r="DZ406" s="59"/>
      <c r="EA406" s="59"/>
      <c r="EB406" s="59"/>
    </row>
    <row r="407" spans="14:132" s="60" customFormat="1">
      <c r="N407" s="59"/>
      <c r="O407" s="59"/>
      <c r="P407" s="59"/>
      <c r="Q407" s="59"/>
      <c r="R407" s="59"/>
      <c r="S407" s="59"/>
      <c r="T407" s="59"/>
      <c r="U407" s="59"/>
      <c r="V407" s="59"/>
      <c r="W407" s="59"/>
      <c r="X407" s="59"/>
      <c r="Y407" s="59"/>
      <c r="Z407" s="59"/>
      <c r="AA407" s="59"/>
      <c r="AB407" s="59"/>
      <c r="AC407" s="59"/>
      <c r="AD407" s="59"/>
      <c r="AE407" s="59"/>
      <c r="AF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59"/>
      <c r="CS407" s="59"/>
      <c r="CT407" s="59"/>
      <c r="CU407" s="59"/>
      <c r="CV407" s="59"/>
      <c r="CW407" s="59"/>
      <c r="CX407" s="59"/>
      <c r="CY407" s="59"/>
      <c r="CZ407" s="59"/>
      <c r="DA407" s="59"/>
      <c r="DB407" s="59"/>
      <c r="DC407" s="59"/>
      <c r="DD407" s="59"/>
      <c r="DE407" s="59"/>
      <c r="DF407" s="59"/>
      <c r="DG407" s="59"/>
      <c r="DH407" s="59"/>
      <c r="DI407" s="59"/>
      <c r="DJ407" s="59"/>
      <c r="DK407" s="59"/>
      <c r="DL407" s="59"/>
      <c r="DM407" s="59"/>
      <c r="DN407" s="59"/>
      <c r="DO407" s="59"/>
      <c r="DP407" s="59"/>
      <c r="DQ407" s="59"/>
      <c r="DR407" s="59"/>
      <c r="DS407" s="59"/>
      <c r="DT407" s="59"/>
      <c r="DU407" s="59"/>
      <c r="DV407" s="59"/>
      <c r="DW407" s="59"/>
      <c r="DX407" s="59"/>
      <c r="DY407" s="59"/>
      <c r="DZ407" s="59"/>
      <c r="EA407" s="59"/>
      <c r="EB407" s="59"/>
    </row>
    <row r="408" spans="14:132" s="60" customFormat="1">
      <c r="N408" s="59"/>
      <c r="O408" s="59"/>
      <c r="P408" s="59"/>
      <c r="Q408" s="59"/>
      <c r="R408" s="59"/>
      <c r="S408" s="59"/>
      <c r="T408" s="59"/>
      <c r="U408" s="59"/>
      <c r="V408" s="59"/>
      <c r="W408" s="59"/>
      <c r="X408" s="59"/>
      <c r="Y408" s="59"/>
      <c r="Z408" s="59"/>
      <c r="AA408" s="59"/>
      <c r="AB408" s="59"/>
      <c r="AC408" s="59"/>
      <c r="AD408" s="59"/>
      <c r="AE408" s="59"/>
      <c r="AF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59"/>
      <c r="CS408" s="59"/>
      <c r="CT408" s="59"/>
      <c r="CU408" s="59"/>
      <c r="CV408" s="59"/>
      <c r="CW408" s="59"/>
      <c r="CX408" s="59"/>
      <c r="CY408" s="59"/>
      <c r="CZ408" s="59"/>
      <c r="DA408" s="59"/>
      <c r="DB408" s="59"/>
      <c r="DC408" s="59"/>
      <c r="DD408" s="59"/>
      <c r="DE408" s="59"/>
      <c r="DF408" s="59"/>
      <c r="DG408" s="59"/>
      <c r="DH408" s="59"/>
      <c r="DI408" s="59"/>
      <c r="DJ408" s="59"/>
      <c r="DK408" s="59"/>
      <c r="DL408" s="59"/>
      <c r="DM408" s="59"/>
      <c r="DN408" s="59"/>
      <c r="DO408" s="59"/>
      <c r="DP408" s="59"/>
      <c r="DQ408" s="59"/>
      <c r="DR408" s="59"/>
      <c r="DS408" s="59"/>
      <c r="DT408" s="59"/>
      <c r="DU408" s="59"/>
      <c r="DV408" s="59"/>
      <c r="DW408" s="59"/>
      <c r="DX408" s="59"/>
      <c r="DY408" s="59"/>
      <c r="DZ408" s="59"/>
      <c r="EA408" s="59"/>
      <c r="EB408" s="59"/>
    </row>
    <row r="409" spans="14:132" s="60" customFormat="1">
      <c r="N409" s="59"/>
      <c r="O409" s="59"/>
      <c r="P409" s="59"/>
      <c r="Q409" s="59"/>
      <c r="R409" s="59"/>
      <c r="S409" s="59"/>
      <c r="T409" s="59"/>
      <c r="U409" s="59"/>
      <c r="V409" s="59"/>
      <c r="W409" s="59"/>
      <c r="X409" s="59"/>
      <c r="Y409" s="59"/>
      <c r="Z409" s="59"/>
      <c r="AA409" s="59"/>
      <c r="AB409" s="59"/>
      <c r="AC409" s="59"/>
      <c r="AD409" s="59"/>
      <c r="AE409" s="59"/>
      <c r="AF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59"/>
      <c r="CS409" s="59"/>
      <c r="CT409" s="59"/>
      <c r="CU409" s="59"/>
      <c r="CV409" s="59"/>
      <c r="CW409" s="59"/>
      <c r="CX409" s="59"/>
      <c r="CY409" s="59"/>
      <c r="CZ409" s="59"/>
      <c r="DA409" s="59"/>
      <c r="DB409" s="59"/>
      <c r="DC409" s="59"/>
      <c r="DD409" s="59"/>
      <c r="DE409" s="59"/>
      <c r="DF409" s="59"/>
      <c r="DG409" s="59"/>
      <c r="DH409" s="59"/>
      <c r="DI409" s="59"/>
      <c r="DJ409" s="59"/>
      <c r="DK409" s="59"/>
      <c r="DL409" s="59"/>
      <c r="DM409" s="59"/>
      <c r="DN409" s="59"/>
      <c r="DO409" s="59"/>
      <c r="DP409" s="59"/>
      <c r="DQ409" s="59"/>
      <c r="DR409" s="59"/>
      <c r="DS409" s="59"/>
      <c r="DT409" s="59"/>
      <c r="DU409" s="59"/>
      <c r="DV409" s="59"/>
      <c r="DW409" s="59"/>
      <c r="DX409" s="59"/>
      <c r="DY409" s="59"/>
      <c r="DZ409" s="59"/>
      <c r="EA409" s="59"/>
      <c r="EB409" s="59"/>
    </row>
    <row r="410" spans="14:132" s="60" customFormat="1">
      <c r="N410" s="59"/>
      <c r="O410" s="59"/>
      <c r="P410" s="59"/>
      <c r="Q410" s="59"/>
      <c r="R410" s="59"/>
      <c r="S410" s="59"/>
      <c r="T410" s="59"/>
      <c r="U410" s="59"/>
      <c r="V410" s="59"/>
      <c r="W410" s="59"/>
      <c r="X410" s="59"/>
      <c r="Y410" s="59"/>
      <c r="Z410" s="59"/>
      <c r="AA410" s="59"/>
      <c r="AB410" s="59"/>
      <c r="AC410" s="59"/>
      <c r="AD410" s="59"/>
      <c r="AE410" s="59"/>
      <c r="AF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59"/>
      <c r="CS410" s="59"/>
      <c r="CT410" s="59"/>
      <c r="CU410" s="59"/>
      <c r="CV410" s="59"/>
      <c r="CW410" s="59"/>
      <c r="CX410" s="59"/>
      <c r="CY410" s="59"/>
      <c r="CZ410" s="59"/>
      <c r="DA410" s="59"/>
      <c r="DB410" s="59"/>
      <c r="DC410" s="59"/>
      <c r="DD410" s="59"/>
      <c r="DE410" s="59"/>
      <c r="DF410" s="59"/>
      <c r="DG410" s="59"/>
      <c r="DH410" s="59"/>
      <c r="DI410" s="59"/>
      <c r="DJ410" s="59"/>
      <c r="DK410" s="59"/>
      <c r="DL410" s="59"/>
      <c r="DM410" s="59"/>
      <c r="DN410" s="59"/>
      <c r="DO410" s="59"/>
      <c r="DP410" s="59"/>
      <c r="DQ410" s="59"/>
      <c r="DR410" s="59"/>
      <c r="DS410" s="59"/>
      <c r="DT410" s="59"/>
      <c r="DU410" s="59"/>
      <c r="DV410" s="59"/>
      <c r="DW410" s="59"/>
      <c r="DX410" s="59"/>
      <c r="DY410" s="59"/>
      <c r="DZ410" s="59"/>
      <c r="EA410" s="59"/>
      <c r="EB410" s="59"/>
    </row>
    <row r="411" spans="14:132" s="60" customFormat="1">
      <c r="N411" s="59"/>
      <c r="O411" s="59"/>
      <c r="P411" s="59"/>
      <c r="Q411" s="59"/>
      <c r="R411" s="59"/>
      <c r="S411" s="59"/>
      <c r="T411" s="59"/>
      <c r="U411" s="59"/>
      <c r="V411" s="59"/>
      <c r="W411" s="59"/>
      <c r="X411" s="59"/>
      <c r="Y411" s="59"/>
      <c r="Z411" s="59"/>
      <c r="AA411" s="59"/>
      <c r="AB411" s="59"/>
      <c r="AC411" s="59"/>
      <c r="AD411" s="59"/>
      <c r="AE411" s="59"/>
      <c r="AF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59"/>
      <c r="CS411" s="59"/>
      <c r="CT411" s="59"/>
      <c r="CU411" s="59"/>
      <c r="CV411" s="59"/>
      <c r="CW411" s="59"/>
      <c r="CX411" s="59"/>
      <c r="CY411" s="59"/>
      <c r="CZ411" s="59"/>
      <c r="DA411" s="59"/>
      <c r="DB411" s="59"/>
      <c r="DC411" s="59"/>
      <c r="DD411" s="59"/>
      <c r="DE411" s="59"/>
      <c r="DF411" s="59"/>
      <c r="DG411" s="59"/>
      <c r="DH411" s="59"/>
      <c r="DI411" s="59"/>
      <c r="DJ411" s="59"/>
      <c r="DK411" s="59"/>
      <c r="DL411" s="59"/>
      <c r="DM411" s="59"/>
      <c r="DN411" s="59"/>
      <c r="DO411" s="59"/>
      <c r="DP411" s="59"/>
      <c r="DQ411" s="59"/>
      <c r="DR411" s="59"/>
      <c r="DS411" s="59"/>
      <c r="DT411" s="59"/>
      <c r="DU411" s="59"/>
      <c r="DV411" s="59"/>
      <c r="DW411" s="59"/>
      <c r="DX411" s="59"/>
      <c r="DY411" s="59"/>
      <c r="DZ411" s="59"/>
      <c r="EA411" s="59"/>
      <c r="EB411" s="59"/>
    </row>
    <row r="412" spans="14:132" s="60" customFormat="1">
      <c r="N412" s="59"/>
      <c r="O412" s="59"/>
      <c r="P412" s="59"/>
      <c r="Q412" s="59"/>
      <c r="R412" s="59"/>
      <c r="S412" s="59"/>
      <c r="T412" s="59"/>
      <c r="U412" s="59"/>
      <c r="V412" s="59"/>
      <c r="W412" s="59"/>
      <c r="X412" s="59"/>
      <c r="Y412" s="59"/>
      <c r="Z412" s="59"/>
      <c r="AA412" s="59"/>
      <c r="AB412" s="59"/>
      <c r="AC412" s="59"/>
      <c r="AD412" s="59"/>
      <c r="AE412" s="59"/>
      <c r="AF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59"/>
      <c r="CS412" s="59"/>
      <c r="CT412" s="59"/>
      <c r="CU412" s="59"/>
      <c r="CV412" s="59"/>
      <c r="CW412" s="59"/>
      <c r="CX412" s="59"/>
      <c r="CY412" s="59"/>
      <c r="CZ412" s="59"/>
      <c r="DA412" s="59"/>
      <c r="DB412" s="59"/>
      <c r="DC412" s="59"/>
      <c r="DD412" s="59"/>
      <c r="DE412" s="59"/>
      <c r="DF412" s="59"/>
      <c r="DG412" s="59"/>
      <c r="DH412" s="59"/>
      <c r="DI412" s="59"/>
      <c r="DJ412" s="59"/>
      <c r="DK412" s="59"/>
      <c r="DL412" s="59"/>
      <c r="DM412" s="59"/>
      <c r="DN412" s="59"/>
      <c r="DO412" s="59"/>
      <c r="DP412" s="59"/>
      <c r="DQ412" s="59"/>
      <c r="DR412" s="59"/>
      <c r="DS412" s="59"/>
      <c r="DT412" s="59"/>
      <c r="DU412" s="59"/>
      <c r="DV412" s="59"/>
      <c r="DW412" s="59"/>
      <c r="DX412" s="59"/>
      <c r="DY412" s="59"/>
      <c r="DZ412" s="59"/>
      <c r="EA412" s="59"/>
      <c r="EB412" s="59"/>
    </row>
    <row r="413" spans="14:132" s="60" customFormat="1">
      <c r="N413" s="59"/>
      <c r="O413" s="59"/>
      <c r="P413" s="59"/>
      <c r="Q413" s="59"/>
      <c r="R413" s="59"/>
      <c r="S413" s="59"/>
      <c r="T413" s="59"/>
      <c r="U413" s="59"/>
      <c r="V413" s="59"/>
      <c r="W413" s="59"/>
      <c r="X413" s="59"/>
      <c r="Y413" s="59"/>
      <c r="Z413" s="59"/>
      <c r="AA413" s="59"/>
      <c r="AB413" s="59"/>
      <c r="AC413" s="59"/>
      <c r="AD413" s="59"/>
      <c r="AE413" s="59"/>
      <c r="AF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59"/>
      <c r="CS413" s="59"/>
      <c r="CT413" s="59"/>
      <c r="CU413" s="59"/>
      <c r="CV413" s="59"/>
      <c r="CW413" s="59"/>
      <c r="CX413" s="59"/>
      <c r="CY413" s="59"/>
      <c r="CZ413" s="59"/>
      <c r="DA413" s="59"/>
      <c r="DB413" s="59"/>
      <c r="DC413" s="59"/>
      <c r="DD413" s="59"/>
      <c r="DE413" s="59"/>
      <c r="DF413" s="59"/>
      <c r="DG413" s="59"/>
      <c r="DH413" s="59"/>
      <c r="DI413" s="59"/>
      <c r="DJ413" s="59"/>
      <c r="DK413" s="59"/>
      <c r="DL413" s="59"/>
      <c r="DM413" s="59"/>
      <c r="DN413" s="59"/>
      <c r="DO413" s="59"/>
      <c r="DP413" s="59"/>
      <c r="DQ413" s="59"/>
      <c r="DR413" s="59"/>
      <c r="DS413" s="59"/>
      <c r="DT413" s="59"/>
      <c r="DU413" s="59"/>
      <c r="DV413" s="59"/>
      <c r="DW413" s="59"/>
      <c r="DX413" s="59"/>
      <c r="DY413" s="59"/>
      <c r="DZ413" s="59"/>
      <c r="EA413" s="59"/>
      <c r="EB413" s="59"/>
    </row>
    <row r="414" spans="14:132" s="60" customFormat="1">
      <c r="N414" s="59"/>
      <c r="O414" s="59"/>
      <c r="P414" s="59"/>
      <c r="Q414" s="59"/>
      <c r="R414" s="59"/>
      <c r="S414" s="59"/>
      <c r="T414" s="59"/>
      <c r="U414" s="59"/>
      <c r="V414" s="59"/>
      <c r="W414" s="59"/>
      <c r="X414" s="59"/>
      <c r="Y414" s="59"/>
      <c r="Z414" s="59"/>
      <c r="AA414" s="59"/>
      <c r="AB414" s="59"/>
      <c r="AC414" s="59"/>
      <c r="AD414" s="59"/>
      <c r="AE414" s="59"/>
      <c r="AF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59"/>
      <c r="CS414" s="59"/>
      <c r="CT414" s="59"/>
      <c r="CU414" s="59"/>
      <c r="CV414" s="59"/>
      <c r="CW414" s="59"/>
      <c r="CX414" s="59"/>
      <c r="CY414" s="59"/>
      <c r="CZ414" s="59"/>
      <c r="DA414" s="59"/>
      <c r="DB414" s="59"/>
      <c r="DC414" s="59"/>
      <c r="DD414" s="59"/>
      <c r="DE414" s="59"/>
      <c r="DF414" s="59"/>
      <c r="DG414" s="59"/>
      <c r="DH414" s="59"/>
      <c r="DI414" s="59"/>
      <c r="DJ414" s="59"/>
      <c r="DK414" s="59"/>
      <c r="DL414" s="59"/>
      <c r="DM414" s="59"/>
      <c r="DN414" s="59"/>
      <c r="DO414" s="59"/>
      <c r="DP414" s="59"/>
      <c r="DQ414" s="59"/>
      <c r="DR414" s="59"/>
      <c r="DS414" s="59"/>
      <c r="DT414" s="59"/>
      <c r="DU414" s="59"/>
      <c r="DV414" s="59"/>
      <c r="DW414" s="59"/>
      <c r="DX414" s="59"/>
      <c r="DY414" s="59"/>
      <c r="DZ414" s="59"/>
      <c r="EA414" s="59"/>
      <c r="EB414" s="59"/>
    </row>
    <row r="415" spans="14:132" s="60" customFormat="1">
      <c r="N415" s="59"/>
      <c r="O415" s="59"/>
      <c r="P415" s="59"/>
      <c r="Q415" s="59"/>
      <c r="R415" s="59"/>
      <c r="S415" s="59"/>
      <c r="T415" s="59"/>
      <c r="U415" s="59"/>
      <c r="V415" s="59"/>
      <c r="W415" s="59"/>
      <c r="X415" s="59"/>
      <c r="Y415" s="59"/>
      <c r="Z415" s="59"/>
      <c r="AA415" s="59"/>
      <c r="AB415" s="59"/>
      <c r="AC415" s="59"/>
      <c r="AD415" s="59"/>
      <c r="AE415" s="59"/>
      <c r="AF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59"/>
      <c r="CS415" s="59"/>
      <c r="CT415" s="59"/>
      <c r="CU415" s="59"/>
      <c r="CV415" s="59"/>
      <c r="CW415" s="59"/>
      <c r="CX415" s="59"/>
      <c r="CY415" s="59"/>
      <c r="CZ415" s="59"/>
      <c r="DA415" s="59"/>
      <c r="DB415" s="59"/>
      <c r="DC415" s="59"/>
      <c r="DD415" s="59"/>
      <c r="DE415" s="59"/>
      <c r="DF415" s="59"/>
      <c r="DG415" s="59"/>
      <c r="DH415" s="59"/>
      <c r="DI415" s="59"/>
      <c r="DJ415" s="59"/>
      <c r="DK415" s="59"/>
      <c r="DL415" s="59"/>
      <c r="DM415" s="59"/>
      <c r="DN415" s="59"/>
      <c r="DO415" s="59"/>
      <c r="DP415" s="59"/>
      <c r="DQ415" s="59"/>
      <c r="DR415" s="59"/>
      <c r="DS415" s="59"/>
      <c r="DT415" s="59"/>
      <c r="DU415" s="59"/>
      <c r="DV415" s="59"/>
      <c r="DW415" s="59"/>
      <c r="DX415" s="59"/>
      <c r="DY415" s="59"/>
      <c r="DZ415" s="59"/>
      <c r="EA415" s="59"/>
      <c r="EB415" s="59"/>
    </row>
    <row r="416" spans="14:132" s="60" customFormat="1">
      <c r="N416" s="59"/>
      <c r="O416" s="59"/>
      <c r="P416" s="59"/>
      <c r="Q416" s="59"/>
      <c r="R416" s="59"/>
      <c r="S416" s="59"/>
      <c r="T416" s="59"/>
      <c r="U416" s="59"/>
      <c r="V416" s="59"/>
      <c r="W416" s="59"/>
      <c r="X416" s="59"/>
      <c r="Y416" s="59"/>
      <c r="Z416" s="59"/>
      <c r="AA416" s="59"/>
      <c r="AB416" s="59"/>
      <c r="AC416" s="59"/>
      <c r="AD416" s="59"/>
      <c r="AE416" s="59"/>
      <c r="AF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59"/>
      <c r="CS416" s="59"/>
      <c r="CT416" s="59"/>
      <c r="CU416" s="59"/>
      <c r="CV416" s="59"/>
      <c r="CW416" s="59"/>
      <c r="CX416" s="59"/>
      <c r="CY416" s="59"/>
      <c r="CZ416" s="59"/>
      <c r="DA416" s="59"/>
      <c r="DB416" s="59"/>
      <c r="DC416" s="59"/>
      <c r="DD416" s="59"/>
      <c r="DE416" s="59"/>
      <c r="DF416" s="59"/>
      <c r="DG416" s="59"/>
      <c r="DH416" s="59"/>
      <c r="DI416" s="59"/>
      <c r="DJ416" s="59"/>
      <c r="DK416" s="59"/>
      <c r="DL416" s="59"/>
      <c r="DM416" s="59"/>
      <c r="DN416" s="59"/>
      <c r="DO416" s="59"/>
      <c r="DP416" s="59"/>
      <c r="DQ416" s="59"/>
      <c r="DR416" s="59"/>
      <c r="DS416" s="59"/>
      <c r="DT416" s="59"/>
      <c r="DU416" s="59"/>
      <c r="DV416" s="59"/>
      <c r="DW416" s="59"/>
      <c r="DX416" s="59"/>
      <c r="DY416" s="59"/>
      <c r="DZ416" s="59"/>
      <c r="EA416" s="59"/>
      <c r="EB416" s="59"/>
    </row>
    <row r="417" spans="14:132" s="60" customFormat="1">
      <c r="N417" s="59"/>
      <c r="O417" s="59"/>
      <c r="P417" s="59"/>
      <c r="Q417" s="59"/>
      <c r="R417" s="59"/>
      <c r="S417" s="59"/>
      <c r="T417" s="59"/>
      <c r="U417" s="59"/>
      <c r="V417" s="59"/>
      <c r="W417" s="59"/>
      <c r="X417" s="59"/>
      <c r="Y417" s="59"/>
      <c r="Z417" s="59"/>
      <c r="AA417" s="59"/>
      <c r="AB417" s="59"/>
      <c r="AC417" s="59"/>
      <c r="AD417" s="59"/>
      <c r="AE417" s="59"/>
      <c r="AF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59"/>
      <c r="CS417" s="59"/>
      <c r="CT417" s="59"/>
      <c r="CU417" s="59"/>
      <c r="CV417" s="59"/>
      <c r="CW417" s="59"/>
      <c r="CX417" s="59"/>
      <c r="CY417" s="59"/>
      <c r="CZ417" s="59"/>
      <c r="DA417" s="59"/>
      <c r="DB417" s="59"/>
      <c r="DC417" s="59"/>
      <c r="DD417" s="59"/>
      <c r="DE417" s="59"/>
      <c r="DF417" s="59"/>
      <c r="DG417" s="59"/>
      <c r="DH417" s="59"/>
      <c r="DI417" s="59"/>
      <c r="DJ417" s="59"/>
      <c r="DK417" s="59"/>
      <c r="DL417" s="59"/>
      <c r="DM417" s="59"/>
      <c r="DN417" s="59"/>
      <c r="DO417" s="59"/>
      <c r="DP417" s="59"/>
      <c r="DQ417" s="59"/>
      <c r="DR417" s="59"/>
      <c r="DS417" s="59"/>
      <c r="DT417" s="59"/>
      <c r="DU417" s="59"/>
      <c r="DV417" s="59"/>
      <c r="DW417" s="59"/>
      <c r="DX417" s="59"/>
      <c r="DY417" s="59"/>
      <c r="DZ417" s="59"/>
      <c r="EA417" s="59"/>
      <c r="EB417" s="59"/>
    </row>
    <row r="418" spans="14:132" s="60" customFormat="1">
      <c r="N418" s="59"/>
      <c r="O418" s="59"/>
      <c r="P418" s="59"/>
      <c r="Q418" s="59"/>
      <c r="R418" s="59"/>
      <c r="S418" s="59"/>
      <c r="T418" s="59"/>
      <c r="U418" s="59"/>
      <c r="V418" s="59"/>
      <c r="W418" s="59"/>
      <c r="X418" s="59"/>
      <c r="Y418" s="59"/>
      <c r="Z418" s="59"/>
      <c r="AA418" s="59"/>
      <c r="AB418" s="59"/>
      <c r="AC418" s="59"/>
      <c r="AD418" s="59"/>
      <c r="AE418" s="59"/>
      <c r="AF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c r="CR418" s="59"/>
      <c r="CS418" s="59"/>
      <c r="CT418" s="59"/>
      <c r="CU418" s="59"/>
      <c r="CV418" s="59"/>
      <c r="CW418" s="59"/>
      <c r="CX418" s="59"/>
      <c r="CY418" s="59"/>
      <c r="CZ418" s="59"/>
      <c r="DA418" s="59"/>
      <c r="DB418" s="59"/>
      <c r="DC418" s="59"/>
      <c r="DD418" s="59"/>
      <c r="DE418" s="59"/>
      <c r="DF418" s="59"/>
      <c r="DG418" s="59"/>
      <c r="DH418" s="59"/>
      <c r="DI418" s="59"/>
      <c r="DJ418" s="59"/>
      <c r="DK418" s="59"/>
      <c r="DL418" s="59"/>
      <c r="DM418" s="59"/>
      <c r="DN418" s="59"/>
      <c r="DO418" s="59"/>
      <c r="DP418" s="59"/>
      <c r="DQ418" s="59"/>
      <c r="DR418" s="59"/>
      <c r="DS418" s="59"/>
      <c r="DT418" s="59"/>
      <c r="DU418" s="59"/>
      <c r="DV418" s="59"/>
      <c r="DW418" s="59"/>
      <c r="DX418" s="59"/>
      <c r="DY418" s="59"/>
      <c r="DZ418" s="59"/>
      <c r="EA418" s="59"/>
      <c r="EB418" s="59"/>
    </row>
    <row r="419" spans="14:132" s="60" customFormat="1">
      <c r="N419" s="59"/>
      <c r="O419" s="59"/>
      <c r="P419" s="59"/>
      <c r="Q419" s="59"/>
      <c r="R419" s="59"/>
      <c r="S419" s="59"/>
      <c r="T419" s="59"/>
      <c r="U419" s="59"/>
      <c r="V419" s="59"/>
      <c r="W419" s="59"/>
      <c r="X419" s="59"/>
      <c r="Y419" s="59"/>
      <c r="Z419" s="59"/>
      <c r="AA419" s="59"/>
      <c r="AB419" s="59"/>
      <c r="AC419" s="59"/>
      <c r="AD419" s="59"/>
      <c r="AE419" s="59"/>
      <c r="AF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c r="CR419" s="59"/>
      <c r="CS419" s="59"/>
      <c r="CT419" s="59"/>
      <c r="CU419" s="59"/>
      <c r="CV419" s="59"/>
      <c r="CW419" s="59"/>
      <c r="CX419" s="59"/>
      <c r="CY419" s="59"/>
      <c r="CZ419" s="59"/>
      <c r="DA419" s="59"/>
      <c r="DB419" s="59"/>
      <c r="DC419" s="59"/>
      <c r="DD419" s="59"/>
      <c r="DE419" s="59"/>
      <c r="DF419" s="59"/>
      <c r="DG419" s="59"/>
      <c r="DH419" s="59"/>
      <c r="DI419" s="59"/>
      <c r="DJ419" s="59"/>
      <c r="DK419" s="59"/>
      <c r="DL419" s="59"/>
      <c r="DM419" s="59"/>
      <c r="DN419" s="59"/>
      <c r="DO419" s="59"/>
      <c r="DP419" s="59"/>
      <c r="DQ419" s="59"/>
      <c r="DR419" s="59"/>
      <c r="DS419" s="59"/>
      <c r="DT419" s="59"/>
      <c r="DU419" s="59"/>
      <c r="DV419" s="59"/>
      <c r="DW419" s="59"/>
      <c r="DX419" s="59"/>
      <c r="DY419" s="59"/>
      <c r="DZ419" s="59"/>
      <c r="EA419" s="59"/>
      <c r="EB419" s="59"/>
    </row>
    <row r="420" spans="14:132" s="60" customFormat="1">
      <c r="N420" s="59"/>
      <c r="O420" s="59"/>
      <c r="P420" s="59"/>
      <c r="Q420" s="59"/>
      <c r="R420" s="59"/>
      <c r="S420" s="59"/>
      <c r="T420" s="59"/>
      <c r="U420" s="59"/>
      <c r="V420" s="59"/>
      <c r="W420" s="59"/>
      <c r="X420" s="59"/>
      <c r="Y420" s="59"/>
      <c r="Z420" s="59"/>
      <c r="AA420" s="59"/>
      <c r="AB420" s="59"/>
      <c r="AC420" s="59"/>
      <c r="AD420" s="59"/>
      <c r="AE420" s="59"/>
      <c r="AF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c r="CR420" s="59"/>
      <c r="CS420" s="59"/>
      <c r="CT420" s="59"/>
      <c r="CU420" s="59"/>
      <c r="CV420" s="59"/>
      <c r="CW420" s="59"/>
      <c r="CX420" s="59"/>
      <c r="CY420" s="59"/>
      <c r="CZ420" s="59"/>
      <c r="DA420" s="59"/>
      <c r="DB420" s="59"/>
      <c r="DC420" s="59"/>
      <c r="DD420" s="59"/>
      <c r="DE420" s="59"/>
      <c r="DF420" s="59"/>
      <c r="DG420" s="59"/>
      <c r="DH420" s="59"/>
      <c r="DI420" s="59"/>
      <c r="DJ420" s="59"/>
      <c r="DK420" s="59"/>
      <c r="DL420" s="59"/>
      <c r="DM420" s="59"/>
      <c r="DN420" s="59"/>
      <c r="DO420" s="59"/>
      <c r="DP420" s="59"/>
      <c r="DQ420" s="59"/>
      <c r="DR420" s="59"/>
      <c r="DS420" s="59"/>
      <c r="DT420" s="59"/>
      <c r="DU420" s="59"/>
      <c r="DV420" s="59"/>
      <c r="DW420" s="59"/>
      <c r="DX420" s="59"/>
      <c r="DY420" s="59"/>
      <c r="DZ420" s="59"/>
      <c r="EA420" s="59"/>
      <c r="EB420" s="59"/>
    </row>
    <row r="421" spans="14:132" s="60" customFormat="1">
      <c r="N421" s="59"/>
      <c r="O421" s="59"/>
      <c r="P421" s="59"/>
      <c r="Q421" s="59"/>
      <c r="R421" s="59"/>
      <c r="S421" s="59"/>
      <c r="T421" s="59"/>
      <c r="U421" s="59"/>
      <c r="V421" s="59"/>
      <c r="W421" s="59"/>
      <c r="X421" s="59"/>
      <c r="Y421" s="59"/>
      <c r="Z421" s="59"/>
      <c r="AA421" s="59"/>
      <c r="AB421" s="59"/>
      <c r="AC421" s="59"/>
      <c r="AD421" s="59"/>
      <c r="AE421" s="59"/>
      <c r="AF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c r="CR421" s="59"/>
      <c r="CS421" s="59"/>
      <c r="CT421" s="59"/>
      <c r="CU421" s="59"/>
      <c r="CV421" s="59"/>
      <c r="CW421" s="59"/>
      <c r="CX421" s="59"/>
      <c r="CY421" s="59"/>
      <c r="CZ421" s="59"/>
      <c r="DA421" s="59"/>
      <c r="DB421" s="59"/>
      <c r="DC421" s="59"/>
      <c r="DD421" s="59"/>
      <c r="DE421" s="59"/>
      <c r="DF421" s="59"/>
      <c r="DG421" s="59"/>
      <c r="DH421" s="59"/>
      <c r="DI421" s="59"/>
      <c r="DJ421" s="59"/>
      <c r="DK421" s="59"/>
      <c r="DL421" s="59"/>
      <c r="DM421" s="59"/>
      <c r="DN421" s="59"/>
      <c r="DO421" s="59"/>
      <c r="DP421" s="59"/>
      <c r="DQ421" s="59"/>
      <c r="DR421" s="59"/>
      <c r="DS421" s="59"/>
      <c r="DT421" s="59"/>
      <c r="DU421" s="59"/>
      <c r="DV421" s="59"/>
      <c r="DW421" s="59"/>
      <c r="DX421" s="59"/>
      <c r="DY421" s="59"/>
      <c r="DZ421" s="59"/>
      <c r="EA421" s="59"/>
      <c r="EB421" s="59"/>
    </row>
    <row r="422" spans="14:132" s="60" customFormat="1">
      <c r="N422" s="59"/>
      <c r="O422" s="59"/>
      <c r="P422" s="59"/>
      <c r="Q422" s="59"/>
      <c r="R422" s="59"/>
      <c r="S422" s="59"/>
      <c r="T422" s="59"/>
      <c r="U422" s="59"/>
      <c r="V422" s="59"/>
      <c r="W422" s="59"/>
      <c r="X422" s="59"/>
      <c r="Y422" s="59"/>
      <c r="Z422" s="59"/>
      <c r="AA422" s="59"/>
      <c r="AB422" s="59"/>
      <c r="AC422" s="59"/>
      <c r="AD422" s="59"/>
      <c r="AE422" s="59"/>
      <c r="AF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59"/>
      <c r="CS422" s="59"/>
      <c r="CT422" s="59"/>
      <c r="CU422" s="59"/>
      <c r="CV422" s="59"/>
      <c r="CW422" s="59"/>
      <c r="CX422" s="59"/>
      <c r="CY422" s="59"/>
      <c r="CZ422" s="59"/>
      <c r="DA422" s="59"/>
      <c r="DB422" s="59"/>
      <c r="DC422" s="59"/>
      <c r="DD422" s="59"/>
      <c r="DE422" s="59"/>
      <c r="DF422" s="59"/>
      <c r="DG422" s="59"/>
      <c r="DH422" s="59"/>
      <c r="DI422" s="59"/>
      <c r="DJ422" s="59"/>
      <c r="DK422" s="59"/>
      <c r="DL422" s="59"/>
      <c r="DM422" s="59"/>
      <c r="DN422" s="59"/>
      <c r="DO422" s="59"/>
      <c r="DP422" s="59"/>
      <c r="DQ422" s="59"/>
      <c r="DR422" s="59"/>
      <c r="DS422" s="59"/>
      <c r="DT422" s="59"/>
      <c r="DU422" s="59"/>
      <c r="DV422" s="59"/>
      <c r="DW422" s="59"/>
      <c r="DX422" s="59"/>
      <c r="DY422" s="59"/>
      <c r="DZ422" s="59"/>
      <c r="EA422" s="59"/>
      <c r="EB422" s="59"/>
    </row>
    <row r="423" spans="14:132" s="60" customFormat="1">
      <c r="N423" s="59"/>
      <c r="O423" s="59"/>
      <c r="P423" s="59"/>
      <c r="Q423" s="59"/>
      <c r="R423" s="59"/>
      <c r="S423" s="59"/>
      <c r="T423" s="59"/>
      <c r="U423" s="59"/>
      <c r="V423" s="59"/>
      <c r="W423" s="59"/>
      <c r="X423" s="59"/>
      <c r="Y423" s="59"/>
      <c r="Z423" s="59"/>
      <c r="AA423" s="59"/>
      <c r="AB423" s="59"/>
      <c r="AC423" s="59"/>
      <c r="AD423" s="59"/>
      <c r="AE423" s="59"/>
      <c r="AF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59"/>
      <c r="CS423" s="59"/>
      <c r="CT423" s="59"/>
      <c r="CU423" s="59"/>
      <c r="CV423" s="59"/>
      <c r="CW423" s="59"/>
      <c r="CX423" s="59"/>
      <c r="CY423" s="59"/>
      <c r="CZ423" s="59"/>
      <c r="DA423" s="59"/>
      <c r="DB423" s="59"/>
      <c r="DC423" s="59"/>
      <c r="DD423" s="59"/>
      <c r="DE423" s="59"/>
      <c r="DF423" s="59"/>
      <c r="DG423" s="59"/>
      <c r="DH423" s="59"/>
      <c r="DI423" s="59"/>
      <c r="DJ423" s="59"/>
      <c r="DK423" s="59"/>
      <c r="DL423" s="59"/>
      <c r="DM423" s="59"/>
      <c r="DN423" s="59"/>
      <c r="DO423" s="59"/>
      <c r="DP423" s="59"/>
      <c r="DQ423" s="59"/>
      <c r="DR423" s="59"/>
      <c r="DS423" s="59"/>
      <c r="DT423" s="59"/>
      <c r="DU423" s="59"/>
      <c r="DV423" s="59"/>
      <c r="DW423" s="59"/>
      <c r="DX423" s="59"/>
      <c r="DY423" s="59"/>
      <c r="DZ423" s="59"/>
      <c r="EA423" s="59"/>
      <c r="EB423" s="59"/>
    </row>
    <row r="424" spans="14:132" s="60" customFormat="1">
      <c r="N424" s="59"/>
      <c r="O424" s="59"/>
      <c r="P424" s="59"/>
      <c r="Q424" s="59"/>
      <c r="R424" s="59"/>
      <c r="S424" s="59"/>
      <c r="T424" s="59"/>
      <c r="U424" s="59"/>
      <c r="V424" s="59"/>
      <c r="W424" s="59"/>
      <c r="X424" s="59"/>
      <c r="Y424" s="59"/>
      <c r="Z424" s="59"/>
      <c r="AA424" s="59"/>
      <c r="AB424" s="59"/>
      <c r="AC424" s="59"/>
      <c r="AD424" s="59"/>
      <c r="AE424" s="59"/>
      <c r="AF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59"/>
      <c r="CS424" s="59"/>
      <c r="CT424" s="59"/>
      <c r="CU424" s="59"/>
      <c r="CV424" s="59"/>
      <c r="CW424" s="59"/>
      <c r="CX424" s="59"/>
      <c r="CY424" s="59"/>
      <c r="CZ424" s="59"/>
      <c r="DA424" s="59"/>
      <c r="DB424" s="59"/>
      <c r="DC424" s="59"/>
      <c r="DD424" s="59"/>
      <c r="DE424" s="59"/>
      <c r="DF424" s="59"/>
      <c r="DG424" s="59"/>
      <c r="DH424" s="59"/>
      <c r="DI424" s="59"/>
      <c r="DJ424" s="59"/>
      <c r="DK424" s="59"/>
      <c r="DL424" s="59"/>
      <c r="DM424" s="59"/>
      <c r="DN424" s="59"/>
      <c r="DO424" s="59"/>
      <c r="DP424" s="59"/>
      <c r="DQ424" s="59"/>
      <c r="DR424" s="59"/>
      <c r="DS424" s="59"/>
      <c r="DT424" s="59"/>
      <c r="DU424" s="59"/>
      <c r="DV424" s="59"/>
      <c r="DW424" s="59"/>
      <c r="DX424" s="59"/>
      <c r="DY424" s="59"/>
      <c r="DZ424" s="59"/>
      <c r="EA424" s="59"/>
      <c r="EB424" s="59"/>
    </row>
    <row r="425" spans="14:132" s="60" customFormat="1">
      <c r="N425" s="59"/>
      <c r="O425" s="59"/>
      <c r="P425" s="59"/>
      <c r="Q425" s="59"/>
      <c r="R425" s="59"/>
      <c r="S425" s="59"/>
      <c r="T425" s="59"/>
      <c r="U425" s="59"/>
      <c r="V425" s="59"/>
      <c r="W425" s="59"/>
      <c r="X425" s="59"/>
      <c r="Y425" s="59"/>
      <c r="Z425" s="59"/>
      <c r="AA425" s="59"/>
      <c r="AB425" s="59"/>
      <c r="AC425" s="59"/>
      <c r="AD425" s="59"/>
      <c r="AE425" s="59"/>
      <c r="AF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59"/>
      <c r="CS425" s="59"/>
      <c r="CT425" s="59"/>
      <c r="CU425" s="59"/>
      <c r="CV425" s="59"/>
      <c r="CW425" s="59"/>
      <c r="CX425" s="59"/>
      <c r="CY425" s="59"/>
      <c r="CZ425" s="59"/>
      <c r="DA425" s="59"/>
      <c r="DB425" s="59"/>
      <c r="DC425" s="59"/>
      <c r="DD425" s="59"/>
      <c r="DE425" s="59"/>
      <c r="DF425" s="59"/>
      <c r="DG425" s="59"/>
      <c r="DH425" s="59"/>
      <c r="DI425" s="59"/>
      <c r="DJ425" s="59"/>
      <c r="DK425" s="59"/>
      <c r="DL425" s="59"/>
      <c r="DM425" s="59"/>
      <c r="DN425" s="59"/>
      <c r="DO425" s="59"/>
      <c r="DP425" s="59"/>
      <c r="DQ425" s="59"/>
      <c r="DR425" s="59"/>
      <c r="DS425" s="59"/>
      <c r="DT425" s="59"/>
      <c r="DU425" s="59"/>
      <c r="DV425" s="59"/>
      <c r="DW425" s="59"/>
      <c r="DX425" s="59"/>
      <c r="DY425" s="59"/>
      <c r="DZ425" s="59"/>
      <c r="EA425" s="59"/>
      <c r="EB425" s="59"/>
    </row>
    <row r="426" spans="14:132" s="60" customFormat="1">
      <c r="N426" s="59"/>
      <c r="O426" s="59"/>
      <c r="P426" s="59"/>
      <c r="Q426" s="59"/>
      <c r="R426" s="59"/>
      <c r="S426" s="59"/>
      <c r="T426" s="59"/>
      <c r="U426" s="59"/>
      <c r="V426" s="59"/>
      <c r="W426" s="59"/>
      <c r="X426" s="59"/>
      <c r="Y426" s="59"/>
      <c r="Z426" s="59"/>
      <c r="AA426" s="59"/>
      <c r="AB426" s="59"/>
      <c r="AC426" s="59"/>
      <c r="AD426" s="59"/>
      <c r="AE426" s="59"/>
      <c r="AF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59"/>
      <c r="CS426" s="59"/>
      <c r="CT426" s="59"/>
      <c r="CU426" s="59"/>
      <c r="CV426" s="59"/>
      <c r="CW426" s="59"/>
      <c r="CX426" s="59"/>
      <c r="CY426" s="59"/>
      <c r="CZ426" s="59"/>
      <c r="DA426" s="59"/>
      <c r="DB426" s="59"/>
      <c r="DC426" s="59"/>
      <c r="DD426" s="59"/>
      <c r="DE426" s="59"/>
      <c r="DF426" s="59"/>
      <c r="DG426" s="59"/>
      <c r="DH426" s="59"/>
      <c r="DI426" s="59"/>
      <c r="DJ426" s="59"/>
      <c r="DK426" s="59"/>
      <c r="DL426" s="59"/>
      <c r="DM426" s="59"/>
      <c r="DN426" s="59"/>
      <c r="DO426" s="59"/>
      <c r="DP426" s="59"/>
      <c r="DQ426" s="59"/>
      <c r="DR426" s="59"/>
      <c r="DS426" s="59"/>
      <c r="DT426" s="59"/>
      <c r="DU426" s="59"/>
      <c r="DV426" s="59"/>
      <c r="DW426" s="59"/>
      <c r="DX426" s="59"/>
      <c r="DY426" s="59"/>
      <c r="DZ426" s="59"/>
      <c r="EA426" s="59"/>
      <c r="EB426" s="59"/>
    </row>
    <row r="427" spans="14:132" s="60" customFormat="1">
      <c r="N427" s="59"/>
      <c r="O427" s="59"/>
      <c r="P427" s="59"/>
      <c r="Q427" s="59"/>
      <c r="R427" s="59"/>
      <c r="S427" s="59"/>
      <c r="T427" s="59"/>
      <c r="U427" s="59"/>
      <c r="V427" s="59"/>
      <c r="W427" s="59"/>
      <c r="X427" s="59"/>
      <c r="Y427" s="59"/>
      <c r="Z427" s="59"/>
      <c r="AA427" s="59"/>
      <c r="AB427" s="59"/>
      <c r="AC427" s="59"/>
      <c r="AD427" s="59"/>
      <c r="AE427" s="59"/>
      <c r="AF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59"/>
      <c r="CS427" s="59"/>
      <c r="CT427" s="59"/>
      <c r="CU427" s="59"/>
      <c r="CV427" s="59"/>
      <c r="CW427" s="59"/>
      <c r="CX427" s="59"/>
      <c r="CY427" s="59"/>
      <c r="CZ427" s="59"/>
      <c r="DA427" s="59"/>
      <c r="DB427" s="59"/>
      <c r="DC427" s="59"/>
      <c r="DD427" s="59"/>
      <c r="DE427" s="59"/>
      <c r="DF427" s="59"/>
      <c r="DG427" s="59"/>
      <c r="DH427" s="59"/>
      <c r="DI427" s="59"/>
      <c r="DJ427" s="59"/>
      <c r="DK427" s="59"/>
      <c r="DL427" s="59"/>
      <c r="DM427" s="59"/>
      <c r="DN427" s="59"/>
      <c r="DO427" s="59"/>
      <c r="DP427" s="59"/>
      <c r="DQ427" s="59"/>
      <c r="DR427" s="59"/>
      <c r="DS427" s="59"/>
      <c r="DT427" s="59"/>
      <c r="DU427" s="59"/>
      <c r="DV427" s="59"/>
      <c r="DW427" s="59"/>
      <c r="DX427" s="59"/>
      <c r="DY427" s="59"/>
      <c r="DZ427" s="59"/>
      <c r="EA427" s="59"/>
      <c r="EB427" s="59"/>
    </row>
    <row r="428" spans="14:132" s="60" customFormat="1">
      <c r="N428" s="59"/>
      <c r="O428" s="59"/>
      <c r="P428" s="59"/>
      <c r="Q428" s="59"/>
      <c r="R428" s="59"/>
      <c r="S428" s="59"/>
      <c r="T428" s="59"/>
      <c r="U428" s="59"/>
      <c r="V428" s="59"/>
      <c r="W428" s="59"/>
      <c r="X428" s="59"/>
      <c r="Y428" s="59"/>
      <c r="Z428" s="59"/>
      <c r="AA428" s="59"/>
      <c r="AB428" s="59"/>
      <c r="AC428" s="59"/>
      <c r="AD428" s="59"/>
      <c r="AE428" s="59"/>
      <c r="AF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59"/>
      <c r="CS428" s="59"/>
      <c r="CT428" s="59"/>
      <c r="CU428" s="59"/>
      <c r="CV428" s="59"/>
      <c r="CW428" s="59"/>
      <c r="CX428" s="59"/>
      <c r="CY428" s="59"/>
      <c r="CZ428" s="59"/>
      <c r="DA428" s="59"/>
      <c r="DB428" s="59"/>
      <c r="DC428" s="59"/>
      <c r="DD428" s="59"/>
      <c r="DE428" s="59"/>
      <c r="DF428" s="59"/>
      <c r="DG428" s="59"/>
      <c r="DH428" s="59"/>
      <c r="DI428" s="59"/>
      <c r="DJ428" s="59"/>
      <c r="DK428" s="59"/>
      <c r="DL428" s="59"/>
      <c r="DM428" s="59"/>
      <c r="DN428" s="59"/>
      <c r="DO428" s="59"/>
      <c r="DP428" s="59"/>
      <c r="DQ428" s="59"/>
      <c r="DR428" s="59"/>
      <c r="DS428" s="59"/>
      <c r="DT428" s="59"/>
      <c r="DU428" s="59"/>
      <c r="DV428" s="59"/>
      <c r="DW428" s="59"/>
      <c r="DX428" s="59"/>
      <c r="DY428" s="59"/>
      <c r="DZ428" s="59"/>
      <c r="EA428" s="59"/>
      <c r="EB428" s="59"/>
    </row>
    <row r="429" spans="14:132" s="60" customFormat="1">
      <c r="N429" s="59"/>
      <c r="O429" s="59"/>
      <c r="P429" s="59"/>
      <c r="Q429" s="59"/>
      <c r="R429" s="59"/>
      <c r="S429" s="59"/>
      <c r="T429" s="59"/>
      <c r="U429" s="59"/>
      <c r="V429" s="59"/>
      <c r="W429" s="59"/>
      <c r="X429" s="59"/>
      <c r="Y429" s="59"/>
      <c r="Z429" s="59"/>
      <c r="AA429" s="59"/>
      <c r="AB429" s="59"/>
      <c r="AC429" s="59"/>
      <c r="AD429" s="59"/>
      <c r="AE429" s="59"/>
      <c r="AF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59"/>
      <c r="CS429" s="59"/>
      <c r="CT429" s="59"/>
      <c r="CU429" s="59"/>
      <c r="CV429" s="59"/>
      <c r="CW429" s="59"/>
      <c r="CX429" s="59"/>
      <c r="CY429" s="59"/>
      <c r="CZ429" s="59"/>
      <c r="DA429" s="59"/>
      <c r="DB429" s="59"/>
      <c r="DC429" s="59"/>
      <c r="DD429" s="59"/>
      <c r="DE429" s="59"/>
      <c r="DF429" s="59"/>
      <c r="DG429" s="59"/>
      <c r="DH429" s="59"/>
      <c r="DI429" s="59"/>
      <c r="DJ429" s="59"/>
      <c r="DK429" s="59"/>
      <c r="DL429" s="59"/>
      <c r="DM429" s="59"/>
      <c r="DN429" s="59"/>
      <c r="DO429" s="59"/>
      <c r="DP429" s="59"/>
      <c r="DQ429" s="59"/>
      <c r="DR429" s="59"/>
      <c r="DS429" s="59"/>
      <c r="DT429" s="59"/>
      <c r="DU429" s="59"/>
      <c r="DV429" s="59"/>
      <c r="DW429" s="59"/>
      <c r="DX429" s="59"/>
      <c r="DY429" s="59"/>
      <c r="DZ429" s="59"/>
      <c r="EA429" s="59"/>
      <c r="EB429" s="59"/>
    </row>
    <row r="430" spans="14:132" s="60" customFormat="1">
      <c r="N430" s="59"/>
      <c r="O430" s="59"/>
      <c r="P430" s="59"/>
      <c r="Q430" s="59"/>
      <c r="R430" s="59"/>
      <c r="S430" s="59"/>
      <c r="T430" s="59"/>
      <c r="U430" s="59"/>
      <c r="V430" s="59"/>
      <c r="W430" s="59"/>
      <c r="X430" s="59"/>
      <c r="Y430" s="59"/>
      <c r="Z430" s="59"/>
      <c r="AA430" s="59"/>
      <c r="AB430" s="59"/>
      <c r="AC430" s="59"/>
      <c r="AD430" s="59"/>
      <c r="AE430" s="59"/>
      <c r="AF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59"/>
      <c r="CS430" s="59"/>
      <c r="CT430" s="59"/>
      <c r="CU430" s="59"/>
      <c r="CV430" s="59"/>
      <c r="CW430" s="59"/>
      <c r="CX430" s="59"/>
      <c r="CY430" s="59"/>
      <c r="CZ430" s="59"/>
      <c r="DA430" s="59"/>
      <c r="DB430" s="59"/>
      <c r="DC430" s="59"/>
      <c r="DD430" s="59"/>
      <c r="DE430" s="59"/>
      <c r="DF430" s="59"/>
      <c r="DG430" s="59"/>
      <c r="DH430" s="59"/>
      <c r="DI430" s="59"/>
      <c r="DJ430" s="59"/>
      <c r="DK430" s="59"/>
      <c r="DL430" s="59"/>
      <c r="DM430" s="59"/>
      <c r="DN430" s="59"/>
      <c r="DO430" s="59"/>
      <c r="DP430" s="59"/>
      <c r="DQ430" s="59"/>
      <c r="DR430" s="59"/>
      <c r="DS430" s="59"/>
      <c r="DT430" s="59"/>
      <c r="DU430" s="59"/>
      <c r="DV430" s="59"/>
      <c r="DW430" s="59"/>
      <c r="DX430" s="59"/>
      <c r="DY430" s="59"/>
      <c r="DZ430" s="59"/>
      <c r="EA430" s="59"/>
      <c r="EB430" s="59"/>
    </row>
    <row r="431" spans="14:132" s="60" customFormat="1">
      <c r="N431" s="59"/>
      <c r="O431" s="59"/>
      <c r="P431" s="59"/>
      <c r="Q431" s="59"/>
      <c r="R431" s="59"/>
      <c r="S431" s="59"/>
      <c r="T431" s="59"/>
      <c r="U431" s="59"/>
      <c r="V431" s="59"/>
      <c r="W431" s="59"/>
      <c r="X431" s="59"/>
      <c r="Y431" s="59"/>
      <c r="Z431" s="59"/>
      <c r="AA431" s="59"/>
      <c r="AB431" s="59"/>
      <c r="AC431" s="59"/>
      <c r="AD431" s="59"/>
      <c r="AE431" s="59"/>
      <c r="AF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59"/>
      <c r="CS431" s="59"/>
      <c r="CT431" s="59"/>
      <c r="CU431" s="59"/>
      <c r="CV431" s="59"/>
      <c r="CW431" s="59"/>
      <c r="CX431" s="59"/>
      <c r="CY431" s="59"/>
      <c r="CZ431" s="59"/>
      <c r="DA431" s="59"/>
      <c r="DB431" s="59"/>
      <c r="DC431" s="59"/>
      <c r="DD431" s="59"/>
      <c r="DE431" s="59"/>
      <c r="DF431" s="59"/>
      <c r="DG431" s="59"/>
      <c r="DH431" s="59"/>
      <c r="DI431" s="59"/>
      <c r="DJ431" s="59"/>
      <c r="DK431" s="59"/>
      <c r="DL431" s="59"/>
      <c r="DM431" s="59"/>
      <c r="DN431" s="59"/>
      <c r="DO431" s="59"/>
      <c r="DP431" s="59"/>
      <c r="DQ431" s="59"/>
      <c r="DR431" s="59"/>
      <c r="DS431" s="59"/>
      <c r="DT431" s="59"/>
      <c r="DU431" s="59"/>
      <c r="DV431" s="59"/>
      <c r="DW431" s="59"/>
      <c r="DX431" s="59"/>
      <c r="DY431" s="59"/>
      <c r="DZ431" s="59"/>
      <c r="EA431" s="59"/>
      <c r="EB431" s="59"/>
    </row>
    <row r="432" spans="14:132" s="60" customFormat="1">
      <c r="N432" s="59"/>
      <c r="O432" s="59"/>
      <c r="P432" s="59"/>
      <c r="Q432" s="59"/>
      <c r="R432" s="59"/>
      <c r="S432" s="59"/>
      <c r="T432" s="59"/>
      <c r="U432" s="59"/>
      <c r="V432" s="59"/>
      <c r="W432" s="59"/>
      <c r="X432" s="59"/>
      <c r="Y432" s="59"/>
      <c r="Z432" s="59"/>
      <c r="AA432" s="59"/>
      <c r="AB432" s="59"/>
      <c r="AC432" s="59"/>
      <c r="AD432" s="59"/>
      <c r="AE432" s="59"/>
      <c r="AF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59"/>
      <c r="CS432" s="59"/>
      <c r="CT432" s="59"/>
      <c r="CU432" s="59"/>
      <c r="CV432" s="59"/>
      <c r="CW432" s="59"/>
      <c r="CX432" s="59"/>
      <c r="CY432" s="59"/>
      <c r="CZ432" s="59"/>
      <c r="DA432" s="59"/>
      <c r="DB432" s="59"/>
      <c r="DC432" s="59"/>
      <c r="DD432" s="59"/>
      <c r="DE432" s="59"/>
      <c r="DF432" s="59"/>
      <c r="DG432" s="59"/>
      <c r="DH432" s="59"/>
      <c r="DI432" s="59"/>
      <c r="DJ432" s="59"/>
      <c r="DK432" s="59"/>
      <c r="DL432" s="59"/>
      <c r="DM432" s="59"/>
      <c r="DN432" s="59"/>
      <c r="DO432" s="59"/>
      <c r="DP432" s="59"/>
      <c r="DQ432" s="59"/>
      <c r="DR432" s="59"/>
      <c r="DS432" s="59"/>
      <c r="DT432" s="59"/>
      <c r="DU432" s="59"/>
      <c r="DV432" s="59"/>
      <c r="DW432" s="59"/>
      <c r="DX432" s="59"/>
      <c r="DY432" s="59"/>
      <c r="DZ432" s="59"/>
      <c r="EA432" s="59"/>
      <c r="EB432" s="59"/>
    </row>
    <row r="433" spans="14:132" s="60" customFormat="1">
      <c r="N433" s="59"/>
      <c r="O433" s="59"/>
      <c r="P433" s="59"/>
      <c r="Q433" s="59"/>
      <c r="R433" s="59"/>
      <c r="S433" s="59"/>
      <c r="T433" s="59"/>
      <c r="U433" s="59"/>
      <c r="V433" s="59"/>
      <c r="W433" s="59"/>
      <c r="X433" s="59"/>
      <c r="Y433" s="59"/>
      <c r="Z433" s="59"/>
      <c r="AA433" s="59"/>
      <c r="AB433" s="59"/>
      <c r="AC433" s="59"/>
      <c r="AD433" s="59"/>
      <c r="AE433" s="59"/>
      <c r="AF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59"/>
      <c r="CS433" s="59"/>
      <c r="CT433" s="59"/>
      <c r="CU433" s="59"/>
      <c r="CV433" s="59"/>
      <c r="CW433" s="59"/>
      <c r="CX433" s="59"/>
      <c r="CY433" s="59"/>
      <c r="CZ433" s="59"/>
      <c r="DA433" s="59"/>
      <c r="DB433" s="59"/>
      <c r="DC433" s="59"/>
      <c r="DD433" s="59"/>
      <c r="DE433" s="59"/>
      <c r="DF433" s="59"/>
      <c r="DG433" s="59"/>
      <c r="DH433" s="59"/>
      <c r="DI433" s="59"/>
      <c r="DJ433" s="59"/>
      <c r="DK433" s="59"/>
      <c r="DL433" s="59"/>
      <c r="DM433" s="59"/>
      <c r="DN433" s="59"/>
      <c r="DO433" s="59"/>
      <c r="DP433" s="59"/>
      <c r="DQ433" s="59"/>
      <c r="DR433" s="59"/>
      <c r="DS433" s="59"/>
      <c r="DT433" s="59"/>
      <c r="DU433" s="59"/>
      <c r="DV433" s="59"/>
      <c r="DW433" s="59"/>
      <c r="DX433" s="59"/>
      <c r="DY433" s="59"/>
      <c r="DZ433" s="59"/>
      <c r="EA433" s="59"/>
      <c r="EB433" s="59"/>
    </row>
    <row r="434" spans="14:132" s="60" customFormat="1">
      <c r="N434" s="59"/>
      <c r="O434" s="59"/>
      <c r="P434" s="59"/>
      <c r="Q434" s="59"/>
      <c r="R434" s="59"/>
      <c r="S434" s="59"/>
      <c r="T434" s="59"/>
      <c r="U434" s="59"/>
      <c r="V434" s="59"/>
      <c r="W434" s="59"/>
      <c r="X434" s="59"/>
      <c r="Y434" s="59"/>
      <c r="Z434" s="59"/>
      <c r="AA434" s="59"/>
      <c r="AB434" s="59"/>
      <c r="AC434" s="59"/>
      <c r="AD434" s="59"/>
      <c r="AE434" s="59"/>
      <c r="AF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59"/>
      <c r="CS434" s="59"/>
      <c r="CT434" s="59"/>
      <c r="CU434" s="59"/>
      <c r="CV434" s="59"/>
      <c r="CW434" s="59"/>
      <c r="CX434" s="59"/>
      <c r="CY434" s="59"/>
      <c r="CZ434" s="59"/>
      <c r="DA434" s="59"/>
      <c r="DB434" s="59"/>
      <c r="DC434" s="59"/>
      <c r="DD434" s="59"/>
      <c r="DE434" s="59"/>
      <c r="DF434" s="59"/>
      <c r="DG434" s="59"/>
      <c r="DH434" s="59"/>
      <c r="DI434" s="59"/>
      <c r="DJ434" s="59"/>
      <c r="DK434" s="59"/>
      <c r="DL434" s="59"/>
      <c r="DM434" s="59"/>
      <c r="DN434" s="59"/>
      <c r="DO434" s="59"/>
      <c r="DP434" s="59"/>
      <c r="DQ434" s="59"/>
      <c r="DR434" s="59"/>
      <c r="DS434" s="59"/>
      <c r="DT434" s="59"/>
      <c r="DU434" s="59"/>
      <c r="DV434" s="59"/>
      <c r="DW434" s="59"/>
      <c r="DX434" s="59"/>
      <c r="DY434" s="59"/>
      <c r="DZ434" s="59"/>
      <c r="EA434" s="59"/>
      <c r="EB434" s="59"/>
    </row>
    <row r="435" spans="14:132" s="60" customFormat="1">
      <c r="N435" s="59"/>
      <c r="O435" s="59"/>
      <c r="P435" s="59"/>
      <c r="Q435" s="59"/>
      <c r="R435" s="59"/>
      <c r="S435" s="59"/>
      <c r="T435" s="59"/>
      <c r="U435" s="59"/>
      <c r="V435" s="59"/>
      <c r="W435" s="59"/>
      <c r="X435" s="59"/>
      <c r="Y435" s="59"/>
      <c r="Z435" s="59"/>
      <c r="AA435" s="59"/>
      <c r="AB435" s="59"/>
      <c r="AC435" s="59"/>
      <c r="AD435" s="59"/>
      <c r="AE435" s="59"/>
      <c r="AF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59"/>
      <c r="CS435" s="59"/>
      <c r="CT435" s="59"/>
      <c r="CU435" s="59"/>
      <c r="CV435" s="59"/>
      <c r="CW435" s="59"/>
      <c r="CX435" s="59"/>
      <c r="CY435" s="59"/>
      <c r="CZ435" s="59"/>
      <c r="DA435" s="59"/>
      <c r="DB435" s="59"/>
      <c r="DC435" s="59"/>
      <c r="DD435" s="59"/>
      <c r="DE435" s="59"/>
      <c r="DF435" s="59"/>
      <c r="DG435" s="59"/>
      <c r="DH435" s="59"/>
      <c r="DI435" s="59"/>
      <c r="DJ435" s="59"/>
      <c r="DK435" s="59"/>
      <c r="DL435" s="59"/>
      <c r="DM435" s="59"/>
      <c r="DN435" s="59"/>
      <c r="DO435" s="59"/>
      <c r="DP435" s="59"/>
      <c r="DQ435" s="59"/>
      <c r="DR435" s="59"/>
      <c r="DS435" s="59"/>
      <c r="DT435" s="59"/>
      <c r="DU435" s="59"/>
      <c r="DV435" s="59"/>
      <c r="DW435" s="59"/>
      <c r="DX435" s="59"/>
      <c r="DY435" s="59"/>
      <c r="DZ435" s="59"/>
      <c r="EA435" s="59"/>
      <c r="EB435" s="59"/>
    </row>
    <row r="436" spans="14:132" s="60" customFormat="1">
      <c r="N436" s="59"/>
      <c r="O436" s="59"/>
      <c r="P436" s="59"/>
      <c r="Q436" s="59"/>
      <c r="R436" s="59"/>
      <c r="S436" s="59"/>
      <c r="T436" s="59"/>
      <c r="U436" s="59"/>
      <c r="V436" s="59"/>
      <c r="W436" s="59"/>
      <c r="X436" s="59"/>
      <c r="Y436" s="59"/>
      <c r="Z436" s="59"/>
      <c r="AA436" s="59"/>
      <c r="AB436" s="59"/>
      <c r="AC436" s="59"/>
      <c r="AD436" s="59"/>
      <c r="AE436" s="59"/>
      <c r="AF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59"/>
      <c r="CS436" s="59"/>
      <c r="CT436" s="59"/>
      <c r="CU436" s="59"/>
      <c r="CV436" s="59"/>
      <c r="CW436" s="59"/>
      <c r="CX436" s="59"/>
      <c r="CY436" s="59"/>
      <c r="CZ436" s="59"/>
      <c r="DA436" s="59"/>
      <c r="DB436" s="59"/>
      <c r="DC436" s="59"/>
      <c r="DD436" s="59"/>
      <c r="DE436" s="59"/>
      <c r="DF436" s="59"/>
      <c r="DG436" s="59"/>
      <c r="DH436" s="59"/>
      <c r="DI436" s="59"/>
      <c r="DJ436" s="59"/>
      <c r="DK436" s="59"/>
      <c r="DL436" s="59"/>
      <c r="DM436" s="59"/>
      <c r="DN436" s="59"/>
      <c r="DO436" s="59"/>
      <c r="DP436" s="59"/>
      <c r="DQ436" s="59"/>
      <c r="DR436" s="59"/>
      <c r="DS436" s="59"/>
      <c r="DT436" s="59"/>
      <c r="DU436" s="59"/>
      <c r="DV436" s="59"/>
      <c r="DW436" s="59"/>
      <c r="DX436" s="59"/>
      <c r="DY436" s="59"/>
      <c r="DZ436" s="59"/>
      <c r="EA436" s="59"/>
      <c r="EB436" s="59"/>
    </row>
    <row r="437" spans="14:132" s="60" customFormat="1">
      <c r="N437" s="59"/>
      <c r="O437" s="59"/>
      <c r="P437" s="59"/>
      <c r="Q437" s="59"/>
      <c r="R437" s="59"/>
      <c r="S437" s="59"/>
      <c r="T437" s="59"/>
      <c r="U437" s="59"/>
      <c r="V437" s="59"/>
      <c r="W437" s="59"/>
      <c r="X437" s="59"/>
      <c r="Y437" s="59"/>
      <c r="Z437" s="59"/>
      <c r="AA437" s="59"/>
      <c r="AB437" s="59"/>
      <c r="AC437" s="59"/>
      <c r="AD437" s="59"/>
      <c r="AE437" s="59"/>
      <c r="AF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59"/>
      <c r="CS437" s="59"/>
      <c r="CT437" s="59"/>
      <c r="CU437" s="59"/>
      <c r="CV437" s="59"/>
      <c r="CW437" s="59"/>
      <c r="CX437" s="59"/>
      <c r="CY437" s="59"/>
      <c r="CZ437" s="59"/>
      <c r="DA437" s="59"/>
      <c r="DB437" s="59"/>
      <c r="DC437" s="59"/>
      <c r="DD437" s="59"/>
      <c r="DE437" s="59"/>
      <c r="DF437" s="59"/>
      <c r="DG437" s="59"/>
      <c r="DH437" s="59"/>
      <c r="DI437" s="59"/>
      <c r="DJ437" s="59"/>
      <c r="DK437" s="59"/>
      <c r="DL437" s="59"/>
      <c r="DM437" s="59"/>
      <c r="DN437" s="59"/>
      <c r="DO437" s="59"/>
      <c r="DP437" s="59"/>
      <c r="DQ437" s="59"/>
      <c r="DR437" s="59"/>
      <c r="DS437" s="59"/>
      <c r="DT437" s="59"/>
      <c r="DU437" s="59"/>
      <c r="DV437" s="59"/>
      <c r="DW437" s="59"/>
      <c r="DX437" s="59"/>
      <c r="DY437" s="59"/>
      <c r="DZ437" s="59"/>
      <c r="EA437" s="59"/>
      <c r="EB437" s="59"/>
    </row>
    <row r="438" spans="14:132" s="60" customFormat="1">
      <c r="N438" s="59"/>
      <c r="O438" s="59"/>
      <c r="P438" s="59"/>
      <c r="Q438" s="59"/>
      <c r="R438" s="59"/>
      <c r="S438" s="59"/>
      <c r="T438" s="59"/>
      <c r="U438" s="59"/>
      <c r="V438" s="59"/>
      <c r="W438" s="59"/>
      <c r="X438" s="59"/>
      <c r="Y438" s="59"/>
      <c r="Z438" s="59"/>
      <c r="AA438" s="59"/>
      <c r="AB438" s="59"/>
      <c r="AC438" s="59"/>
      <c r="AD438" s="59"/>
      <c r="AE438" s="59"/>
      <c r="AF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59"/>
      <c r="CS438" s="59"/>
      <c r="CT438" s="59"/>
      <c r="CU438" s="59"/>
      <c r="CV438" s="59"/>
      <c r="CW438" s="59"/>
      <c r="CX438" s="59"/>
      <c r="CY438" s="59"/>
      <c r="CZ438" s="59"/>
      <c r="DA438" s="59"/>
      <c r="DB438" s="59"/>
      <c r="DC438" s="59"/>
      <c r="DD438" s="59"/>
      <c r="DE438" s="59"/>
      <c r="DF438" s="59"/>
      <c r="DG438" s="59"/>
      <c r="DH438" s="59"/>
      <c r="DI438" s="59"/>
      <c r="DJ438" s="59"/>
      <c r="DK438" s="59"/>
      <c r="DL438" s="59"/>
      <c r="DM438" s="59"/>
      <c r="DN438" s="59"/>
      <c r="DO438" s="59"/>
      <c r="DP438" s="59"/>
      <c r="DQ438" s="59"/>
      <c r="DR438" s="59"/>
      <c r="DS438" s="59"/>
      <c r="DT438" s="59"/>
      <c r="DU438" s="59"/>
      <c r="DV438" s="59"/>
      <c r="DW438" s="59"/>
      <c r="DX438" s="59"/>
      <c r="DY438" s="59"/>
      <c r="DZ438" s="59"/>
      <c r="EA438" s="59"/>
      <c r="EB438" s="59"/>
    </row>
    <row r="439" spans="14:132" s="60" customFormat="1">
      <c r="N439" s="59"/>
      <c r="O439" s="59"/>
      <c r="P439" s="59"/>
      <c r="Q439" s="59"/>
      <c r="R439" s="59"/>
      <c r="S439" s="59"/>
      <c r="T439" s="59"/>
      <c r="U439" s="59"/>
      <c r="V439" s="59"/>
      <c r="W439" s="59"/>
      <c r="X439" s="59"/>
      <c r="Y439" s="59"/>
      <c r="Z439" s="59"/>
      <c r="AA439" s="59"/>
      <c r="AB439" s="59"/>
      <c r="AC439" s="59"/>
      <c r="AD439" s="59"/>
      <c r="AE439" s="59"/>
      <c r="AF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59"/>
      <c r="CS439" s="59"/>
      <c r="CT439" s="59"/>
      <c r="CU439" s="59"/>
      <c r="CV439" s="59"/>
      <c r="CW439" s="59"/>
      <c r="CX439" s="59"/>
      <c r="CY439" s="59"/>
      <c r="CZ439" s="59"/>
      <c r="DA439" s="59"/>
      <c r="DB439" s="59"/>
      <c r="DC439" s="59"/>
      <c r="DD439" s="59"/>
      <c r="DE439" s="59"/>
      <c r="DF439" s="59"/>
      <c r="DG439" s="59"/>
      <c r="DH439" s="59"/>
      <c r="DI439" s="59"/>
      <c r="DJ439" s="59"/>
      <c r="DK439" s="59"/>
      <c r="DL439" s="59"/>
      <c r="DM439" s="59"/>
      <c r="DN439" s="59"/>
      <c r="DO439" s="59"/>
      <c r="DP439" s="59"/>
      <c r="DQ439" s="59"/>
      <c r="DR439" s="59"/>
      <c r="DS439" s="59"/>
      <c r="DT439" s="59"/>
      <c r="DU439" s="59"/>
      <c r="DV439" s="59"/>
      <c r="DW439" s="59"/>
      <c r="DX439" s="59"/>
      <c r="DY439" s="59"/>
      <c r="DZ439" s="59"/>
      <c r="EA439" s="59"/>
      <c r="EB439" s="59"/>
    </row>
    <row r="440" spans="14:132" s="60" customFormat="1">
      <c r="N440" s="59"/>
      <c r="O440" s="59"/>
      <c r="P440" s="59"/>
      <c r="Q440" s="59"/>
      <c r="R440" s="59"/>
      <c r="S440" s="59"/>
      <c r="T440" s="59"/>
      <c r="U440" s="59"/>
      <c r="V440" s="59"/>
      <c r="W440" s="59"/>
      <c r="X440" s="59"/>
      <c r="Y440" s="59"/>
      <c r="Z440" s="59"/>
      <c r="AA440" s="59"/>
      <c r="AB440" s="59"/>
      <c r="AC440" s="59"/>
      <c r="AD440" s="59"/>
      <c r="AE440" s="59"/>
      <c r="AF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59"/>
      <c r="CS440" s="59"/>
      <c r="CT440" s="59"/>
      <c r="CU440" s="59"/>
      <c r="CV440" s="59"/>
      <c r="CW440" s="59"/>
      <c r="CX440" s="59"/>
      <c r="CY440" s="59"/>
      <c r="CZ440" s="59"/>
      <c r="DA440" s="59"/>
      <c r="DB440" s="59"/>
      <c r="DC440" s="59"/>
      <c r="DD440" s="59"/>
      <c r="DE440" s="59"/>
      <c r="DF440" s="59"/>
      <c r="DG440" s="59"/>
      <c r="DH440" s="59"/>
      <c r="DI440" s="59"/>
      <c r="DJ440" s="59"/>
      <c r="DK440" s="59"/>
      <c r="DL440" s="59"/>
      <c r="DM440" s="59"/>
      <c r="DN440" s="59"/>
      <c r="DO440" s="59"/>
      <c r="DP440" s="59"/>
      <c r="DQ440" s="59"/>
      <c r="DR440" s="59"/>
      <c r="DS440" s="59"/>
      <c r="DT440" s="59"/>
      <c r="DU440" s="59"/>
      <c r="DV440" s="59"/>
      <c r="DW440" s="59"/>
      <c r="DX440" s="59"/>
      <c r="DY440" s="59"/>
      <c r="DZ440" s="59"/>
      <c r="EA440" s="59"/>
      <c r="EB440" s="59"/>
    </row>
    <row r="441" spans="14:132" s="60" customFormat="1">
      <c r="N441" s="59"/>
      <c r="O441" s="59"/>
      <c r="P441" s="59"/>
      <c r="Q441" s="59"/>
      <c r="R441" s="59"/>
      <c r="S441" s="59"/>
      <c r="T441" s="59"/>
      <c r="U441" s="59"/>
      <c r="V441" s="59"/>
      <c r="W441" s="59"/>
      <c r="X441" s="59"/>
      <c r="Y441" s="59"/>
      <c r="Z441" s="59"/>
      <c r="AA441" s="59"/>
      <c r="AB441" s="59"/>
      <c r="AC441" s="59"/>
      <c r="AD441" s="59"/>
      <c r="AE441" s="59"/>
      <c r="AF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59"/>
      <c r="CS441" s="59"/>
      <c r="CT441" s="59"/>
      <c r="CU441" s="59"/>
      <c r="CV441" s="59"/>
      <c r="CW441" s="59"/>
      <c r="CX441" s="59"/>
      <c r="CY441" s="59"/>
      <c r="CZ441" s="59"/>
      <c r="DA441" s="59"/>
      <c r="DB441" s="59"/>
      <c r="DC441" s="59"/>
      <c r="DD441" s="59"/>
      <c r="DE441" s="59"/>
      <c r="DF441" s="59"/>
      <c r="DG441" s="59"/>
      <c r="DH441" s="59"/>
      <c r="DI441" s="59"/>
      <c r="DJ441" s="59"/>
      <c r="DK441" s="59"/>
      <c r="DL441" s="59"/>
      <c r="DM441" s="59"/>
      <c r="DN441" s="59"/>
      <c r="DO441" s="59"/>
      <c r="DP441" s="59"/>
      <c r="DQ441" s="59"/>
      <c r="DR441" s="59"/>
      <c r="DS441" s="59"/>
      <c r="DT441" s="59"/>
      <c r="DU441" s="59"/>
      <c r="DV441" s="59"/>
      <c r="DW441" s="59"/>
      <c r="DX441" s="59"/>
      <c r="DY441" s="59"/>
      <c r="DZ441" s="59"/>
      <c r="EA441" s="59"/>
      <c r="EB441" s="59"/>
    </row>
    <row r="442" spans="14:132" s="60" customFormat="1">
      <c r="N442" s="59"/>
      <c r="O442" s="59"/>
      <c r="P442" s="59"/>
      <c r="Q442" s="59"/>
      <c r="R442" s="59"/>
      <c r="S442" s="59"/>
      <c r="T442" s="59"/>
      <c r="U442" s="59"/>
      <c r="V442" s="59"/>
      <c r="W442" s="59"/>
      <c r="X442" s="59"/>
      <c r="Y442" s="59"/>
      <c r="Z442" s="59"/>
      <c r="AA442" s="59"/>
      <c r="AB442" s="59"/>
      <c r="AC442" s="59"/>
      <c r="AD442" s="59"/>
      <c r="AE442" s="59"/>
      <c r="AF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59"/>
      <c r="CS442" s="59"/>
      <c r="CT442" s="59"/>
      <c r="CU442" s="59"/>
      <c r="CV442" s="59"/>
      <c r="CW442" s="59"/>
      <c r="CX442" s="59"/>
      <c r="CY442" s="59"/>
      <c r="CZ442" s="59"/>
      <c r="DA442" s="59"/>
      <c r="DB442" s="59"/>
      <c r="DC442" s="59"/>
      <c r="DD442" s="59"/>
      <c r="DE442" s="59"/>
      <c r="DF442" s="59"/>
      <c r="DG442" s="59"/>
      <c r="DH442" s="59"/>
      <c r="DI442" s="59"/>
      <c r="DJ442" s="59"/>
      <c r="DK442" s="59"/>
      <c r="DL442" s="59"/>
      <c r="DM442" s="59"/>
      <c r="DN442" s="59"/>
      <c r="DO442" s="59"/>
      <c r="DP442" s="59"/>
      <c r="DQ442" s="59"/>
      <c r="DR442" s="59"/>
      <c r="DS442" s="59"/>
      <c r="DT442" s="59"/>
      <c r="DU442" s="59"/>
      <c r="DV442" s="59"/>
      <c r="DW442" s="59"/>
      <c r="DX442" s="59"/>
      <c r="DY442" s="59"/>
      <c r="DZ442" s="59"/>
      <c r="EA442" s="59"/>
      <c r="EB442" s="59"/>
    </row>
    <row r="443" spans="14:132" s="60" customFormat="1">
      <c r="N443" s="59"/>
      <c r="O443" s="59"/>
      <c r="P443" s="59"/>
      <c r="Q443" s="59"/>
      <c r="R443" s="59"/>
      <c r="S443" s="59"/>
      <c r="T443" s="59"/>
      <c r="U443" s="59"/>
      <c r="V443" s="59"/>
      <c r="W443" s="59"/>
      <c r="X443" s="59"/>
      <c r="Y443" s="59"/>
      <c r="Z443" s="59"/>
      <c r="AA443" s="59"/>
      <c r="AB443" s="59"/>
      <c r="AC443" s="59"/>
      <c r="AD443" s="59"/>
      <c r="AE443" s="59"/>
      <c r="AF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59"/>
      <c r="CS443" s="59"/>
      <c r="CT443" s="59"/>
      <c r="CU443" s="59"/>
      <c r="CV443" s="59"/>
      <c r="CW443" s="59"/>
      <c r="CX443" s="59"/>
      <c r="CY443" s="59"/>
      <c r="CZ443" s="59"/>
      <c r="DA443" s="59"/>
      <c r="DB443" s="59"/>
      <c r="DC443" s="59"/>
      <c r="DD443" s="59"/>
      <c r="DE443" s="59"/>
      <c r="DF443" s="59"/>
      <c r="DG443" s="59"/>
      <c r="DH443" s="59"/>
      <c r="DI443" s="59"/>
      <c r="DJ443" s="59"/>
      <c r="DK443" s="59"/>
      <c r="DL443" s="59"/>
      <c r="DM443" s="59"/>
      <c r="DN443" s="59"/>
      <c r="DO443" s="59"/>
      <c r="DP443" s="59"/>
      <c r="DQ443" s="59"/>
      <c r="DR443" s="59"/>
      <c r="DS443" s="59"/>
      <c r="DT443" s="59"/>
      <c r="DU443" s="59"/>
      <c r="DV443" s="59"/>
      <c r="DW443" s="59"/>
      <c r="DX443" s="59"/>
      <c r="DY443" s="59"/>
      <c r="DZ443" s="59"/>
      <c r="EA443" s="59"/>
      <c r="EB443" s="59"/>
    </row>
    <row r="444" spans="14:132" s="60" customFormat="1">
      <c r="N444" s="59"/>
      <c r="O444" s="59"/>
      <c r="P444" s="59"/>
      <c r="Q444" s="59"/>
      <c r="R444" s="59"/>
      <c r="S444" s="59"/>
      <c r="T444" s="59"/>
      <c r="U444" s="59"/>
      <c r="V444" s="59"/>
      <c r="W444" s="59"/>
      <c r="X444" s="59"/>
      <c r="Y444" s="59"/>
      <c r="Z444" s="59"/>
      <c r="AA444" s="59"/>
      <c r="AB444" s="59"/>
      <c r="AC444" s="59"/>
      <c r="AD444" s="59"/>
      <c r="AE444" s="59"/>
      <c r="AF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59"/>
      <c r="CS444" s="59"/>
      <c r="CT444" s="59"/>
      <c r="CU444" s="59"/>
      <c r="CV444" s="59"/>
      <c r="CW444" s="59"/>
      <c r="CX444" s="59"/>
      <c r="CY444" s="59"/>
      <c r="CZ444" s="59"/>
      <c r="DA444" s="59"/>
      <c r="DB444" s="59"/>
      <c r="DC444" s="59"/>
      <c r="DD444" s="59"/>
      <c r="DE444" s="59"/>
      <c r="DF444" s="59"/>
      <c r="DG444" s="59"/>
      <c r="DH444" s="59"/>
      <c r="DI444" s="59"/>
      <c r="DJ444" s="59"/>
      <c r="DK444" s="59"/>
      <c r="DL444" s="59"/>
      <c r="DM444" s="59"/>
      <c r="DN444" s="59"/>
      <c r="DO444" s="59"/>
      <c r="DP444" s="59"/>
      <c r="DQ444" s="59"/>
      <c r="DR444" s="59"/>
      <c r="DS444" s="59"/>
      <c r="DT444" s="59"/>
      <c r="DU444" s="59"/>
      <c r="DV444" s="59"/>
      <c r="DW444" s="59"/>
      <c r="DX444" s="59"/>
      <c r="DY444" s="59"/>
      <c r="DZ444" s="59"/>
      <c r="EA444" s="59"/>
      <c r="EB444" s="59"/>
    </row>
    <row r="445" spans="14:132" s="60" customFormat="1">
      <c r="N445" s="59"/>
      <c r="O445" s="59"/>
      <c r="P445" s="59"/>
      <c r="Q445" s="59"/>
      <c r="R445" s="59"/>
      <c r="S445" s="59"/>
      <c r="T445" s="59"/>
      <c r="U445" s="59"/>
      <c r="V445" s="59"/>
      <c r="W445" s="59"/>
      <c r="X445" s="59"/>
      <c r="Y445" s="59"/>
      <c r="Z445" s="59"/>
      <c r="AA445" s="59"/>
      <c r="AB445" s="59"/>
      <c r="AC445" s="59"/>
      <c r="AD445" s="59"/>
      <c r="AE445" s="59"/>
      <c r="AF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59"/>
      <c r="CS445" s="59"/>
      <c r="CT445" s="59"/>
      <c r="CU445" s="59"/>
      <c r="CV445" s="59"/>
      <c r="CW445" s="59"/>
      <c r="CX445" s="59"/>
      <c r="CY445" s="59"/>
      <c r="CZ445" s="59"/>
      <c r="DA445" s="59"/>
      <c r="DB445" s="59"/>
      <c r="DC445" s="59"/>
      <c r="DD445" s="59"/>
      <c r="DE445" s="59"/>
      <c r="DF445" s="59"/>
      <c r="DG445" s="59"/>
      <c r="DH445" s="59"/>
      <c r="DI445" s="59"/>
      <c r="DJ445" s="59"/>
      <c r="DK445" s="59"/>
      <c r="DL445" s="59"/>
      <c r="DM445" s="59"/>
      <c r="DN445" s="59"/>
      <c r="DO445" s="59"/>
      <c r="DP445" s="59"/>
      <c r="DQ445" s="59"/>
      <c r="DR445" s="59"/>
      <c r="DS445" s="59"/>
      <c r="DT445" s="59"/>
      <c r="DU445" s="59"/>
      <c r="DV445" s="59"/>
      <c r="DW445" s="59"/>
      <c r="DX445" s="59"/>
      <c r="DY445" s="59"/>
      <c r="DZ445" s="59"/>
      <c r="EA445" s="59"/>
      <c r="EB445" s="59"/>
    </row>
    <row r="446" spans="14:132" s="60" customFormat="1">
      <c r="N446" s="59"/>
      <c r="O446" s="59"/>
      <c r="P446" s="59"/>
      <c r="Q446" s="59"/>
      <c r="R446" s="59"/>
      <c r="S446" s="59"/>
      <c r="T446" s="59"/>
      <c r="U446" s="59"/>
      <c r="V446" s="59"/>
      <c r="W446" s="59"/>
      <c r="X446" s="59"/>
      <c r="Y446" s="59"/>
      <c r="Z446" s="59"/>
      <c r="AA446" s="59"/>
      <c r="AB446" s="59"/>
      <c r="AC446" s="59"/>
      <c r="AD446" s="59"/>
      <c r="AE446" s="59"/>
      <c r="AF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59"/>
      <c r="CS446" s="59"/>
      <c r="CT446" s="59"/>
      <c r="CU446" s="59"/>
      <c r="CV446" s="59"/>
      <c r="CW446" s="59"/>
      <c r="CX446" s="59"/>
      <c r="CY446" s="59"/>
      <c r="CZ446" s="59"/>
      <c r="DA446" s="59"/>
      <c r="DB446" s="59"/>
      <c r="DC446" s="59"/>
      <c r="DD446" s="59"/>
      <c r="DE446" s="59"/>
      <c r="DF446" s="59"/>
      <c r="DG446" s="59"/>
      <c r="DH446" s="59"/>
      <c r="DI446" s="59"/>
      <c r="DJ446" s="59"/>
      <c r="DK446" s="59"/>
      <c r="DL446" s="59"/>
      <c r="DM446" s="59"/>
      <c r="DN446" s="59"/>
      <c r="DO446" s="59"/>
      <c r="DP446" s="59"/>
      <c r="DQ446" s="59"/>
      <c r="DR446" s="59"/>
      <c r="DS446" s="59"/>
      <c r="DT446" s="59"/>
      <c r="DU446" s="59"/>
      <c r="DV446" s="59"/>
      <c r="DW446" s="59"/>
      <c r="DX446" s="59"/>
      <c r="DY446" s="59"/>
      <c r="DZ446" s="59"/>
      <c r="EA446" s="59"/>
      <c r="EB446" s="59"/>
    </row>
    <row r="447" spans="14:132" s="60" customFormat="1">
      <c r="N447" s="59"/>
      <c r="O447" s="59"/>
      <c r="P447" s="59"/>
      <c r="Q447" s="59"/>
      <c r="R447" s="59"/>
      <c r="S447" s="59"/>
      <c r="T447" s="59"/>
      <c r="U447" s="59"/>
      <c r="V447" s="59"/>
      <c r="W447" s="59"/>
      <c r="X447" s="59"/>
      <c r="Y447" s="59"/>
      <c r="Z447" s="59"/>
      <c r="AA447" s="59"/>
      <c r="AB447" s="59"/>
      <c r="AC447" s="59"/>
      <c r="AD447" s="59"/>
      <c r="AE447" s="59"/>
      <c r="AF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59"/>
      <c r="CS447" s="59"/>
      <c r="CT447" s="59"/>
      <c r="CU447" s="59"/>
      <c r="CV447" s="59"/>
      <c r="CW447" s="59"/>
      <c r="CX447" s="59"/>
      <c r="CY447" s="59"/>
      <c r="CZ447" s="59"/>
      <c r="DA447" s="59"/>
      <c r="DB447" s="59"/>
      <c r="DC447" s="59"/>
      <c r="DD447" s="59"/>
      <c r="DE447" s="59"/>
      <c r="DF447" s="59"/>
      <c r="DG447" s="59"/>
      <c r="DH447" s="59"/>
      <c r="DI447" s="59"/>
      <c r="DJ447" s="59"/>
      <c r="DK447" s="59"/>
      <c r="DL447" s="59"/>
      <c r="DM447" s="59"/>
      <c r="DN447" s="59"/>
      <c r="DO447" s="59"/>
      <c r="DP447" s="59"/>
      <c r="DQ447" s="59"/>
      <c r="DR447" s="59"/>
      <c r="DS447" s="59"/>
      <c r="DT447" s="59"/>
      <c r="DU447" s="59"/>
      <c r="DV447" s="59"/>
      <c r="DW447" s="59"/>
      <c r="DX447" s="59"/>
      <c r="DY447" s="59"/>
      <c r="DZ447" s="59"/>
      <c r="EA447" s="59"/>
      <c r="EB447" s="59"/>
    </row>
    <row r="448" spans="14:132" s="60" customFormat="1">
      <c r="N448" s="59"/>
      <c r="O448" s="59"/>
      <c r="P448" s="59"/>
      <c r="Q448" s="59"/>
      <c r="R448" s="59"/>
      <c r="S448" s="59"/>
      <c r="T448" s="59"/>
      <c r="U448" s="59"/>
      <c r="V448" s="59"/>
      <c r="W448" s="59"/>
      <c r="X448" s="59"/>
      <c r="Y448" s="59"/>
      <c r="Z448" s="59"/>
      <c r="AA448" s="59"/>
      <c r="AB448" s="59"/>
      <c r="AC448" s="59"/>
      <c r="AD448" s="59"/>
      <c r="AE448" s="59"/>
      <c r="AF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59"/>
      <c r="CS448" s="59"/>
      <c r="CT448" s="59"/>
      <c r="CU448" s="59"/>
      <c r="CV448" s="59"/>
      <c r="CW448" s="59"/>
      <c r="CX448" s="59"/>
      <c r="CY448" s="59"/>
      <c r="CZ448" s="59"/>
      <c r="DA448" s="59"/>
      <c r="DB448" s="59"/>
      <c r="DC448" s="59"/>
      <c r="DD448" s="59"/>
      <c r="DE448" s="59"/>
      <c r="DF448" s="59"/>
      <c r="DG448" s="59"/>
      <c r="DH448" s="59"/>
      <c r="DI448" s="59"/>
      <c r="DJ448" s="59"/>
      <c r="DK448" s="59"/>
      <c r="DL448" s="59"/>
      <c r="DM448" s="59"/>
      <c r="DN448" s="59"/>
      <c r="DO448" s="59"/>
      <c r="DP448" s="59"/>
      <c r="DQ448" s="59"/>
      <c r="DR448" s="59"/>
      <c r="DS448" s="59"/>
      <c r="DT448" s="59"/>
      <c r="DU448" s="59"/>
      <c r="DV448" s="59"/>
      <c r="DW448" s="59"/>
      <c r="DX448" s="59"/>
      <c r="DY448" s="59"/>
      <c r="DZ448" s="59"/>
      <c r="EA448" s="59"/>
      <c r="EB448" s="59"/>
    </row>
    <row r="449" spans="14:132" s="60" customFormat="1">
      <c r="N449" s="59"/>
      <c r="O449" s="59"/>
      <c r="P449" s="59"/>
      <c r="Q449" s="59"/>
      <c r="R449" s="59"/>
      <c r="S449" s="59"/>
      <c r="T449" s="59"/>
      <c r="U449" s="59"/>
      <c r="V449" s="59"/>
      <c r="W449" s="59"/>
      <c r="X449" s="59"/>
      <c r="Y449" s="59"/>
      <c r="Z449" s="59"/>
      <c r="AA449" s="59"/>
      <c r="AB449" s="59"/>
      <c r="AC449" s="59"/>
      <c r="AD449" s="59"/>
      <c r="AE449" s="59"/>
      <c r="AF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59"/>
      <c r="CS449" s="59"/>
      <c r="CT449" s="59"/>
      <c r="CU449" s="59"/>
      <c r="CV449" s="59"/>
      <c r="CW449" s="59"/>
      <c r="CX449" s="59"/>
      <c r="CY449" s="59"/>
      <c r="CZ449" s="59"/>
      <c r="DA449" s="59"/>
      <c r="DB449" s="59"/>
      <c r="DC449" s="59"/>
      <c r="DD449" s="59"/>
      <c r="DE449" s="59"/>
      <c r="DF449" s="59"/>
      <c r="DG449" s="59"/>
      <c r="DH449" s="59"/>
      <c r="DI449" s="59"/>
      <c r="DJ449" s="59"/>
      <c r="DK449" s="59"/>
      <c r="DL449" s="59"/>
      <c r="DM449" s="59"/>
      <c r="DN449" s="59"/>
      <c r="DO449" s="59"/>
      <c r="DP449" s="59"/>
      <c r="DQ449" s="59"/>
      <c r="DR449" s="59"/>
      <c r="DS449" s="59"/>
      <c r="DT449" s="59"/>
      <c r="DU449" s="59"/>
      <c r="DV449" s="59"/>
      <c r="DW449" s="59"/>
      <c r="DX449" s="59"/>
      <c r="DY449" s="59"/>
      <c r="DZ449" s="59"/>
      <c r="EA449" s="59"/>
      <c r="EB449" s="59"/>
    </row>
    <row r="450" spans="14:132" s="60" customFormat="1">
      <c r="N450" s="59"/>
      <c r="O450" s="59"/>
      <c r="P450" s="59"/>
      <c r="Q450" s="59"/>
      <c r="R450" s="59"/>
      <c r="S450" s="59"/>
      <c r="T450" s="59"/>
      <c r="U450" s="59"/>
      <c r="V450" s="59"/>
      <c r="W450" s="59"/>
      <c r="X450" s="59"/>
      <c r="Y450" s="59"/>
      <c r="Z450" s="59"/>
      <c r="AA450" s="59"/>
      <c r="AB450" s="59"/>
      <c r="AC450" s="59"/>
      <c r="AD450" s="59"/>
      <c r="AE450" s="59"/>
      <c r="AF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59"/>
      <c r="CS450" s="59"/>
      <c r="CT450" s="59"/>
      <c r="CU450" s="59"/>
      <c r="CV450" s="59"/>
      <c r="CW450" s="59"/>
      <c r="CX450" s="59"/>
      <c r="CY450" s="59"/>
      <c r="CZ450" s="59"/>
      <c r="DA450" s="59"/>
      <c r="DB450" s="59"/>
      <c r="DC450" s="59"/>
      <c r="DD450" s="59"/>
      <c r="DE450" s="59"/>
      <c r="DF450" s="59"/>
      <c r="DG450" s="59"/>
      <c r="DH450" s="59"/>
      <c r="DI450" s="59"/>
      <c r="DJ450" s="59"/>
      <c r="DK450" s="59"/>
      <c r="DL450" s="59"/>
      <c r="DM450" s="59"/>
      <c r="DN450" s="59"/>
      <c r="DO450" s="59"/>
      <c r="DP450" s="59"/>
      <c r="DQ450" s="59"/>
      <c r="DR450" s="59"/>
      <c r="DS450" s="59"/>
      <c r="DT450" s="59"/>
      <c r="DU450" s="59"/>
      <c r="DV450" s="59"/>
      <c r="DW450" s="59"/>
      <c r="DX450" s="59"/>
      <c r="DY450" s="59"/>
      <c r="DZ450" s="59"/>
      <c r="EA450" s="59"/>
      <c r="EB450" s="59"/>
    </row>
    <row r="451" spans="14:132" s="60" customFormat="1">
      <c r="N451" s="59"/>
      <c r="O451" s="59"/>
      <c r="P451" s="59"/>
      <c r="Q451" s="59"/>
      <c r="R451" s="59"/>
      <c r="S451" s="59"/>
      <c r="T451" s="59"/>
      <c r="U451" s="59"/>
      <c r="V451" s="59"/>
      <c r="W451" s="59"/>
      <c r="X451" s="59"/>
      <c r="Y451" s="59"/>
      <c r="Z451" s="59"/>
      <c r="AA451" s="59"/>
      <c r="AB451" s="59"/>
      <c r="AC451" s="59"/>
      <c r="AD451" s="59"/>
      <c r="AE451" s="59"/>
      <c r="AF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59"/>
      <c r="CS451" s="59"/>
      <c r="CT451" s="59"/>
      <c r="CU451" s="59"/>
      <c r="CV451" s="59"/>
      <c r="CW451" s="59"/>
      <c r="CX451" s="59"/>
      <c r="CY451" s="59"/>
      <c r="CZ451" s="59"/>
      <c r="DA451" s="59"/>
      <c r="DB451" s="59"/>
      <c r="DC451" s="59"/>
      <c r="DD451" s="59"/>
      <c r="DE451" s="59"/>
      <c r="DF451" s="59"/>
      <c r="DG451" s="59"/>
      <c r="DH451" s="59"/>
      <c r="DI451" s="59"/>
      <c r="DJ451" s="59"/>
      <c r="DK451" s="59"/>
      <c r="DL451" s="59"/>
      <c r="DM451" s="59"/>
      <c r="DN451" s="59"/>
      <c r="DO451" s="59"/>
      <c r="DP451" s="59"/>
      <c r="DQ451" s="59"/>
      <c r="DR451" s="59"/>
      <c r="DS451" s="59"/>
      <c r="DT451" s="59"/>
      <c r="DU451" s="59"/>
      <c r="DV451" s="59"/>
      <c r="DW451" s="59"/>
      <c r="DX451" s="59"/>
      <c r="DY451" s="59"/>
      <c r="DZ451" s="59"/>
      <c r="EA451" s="59"/>
      <c r="EB451" s="59"/>
    </row>
    <row r="452" spans="14:132" s="60" customFormat="1">
      <c r="N452" s="59"/>
      <c r="O452" s="59"/>
      <c r="P452" s="59"/>
      <c r="Q452" s="59"/>
      <c r="R452" s="59"/>
      <c r="S452" s="59"/>
      <c r="T452" s="59"/>
      <c r="U452" s="59"/>
      <c r="V452" s="59"/>
      <c r="W452" s="59"/>
      <c r="X452" s="59"/>
      <c r="Y452" s="59"/>
      <c r="Z452" s="59"/>
      <c r="AA452" s="59"/>
      <c r="AB452" s="59"/>
      <c r="AC452" s="59"/>
      <c r="AD452" s="59"/>
      <c r="AE452" s="59"/>
      <c r="AF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59"/>
      <c r="CS452" s="59"/>
      <c r="CT452" s="59"/>
      <c r="CU452" s="59"/>
      <c r="CV452" s="59"/>
      <c r="CW452" s="59"/>
      <c r="CX452" s="59"/>
      <c r="CY452" s="59"/>
      <c r="CZ452" s="59"/>
      <c r="DA452" s="59"/>
      <c r="DB452" s="59"/>
      <c r="DC452" s="59"/>
      <c r="DD452" s="59"/>
      <c r="DE452" s="59"/>
      <c r="DF452" s="59"/>
      <c r="DG452" s="59"/>
      <c r="DH452" s="59"/>
      <c r="DI452" s="59"/>
      <c r="DJ452" s="59"/>
      <c r="DK452" s="59"/>
      <c r="DL452" s="59"/>
      <c r="DM452" s="59"/>
      <c r="DN452" s="59"/>
      <c r="DO452" s="59"/>
      <c r="DP452" s="59"/>
      <c r="DQ452" s="59"/>
      <c r="DR452" s="59"/>
      <c r="DS452" s="59"/>
      <c r="DT452" s="59"/>
      <c r="DU452" s="59"/>
      <c r="DV452" s="59"/>
      <c r="DW452" s="59"/>
      <c r="DX452" s="59"/>
      <c r="DY452" s="59"/>
      <c r="DZ452" s="59"/>
      <c r="EA452" s="59"/>
      <c r="EB452" s="59"/>
    </row>
    <row r="453" spans="14:132" s="60" customFormat="1">
      <c r="N453" s="59"/>
      <c r="O453" s="59"/>
      <c r="P453" s="59"/>
      <c r="Q453" s="59"/>
      <c r="R453" s="59"/>
      <c r="S453" s="59"/>
      <c r="T453" s="59"/>
      <c r="U453" s="59"/>
      <c r="V453" s="59"/>
      <c r="W453" s="59"/>
      <c r="X453" s="59"/>
      <c r="Y453" s="59"/>
      <c r="Z453" s="59"/>
      <c r="AA453" s="59"/>
      <c r="AB453" s="59"/>
      <c r="AC453" s="59"/>
      <c r="AD453" s="59"/>
      <c r="AE453" s="59"/>
      <c r="AF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59"/>
      <c r="CS453" s="59"/>
      <c r="CT453" s="59"/>
      <c r="CU453" s="59"/>
      <c r="CV453" s="59"/>
      <c r="CW453" s="59"/>
      <c r="CX453" s="59"/>
      <c r="CY453" s="59"/>
      <c r="CZ453" s="59"/>
      <c r="DA453" s="59"/>
      <c r="DB453" s="59"/>
      <c r="DC453" s="59"/>
      <c r="DD453" s="59"/>
      <c r="DE453" s="59"/>
      <c r="DF453" s="59"/>
      <c r="DG453" s="59"/>
      <c r="DH453" s="59"/>
      <c r="DI453" s="59"/>
      <c r="DJ453" s="59"/>
      <c r="DK453" s="59"/>
      <c r="DL453" s="59"/>
      <c r="DM453" s="59"/>
      <c r="DN453" s="59"/>
      <c r="DO453" s="59"/>
      <c r="DP453" s="59"/>
      <c r="DQ453" s="59"/>
      <c r="DR453" s="59"/>
      <c r="DS453" s="59"/>
      <c r="DT453" s="59"/>
      <c r="DU453" s="59"/>
      <c r="DV453" s="59"/>
      <c r="DW453" s="59"/>
      <c r="DX453" s="59"/>
      <c r="DY453" s="59"/>
      <c r="DZ453" s="59"/>
      <c r="EA453" s="59"/>
      <c r="EB453" s="59"/>
    </row>
    <row r="454" spans="14:132" s="60" customFormat="1">
      <c r="N454" s="59"/>
      <c r="O454" s="59"/>
      <c r="P454" s="59"/>
      <c r="Q454" s="59"/>
      <c r="R454" s="59"/>
      <c r="S454" s="59"/>
      <c r="T454" s="59"/>
      <c r="U454" s="59"/>
      <c r="V454" s="59"/>
      <c r="W454" s="59"/>
      <c r="X454" s="59"/>
      <c r="Y454" s="59"/>
      <c r="Z454" s="59"/>
      <c r="AA454" s="59"/>
      <c r="AB454" s="59"/>
      <c r="AC454" s="59"/>
      <c r="AD454" s="59"/>
      <c r="AE454" s="59"/>
      <c r="AF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59"/>
      <c r="CS454" s="59"/>
      <c r="CT454" s="59"/>
      <c r="CU454" s="59"/>
      <c r="CV454" s="59"/>
      <c r="CW454" s="59"/>
      <c r="CX454" s="59"/>
      <c r="CY454" s="59"/>
      <c r="CZ454" s="59"/>
      <c r="DA454" s="59"/>
      <c r="DB454" s="59"/>
      <c r="DC454" s="59"/>
      <c r="DD454" s="59"/>
      <c r="DE454" s="59"/>
      <c r="DF454" s="59"/>
      <c r="DG454" s="59"/>
      <c r="DH454" s="59"/>
      <c r="DI454" s="59"/>
      <c r="DJ454" s="59"/>
      <c r="DK454" s="59"/>
      <c r="DL454" s="59"/>
      <c r="DM454" s="59"/>
      <c r="DN454" s="59"/>
      <c r="DO454" s="59"/>
      <c r="DP454" s="59"/>
      <c r="DQ454" s="59"/>
      <c r="DR454" s="59"/>
      <c r="DS454" s="59"/>
      <c r="DT454" s="59"/>
      <c r="DU454" s="59"/>
      <c r="DV454" s="59"/>
      <c r="DW454" s="59"/>
      <c r="DX454" s="59"/>
      <c r="DY454" s="59"/>
      <c r="DZ454" s="59"/>
      <c r="EA454" s="59"/>
      <c r="EB454" s="59"/>
    </row>
    <row r="455" spans="14:132" s="60" customFormat="1">
      <c r="N455" s="59"/>
      <c r="O455" s="59"/>
      <c r="P455" s="59"/>
      <c r="Q455" s="59"/>
      <c r="R455" s="59"/>
      <c r="S455" s="59"/>
      <c r="T455" s="59"/>
      <c r="U455" s="59"/>
      <c r="V455" s="59"/>
      <c r="W455" s="59"/>
      <c r="X455" s="59"/>
      <c r="Y455" s="59"/>
      <c r="Z455" s="59"/>
      <c r="AA455" s="59"/>
      <c r="AB455" s="59"/>
      <c r="AC455" s="59"/>
      <c r="AD455" s="59"/>
      <c r="AE455" s="59"/>
      <c r="AF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59"/>
      <c r="CS455" s="59"/>
      <c r="CT455" s="59"/>
      <c r="CU455" s="59"/>
      <c r="CV455" s="59"/>
      <c r="CW455" s="59"/>
      <c r="CX455" s="59"/>
      <c r="CY455" s="59"/>
      <c r="CZ455" s="59"/>
      <c r="DA455" s="59"/>
      <c r="DB455" s="59"/>
      <c r="DC455" s="59"/>
      <c r="DD455" s="59"/>
      <c r="DE455" s="59"/>
      <c r="DF455" s="59"/>
      <c r="DG455" s="59"/>
      <c r="DH455" s="59"/>
      <c r="DI455" s="59"/>
      <c r="DJ455" s="59"/>
      <c r="DK455" s="59"/>
      <c r="DL455" s="59"/>
      <c r="DM455" s="59"/>
      <c r="DN455" s="59"/>
      <c r="DO455" s="59"/>
      <c r="DP455" s="59"/>
      <c r="DQ455" s="59"/>
      <c r="DR455" s="59"/>
      <c r="DS455" s="59"/>
      <c r="DT455" s="59"/>
      <c r="DU455" s="59"/>
      <c r="DV455" s="59"/>
      <c r="DW455" s="59"/>
      <c r="DX455" s="59"/>
      <c r="DY455" s="59"/>
      <c r="DZ455" s="59"/>
      <c r="EA455" s="59"/>
      <c r="EB455" s="59"/>
    </row>
    <row r="456" spans="14:132" s="60" customFormat="1">
      <c r="N456" s="59"/>
      <c r="O456" s="59"/>
      <c r="P456" s="59"/>
      <c r="Q456" s="59"/>
      <c r="R456" s="59"/>
      <c r="S456" s="59"/>
      <c r="T456" s="59"/>
      <c r="U456" s="59"/>
      <c r="V456" s="59"/>
      <c r="W456" s="59"/>
      <c r="X456" s="59"/>
      <c r="Y456" s="59"/>
      <c r="Z456" s="59"/>
      <c r="AA456" s="59"/>
      <c r="AB456" s="59"/>
      <c r="AC456" s="59"/>
      <c r="AD456" s="59"/>
      <c r="AE456" s="59"/>
      <c r="AF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59"/>
      <c r="CS456" s="59"/>
      <c r="CT456" s="59"/>
      <c r="CU456" s="59"/>
      <c r="CV456" s="59"/>
      <c r="CW456" s="59"/>
      <c r="CX456" s="59"/>
      <c r="CY456" s="59"/>
      <c r="CZ456" s="59"/>
      <c r="DA456" s="59"/>
      <c r="DB456" s="59"/>
      <c r="DC456" s="59"/>
      <c r="DD456" s="59"/>
      <c r="DE456" s="59"/>
      <c r="DF456" s="59"/>
      <c r="DG456" s="59"/>
      <c r="DH456" s="59"/>
      <c r="DI456" s="59"/>
      <c r="DJ456" s="59"/>
      <c r="DK456" s="59"/>
      <c r="DL456" s="59"/>
      <c r="DM456" s="59"/>
      <c r="DN456" s="59"/>
      <c r="DO456" s="59"/>
      <c r="DP456" s="59"/>
      <c r="DQ456" s="59"/>
      <c r="DR456" s="59"/>
      <c r="DS456" s="59"/>
      <c r="DT456" s="59"/>
      <c r="DU456" s="59"/>
      <c r="DV456" s="59"/>
      <c r="DW456" s="59"/>
      <c r="DX456" s="59"/>
      <c r="DY456" s="59"/>
      <c r="DZ456" s="59"/>
      <c r="EA456" s="59"/>
      <c r="EB456" s="59"/>
    </row>
    <row r="457" spans="14:132" s="60" customFormat="1">
      <c r="N457" s="59"/>
      <c r="O457" s="59"/>
      <c r="P457" s="59"/>
      <c r="Q457" s="59"/>
      <c r="R457" s="59"/>
      <c r="S457" s="59"/>
      <c r="T457" s="59"/>
      <c r="U457" s="59"/>
      <c r="V457" s="59"/>
      <c r="W457" s="59"/>
      <c r="X457" s="59"/>
      <c r="Y457" s="59"/>
      <c r="Z457" s="59"/>
      <c r="AA457" s="59"/>
      <c r="AB457" s="59"/>
      <c r="AC457" s="59"/>
      <c r="AD457" s="59"/>
      <c r="AE457" s="59"/>
      <c r="AF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59"/>
      <c r="CS457" s="59"/>
      <c r="CT457" s="59"/>
      <c r="CU457" s="59"/>
      <c r="CV457" s="59"/>
      <c r="CW457" s="59"/>
      <c r="CX457" s="59"/>
      <c r="CY457" s="59"/>
      <c r="CZ457" s="59"/>
      <c r="DA457" s="59"/>
      <c r="DB457" s="59"/>
      <c r="DC457" s="59"/>
      <c r="DD457" s="59"/>
      <c r="DE457" s="59"/>
      <c r="DF457" s="59"/>
      <c r="DG457" s="59"/>
      <c r="DH457" s="59"/>
      <c r="DI457" s="59"/>
      <c r="DJ457" s="59"/>
      <c r="DK457" s="59"/>
      <c r="DL457" s="59"/>
      <c r="DM457" s="59"/>
      <c r="DN457" s="59"/>
      <c r="DO457" s="59"/>
      <c r="DP457" s="59"/>
      <c r="DQ457" s="59"/>
      <c r="DR457" s="59"/>
      <c r="DS457" s="59"/>
      <c r="DT457" s="59"/>
      <c r="DU457" s="59"/>
      <c r="DV457" s="59"/>
      <c r="DW457" s="59"/>
      <c r="DX457" s="59"/>
      <c r="DY457" s="59"/>
      <c r="DZ457" s="59"/>
      <c r="EA457" s="59"/>
      <c r="EB457" s="59"/>
    </row>
    <row r="458" spans="14:132" s="60" customFormat="1">
      <c r="N458" s="59"/>
      <c r="O458" s="59"/>
      <c r="P458" s="59"/>
      <c r="Q458" s="59"/>
      <c r="R458" s="59"/>
      <c r="S458" s="59"/>
      <c r="T458" s="59"/>
      <c r="U458" s="59"/>
      <c r="V458" s="59"/>
      <c r="W458" s="59"/>
      <c r="X458" s="59"/>
      <c r="Y458" s="59"/>
      <c r="Z458" s="59"/>
      <c r="AA458" s="59"/>
      <c r="AB458" s="59"/>
      <c r="AC458" s="59"/>
      <c r="AD458" s="59"/>
      <c r="AE458" s="59"/>
      <c r="AF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59"/>
      <c r="CS458" s="59"/>
      <c r="CT458" s="59"/>
      <c r="CU458" s="59"/>
      <c r="CV458" s="59"/>
      <c r="CW458" s="59"/>
      <c r="CX458" s="59"/>
      <c r="CY458" s="59"/>
      <c r="CZ458" s="59"/>
      <c r="DA458" s="59"/>
      <c r="DB458" s="59"/>
      <c r="DC458" s="59"/>
      <c r="DD458" s="59"/>
      <c r="DE458" s="59"/>
      <c r="DF458" s="59"/>
      <c r="DG458" s="59"/>
      <c r="DH458" s="59"/>
      <c r="DI458" s="59"/>
      <c r="DJ458" s="59"/>
      <c r="DK458" s="59"/>
      <c r="DL458" s="59"/>
      <c r="DM458" s="59"/>
      <c r="DN458" s="59"/>
      <c r="DO458" s="59"/>
      <c r="DP458" s="59"/>
      <c r="DQ458" s="59"/>
      <c r="DR458" s="59"/>
      <c r="DS458" s="59"/>
      <c r="DT458" s="59"/>
      <c r="DU458" s="59"/>
      <c r="DV458" s="59"/>
      <c r="DW458" s="59"/>
      <c r="DX458" s="59"/>
      <c r="DY458" s="59"/>
      <c r="DZ458" s="59"/>
      <c r="EA458" s="59"/>
      <c r="EB458" s="59"/>
    </row>
    <row r="459" spans="14:132" s="60" customFormat="1">
      <c r="N459" s="59"/>
      <c r="O459" s="59"/>
      <c r="P459" s="59"/>
      <c r="Q459" s="59"/>
      <c r="R459" s="59"/>
      <c r="S459" s="59"/>
      <c r="T459" s="59"/>
      <c r="U459" s="59"/>
      <c r="V459" s="59"/>
      <c r="W459" s="59"/>
      <c r="X459" s="59"/>
      <c r="Y459" s="59"/>
      <c r="Z459" s="59"/>
      <c r="AA459" s="59"/>
      <c r="AB459" s="59"/>
      <c r="AC459" s="59"/>
      <c r="AD459" s="59"/>
      <c r="AE459" s="59"/>
      <c r="AF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59"/>
      <c r="CS459" s="59"/>
      <c r="CT459" s="59"/>
      <c r="CU459" s="59"/>
      <c r="CV459" s="59"/>
      <c r="CW459" s="59"/>
      <c r="CX459" s="59"/>
      <c r="CY459" s="59"/>
      <c r="CZ459" s="59"/>
      <c r="DA459" s="59"/>
      <c r="DB459" s="59"/>
      <c r="DC459" s="59"/>
      <c r="DD459" s="59"/>
      <c r="DE459" s="59"/>
      <c r="DF459" s="59"/>
      <c r="DG459" s="59"/>
      <c r="DH459" s="59"/>
      <c r="DI459" s="59"/>
      <c r="DJ459" s="59"/>
      <c r="DK459" s="59"/>
      <c r="DL459" s="59"/>
      <c r="DM459" s="59"/>
      <c r="DN459" s="59"/>
      <c r="DO459" s="59"/>
      <c r="DP459" s="59"/>
      <c r="DQ459" s="59"/>
      <c r="DR459" s="59"/>
      <c r="DS459" s="59"/>
      <c r="DT459" s="59"/>
      <c r="DU459" s="59"/>
      <c r="DV459" s="59"/>
      <c r="DW459" s="59"/>
      <c r="DX459" s="59"/>
      <c r="DY459" s="59"/>
      <c r="DZ459" s="59"/>
      <c r="EA459" s="59"/>
      <c r="EB459" s="59"/>
    </row>
    <row r="460" spans="14:132" s="60" customFormat="1">
      <c r="N460" s="59"/>
      <c r="O460" s="59"/>
      <c r="P460" s="59"/>
      <c r="Q460" s="59"/>
      <c r="R460" s="59"/>
      <c r="S460" s="59"/>
      <c r="T460" s="59"/>
      <c r="U460" s="59"/>
      <c r="V460" s="59"/>
      <c r="W460" s="59"/>
      <c r="X460" s="59"/>
      <c r="Y460" s="59"/>
      <c r="Z460" s="59"/>
      <c r="AA460" s="59"/>
      <c r="AB460" s="59"/>
      <c r="AC460" s="59"/>
      <c r="AD460" s="59"/>
      <c r="AE460" s="59"/>
      <c r="AF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59"/>
      <c r="CS460" s="59"/>
      <c r="CT460" s="59"/>
      <c r="CU460" s="59"/>
      <c r="CV460" s="59"/>
      <c r="CW460" s="59"/>
      <c r="CX460" s="59"/>
      <c r="CY460" s="59"/>
      <c r="CZ460" s="59"/>
      <c r="DA460" s="59"/>
      <c r="DB460" s="59"/>
      <c r="DC460" s="59"/>
      <c r="DD460" s="59"/>
      <c r="DE460" s="59"/>
      <c r="DF460" s="59"/>
      <c r="DG460" s="59"/>
      <c r="DH460" s="59"/>
      <c r="DI460" s="59"/>
      <c r="DJ460" s="59"/>
      <c r="DK460" s="59"/>
      <c r="DL460" s="59"/>
      <c r="DM460" s="59"/>
      <c r="DN460" s="59"/>
      <c r="DO460" s="59"/>
      <c r="DP460" s="59"/>
      <c r="DQ460" s="59"/>
      <c r="DR460" s="59"/>
      <c r="DS460" s="59"/>
      <c r="DT460" s="59"/>
      <c r="DU460" s="59"/>
      <c r="DV460" s="59"/>
      <c r="DW460" s="59"/>
      <c r="DX460" s="59"/>
      <c r="DY460" s="59"/>
      <c r="DZ460" s="59"/>
      <c r="EA460" s="59"/>
      <c r="EB460" s="59"/>
    </row>
    <row r="461" spans="14:132" s="60" customFormat="1">
      <c r="N461" s="59"/>
      <c r="O461" s="59"/>
      <c r="P461" s="59"/>
      <c r="Q461" s="59"/>
      <c r="R461" s="59"/>
      <c r="S461" s="59"/>
      <c r="T461" s="59"/>
      <c r="U461" s="59"/>
      <c r="V461" s="59"/>
      <c r="W461" s="59"/>
      <c r="X461" s="59"/>
      <c r="Y461" s="59"/>
      <c r="Z461" s="59"/>
      <c r="AA461" s="59"/>
      <c r="AB461" s="59"/>
      <c r="AC461" s="59"/>
      <c r="AD461" s="59"/>
      <c r="AE461" s="59"/>
      <c r="AF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59"/>
      <c r="CS461" s="59"/>
      <c r="CT461" s="59"/>
      <c r="CU461" s="59"/>
      <c r="CV461" s="59"/>
      <c r="CW461" s="59"/>
      <c r="CX461" s="59"/>
      <c r="CY461" s="59"/>
      <c r="CZ461" s="59"/>
      <c r="DA461" s="59"/>
      <c r="DB461" s="59"/>
      <c r="DC461" s="59"/>
      <c r="DD461" s="59"/>
      <c r="DE461" s="59"/>
      <c r="DF461" s="59"/>
      <c r="DG461" s="59"/>
      <c r="DH461" s="59"/>
      <c r="DI461" s="59"/>
      <c r="DJ461" s="59"/>
      <c r="DK461" s="59"/>
      <c r="DL461" s="59"/>
      <c r="DM461" s="59"/>
      <c r="DN461" s="59"/>
      <c r="DO461" s="59"/>
      <c r="DP461" s="59"/>
      <c r="DQ461" s="59"/>
      <c r="DR461" s="59"/>
      <c r="DS461" s="59"/>
      <c r="DT461" s="59"/>
      <c r="DU461" s="59"/>
      <c r="DV461" s="59"/>
      <c r="DW461" s="59"/>
      <c r="DX461" s="59"/>
      <c r="DY461" s="59"/>
      <c r="DZ461" s="59"/>
      <c r="EA461" s="59"/>
      <c r="EB461" s="59"/>
    </row>
    <row r="462" spans="14:132" s="60" customFormat="1">
      <c r="N462" s="59"/>
      <c r="O462" s="59"/>
      <c r="P462" s="59"/>
      <c r="Q462" s="59"/>
      <c r="R462" s="59"/>
      <c r="S462" s="59"/>
      <c r="T462" s="59"/>
      <c r="U462" s="59"/>
      <c r="V462" s="59"/>
      <c r="W462" s="59"/>
      <c r="X462" s="59"/>
      <c r="Y462" s="59"/>
      <c r="Z462" s="59"/>
      <c r="AA462" s="59"/>
      <c r="AB462" s="59"/>
      <c r="AC462" s="59"/>
      <c r="AD462" s="59"/>
      <c r="AE462" s="59"/>
      <c r="AF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59"/>
      <c r="CS462" s="59"/>
      <c r="CT462" s="59"/>
      <c r="CU462" s="59"/>
      <c r="CV462" s="59"/>
      <c r="CW462" s="59"/>
      <c r="CX462" s="59"/>
      <c r="CY462" s="59"/>
      <c r="CZ462" s="59"/>
      <c r="DA462" s="59"/>
      <c r="DB462" s="59"/>
      <c r="DC462" s="59"/>
      <c r="DD462" s="59"/>
      <c r="DE462" s="59"/>
      <c r="DF462" s="59"/>
      <c r="DG462" s="59"/>
      <c r="DH462" s="59"/>
      <c r="DI462" s="59"/>
      <c r="DJ462" s="59"/>
      <c r="DK462" s="59"/>
      <c r="DL462" s="59"/>
      <c r="DM462" s="59"/>
      <c r="DN462" s="59"/>
      <c r="DO462" s="59"/>
      <c r="DP462" s="59"/>
      <c r="DQ462" s="59"/>
      <c r="DR462" s="59"/>
      <c r="DS462" s="59"/>
      <c r="DT462" s="59"/>
      <c r="DU462" s="59"/>
      <c r="DV462" s="59"/>
      <c r="DW462" s="59"/>
      <c r="DX462" s="59"/>
      <c r="DY462" s="59"/>
      <c r="DZ462" s="59"/>
      <c r="EA462" s="59"/>
      <c r="EB462" s="59"/>
    </row>
    <row r="463" spans="14:132" s="60" customFormat="1">
      <c r="N463" s="59"/>
      <c r="O463" s="59"/>
      <c r="P463" s="59"/>
      <c r="Q463" s="59"/>
      <c r="R463" s="59"/>
      <c r="S463" s="59"/>
      <c r="T463" s="59"/>
      <c r="U463" s="59"/>
      <c r="V463" s="59"/>
      <c r="W463" s="59"/>
      <c r="X463" s="59"/>
      <c r="Y463" s="59"/>
      <c r="Z463" s="59"/>
      <c r="AA463" s="59"/>
      <c r="AB463" s="59"/>
      <c r="AC463" s="59"/>
      <c r="AD463" s="59"/>
      <c r="AE463" s="59"/>
      <c r="AF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59"/>
      <c r="CS463" s="59"/>
      <c r="CT463" s="59"/>
      <c r="CU463" s="59"/>
      <c r="CV463" s="59"/>
      <c r="CW463" s="59"/>
      <c r="CX463" s="59"/>
      <c r="CY463" s="59"/>
      <c r="CZ463" s="59"/>
      <c r="DA463" s="59"/>
      <c r="DB463" s="59"/>
      <c r="DC463" s="59"/>
      <c r="DD463" s="59"/>
      <c r="DE463" s="59"/>
      <c r="DF463" s="59"/>
      <c r="DG463" s="59"/>
      <c r="DH463" s="59"/>
      <c r="DI463" s="59"/>
      <c r="DJ463" s="59"/>
      <c r="DK463" s="59"/>
      <c r="DL463" s="59"/>
      <c r="DM463" s="59"/>
      <c r="DN463" s="59"/>
      <c r="DO463" s="59"/>
      <c r="DP463" s="59"/>
      <c r="DQ463" s="59"/>
      <c r="DR463" s="59"/>
      <c r="DS463" s="59"/>
      <c r="DT463" s="59"/>
      <c r="DU463" s="59"/>
      <c r="DV463" s="59"/>
      <c r="DW463" s="59"/>
      <c r="DX463" s="59"/>
      <c r="DY463" s="59"/>
      <c r="DZ463" s="59"/>
      <c r="EA463" s="59"/>
      <c r="EB463" s="59"/>
    </row>
    <row r="464" spans="14:132" s="60" customFormat="1">
      <c r="N464" s="59"/>
      <c r="O464" s="59"/>
      <c r="P464" s="59"/>
      <c r="Q464" s="59"/>
      <c r="R464" s="59"/>
      <c r="S464" s="59"/>
      <c r="T464" s="59"/>
      <c r="U464" s="59"/>
      <c r="V464" s="59"/>
      <c r="W464" s="59"/>
      <c r="X464" s="59"/>
      <c r="Y464" s="59"/>
      <c r="Z464" s="59"/>
      <c r="AA464" s="59"/>
      <c r="AB464" s="59"/>
      <c r="AC464" s="59"/>
      <c r="AD464" s="59"/>
      <c r="AE464" s="59"/>
      <c r="AF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59"/>
      <c r="CS464" s="59"/>
      <c r="CT464" s="59"/>
      <c r="CU464" s="59"/>
      <c r="CV464" s="59"/>
      <c r="CW464" s="59"/>
      <c r="CX464" s="59"/>
      <c r="CY464" s="59"/>
      <c r="CZ464" s="59"/>
      <c r="DA464" s="59"/>
      <c r="DB464" s="59"/>
      <c r="DC464" s="59"/>
      <c r="DD464" s="59"/>
      <c r="DE464" s="59"/>
      <c r="DF464" s="59"/>
      <c r="DG464" s="59"/>
      <c r="DH464" s="59"/>
      <c r="DI464" s="59"/>
      <c r="DJ464" s="59"/>
      <c r="DK464" s="59"/>
      <c r="DL464" s="59"/>
      <c r="DM464" s="59"/>
      <c r="DN464" s="59"/>
      <c r="DO464" s="59"/>
      <c r="DP464" s="59"/>
      <c r="DQ464" s="59"/>
      <c r="DR464" s="59"/>
      <c r="DS464" s="59"/>
      <c r="DT464" s="59"/>
      <c r="DU464" s="59"/>
      <c r="DV464" s="59"/>
      <c r="DW464" s="59"/>
      <c r="DX464" s="59"/>
      <c r="DY464" s="59"/>
      <c r="DZ464" s="59"/>
      <c r="EA464" s="59"/>
      <c r="EB464" s="59"/>
    </row>
    <row r="465" spans="14:132" s="60" customFormat="1">
      <c r="N465" s="59"/>
      <c r="O465" s="59"/>
      <c r="P465" s="59"/>
      <c r="Q465" s="59"/>
      <c r="R465" s="59"/>
      <c r="S465" s="59"/>
      <c r="T465" s="59"/>
      <c r="U465" s="59"/>
      <c r="V465" s="59"/>
      <c r="W465" s="59"/>
      <c r="X465" s="59"/>
      <c r="Y465" s="59"/>
      <c r="Z465" s="59"/>
      <c r="AA465" s="59"/>
      <c r="AB465" s="59"/>
      <c r="AC465" s="59"/>
      <c r="AD465" s="59"/>
      <c r="AE465" s="59"/>
      <c r="AF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59"/>
      <c r="CS465" s="59"/>
      <c r="CT465" s="59"/>
      <c r="CU465" s="59"/>
      <c r="CV465" s="59"/>
      <c r="CW465" s="59"/>
      <c r="CX465" s="59"/>
      <c r="CY465" s="59"/>
      <c r="CZ465" s="59"/>
      <c r="DA465" s="59"/>
      <c r="DB465" s="59"/>
      <c r="DC465" s="59"/>
      <c r="DD465" s="59"/>
      <c r="DE465" s="59"/>
      <c r="DF465" s="59"/>
      <c r="DG465" s="59"/>
      <c r="DH465" s="59"/>
      <c r="DI465" s="59"/>
      <c r="DJ465" s="59"/>
      <c r="DK465" s="59"/>
      <c r="DL465" s="59"/>
      <c r="DM465" s="59"/>
      <c r="DN465" s="59"/>
      <c r="DO465" s="59"/>
      <c r="DP465" s="59"/>
      <c r="DQ465" s="59"/>
      <c r="DR465" s="59"/>
      <c r="DS465" s="59"/>
      <c r="DT465" s="59"/>
      <c r="DU465" s="59"/>
      <c r="DV465" s="59"/>
      <c r="DW465" s="59"/>
      <c r="DX465" s="59"/>
      <c r="DY465" s="59"/>
      <c r="DZ465" s="59"/>
      <c r="EA465" s="59"/>
      <c r="EB465" s="59"/>
    </row>
    <row r="466" spans="14:132" s="60" customFormat="1">
      <c r="N466" s="59"/>
      <c r="O466" s="59"/>
      <c r="P466" s="59"/>
      <c r="Q466" s="59"/>
      <c r="R466" s="59"/>
      <c r="S466" s="59"/>
      <c r="T466" s="59"/>
      <c r="U466" s="59"/>
      <c r="V466" s="59"/>
      <c r="W466" s="59"/>
      <c r="X466" s="59"/>
      <c r="Y466" s="59"/>
      <c r="Z466" s="59"/>
      <c r="AA466" s="59"/>
      <c r="AB466" s="59"/>
      <c r="AC466" s="59"/>
      <c r="AD466" s="59"/>
      <c r="AE466" s="59"/>
      <c r="AF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59"/>
      <c r="CS466" s="59"/>
      <c r="CT466" s="59"/>
      <c r="CU466" s="59"/>
      <c r="CV466" s="59"/>
      <c r="CW466" s="59"/>
      <c r="CX466" s="59"/>
      <c r="CY466" s="59"/>
      <c r="CZ466" s="59"/>
      <c r="DA466" s="59"/>
      <c r="DB466" s="59"/>
      <c r="DC466" s="59"/>
      <c r="DD466" s="59"/>
      <c r="DE466" s="59"/>
      <c r="DF466" s="59"/>
      <c r="DG466" s="59"/>
      <c r="DH466" s="59"/>
      <c r="DI466" s="59"/>
      <c r="DJ466" s="59"/>
      <c r="DK466" s="59"/>
      <c r="DL466" s="59"/>
      <c r="DM466" s="59"/>
      <c r="DN466" s="59"/>
      <c r="DO466" s="59"/>
      <c r="DP466" s="59"/>
      <c r="DQ466" s="59"/>
      <c r="DR466" s="59"/>
      <c r="DS466" s="59"/>
      <c r="DT466" s="59"/>
      <c r="DU466" s="59"/>
      <c r="DV466" s="59"/>
      <c r="DW466" s="59"/>
      <c r="DX466" s="59"/>
      <c r="DY466" s="59"/>
      <c r="DZ466" s="59"/>
      <c r="EA466" s="59"/>
      <c r="EB466" s="59"/>
    </row>
    <row r="467" spans="14:132" s="60" customFormat="1">
      <c r="N467" s="59"/>
      <c r="O467" s="59"/>
      <c r="P467" s="59"/>
      <c r="Q467" s="59"/>
      <c r="R467" s="59"/>
      <c r="S467" s="59"/>
      <c r="T467" s="59"/>
      <c r="U467" s="59"/>
      <c r="V467" s="59"/>
      <c r="W467" s="59"/>
      <c r="X467" s="59"/>
      <c r="Y467" s="59"/>
      <c r="Z467" s="59"/>
      <c r="AA467" s="59"/>
      <c r="AB467" s="59"/>
      <c r="AC467" s="59"/>
      <c r="AD467" s="59"/>
      <c r="AE467" s="59"/>
      <c r="AF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59"/>
      <c r="CS467" s="59"/>
      <c r="CT467" s="59"/>
      <c r="CU467" s="59"/>
      <c r="CV467" s="59"/>
      <c r="CW467" s="59"/>
      <c r="CX467" s="59"/>
      <c r="CY467" s="59"/>
      <c r="CZ467" s="59"/>
      <c r="DA467" s="59"/>
      <c r="DB467" s="59"/>
      <c r="DC467" s="59"/>
      <c r="DD467" s="59"/>
      <c r="DE467" s="59"/>
      <c r="DF467" s="59"/>
      <c r="DG467" s="59"/>
      <c r="DH467" s="59"/>
      <c r="DI467" s="59"/>
      <c r="DJ467" s="59"/>
      <c r="DK467" s="59"/>
      <c r="DL467" s="59"/>
      <c r="DM467" s="59"/>
      <c r="DN467" s="59"/>
      <c r="DO467" s="59"/>
      <c r="DP467" s="59"/>
      <c r="DQ467" s="59"/>
      <c r="DR467" s="59"/>
      <c r="DS467" s="59"/>
      <c r="DT467" s="59"/>
      <c r="DU467" s="59"/>
      <c r="DV467" s="59"/>
      <c r="DW467" s="59"/>
      <c r="DX467" s="59"/>
      <c r="DY467" s="59"/>
      <c r="DZ467" s="59"/>
      <c r="EA467" s="59"/>
      <c r="EB467" s="59"/>
    </row>
    <row r="468" spans="14:132" s="60" customFormat="1">
      <c r="N468" s="59"/>
      <c r="O468" s="59"/>
      <c r="P468" s="59"/>
      <c r="Q468" s="59"/>
      <c r="R468" s="59"/>
      <c r="S468" s="59"/>
      <c r="T468" s="59"/>
      <c r="U468" s="59"/>
      <c r="V468" s="59"/>
      <c r="W468" s="59"/>
      <c r="X468" s="59"/>
      <c r="Y468" s="59"/>
      <c r="Z468" s="59"/>
      <c r="AA468" s="59"/>
      <c r="AB468" s="59"/>
      <c r="AC468" s="59"/>
      <c r="AD468" s="59"/>
      <c r="AE468" s="59"/>
      <c r="AF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59"/>
      <c r="CS468" s="59"/>
      <c r="CT468" s="59"/>
      <c r="CU468" s="59"/>
      <c r="CV468" s="59"/>
      <c r="CW468" s="59"/>
      <c r="CX468" s="59"/>
      <c r="CY468" s="59"/>
      <c r="CZ468" s="59"/>
      <c r="DA468" s="59"/>
      <c r="DB468" s="59"/>
      <c r="DC468" s="59"/>
      <c r="DD468" s="59"/>
      <c r="DE468" s="59"/>
      <c r="DF468" s="59"/>
      <c r="DG468" s="59"/>
      <c r="DH468" s="59"/>
      <c r="DI468" s="59"/>
      <c r="DJ468" s="59"/>
      <c r="DK468" s="59"/>
      <c r="DL468" s="59"/>
      <c r="DM468" s="59"/>
      <c r="DN468" s="59"/>
      <c r="DO468" s="59"/>
      <c r="DP468" s="59"/>
      <c r="DQ468" s="59"/>
      <c r="DR468" s="59"/>
      <c r="DS468" s="59"/>
      <c r="DT468" s="59"/>
      <c r="DU468" s="59"/>
      <c r="DV468" s="59"/>
      <c r="DW468" s="59"/>
      <c r="DX468" s="59"/>
      <c r="DY468" s="59"/>
      <c r="DZ468" s="59"/>
      <c r="EA468" s="59"/>
      <c r="EB468" s="59"/>
    </row>
    <row r="469" spans="14:132" s="60" customFormat="1">
      <c r="N469" s="59"/>
      <c r="O469" s="59"/>
      <c r="P469" s="59"/>
      <c r="Q469" s="59"/>
      <c r="R469" s="59"/>
      <c r="S469" s="59"/>
      <c r="T469" s="59"/>
      <c r="U469" s="59"/>
      <c r="V469" s="59"/>
      <c r="W469" s="59"/>
      <c r="X469" s="59"/>
      <c r="Y469" s="59"/>
      <c r="Z469" s="59"/>
      <c r="AA469" s="59"/>
      <c r="AB469" s="59"/>
      <c r="AC469" s="59"/>
      <c r="AD469" s="59"/>
      <c r="AE469" s="59"/>
      <c r="AF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59"/>
      <c r="CS469" s="59"/>
      <c r="CT469" s="59"/>
      <c r="CU469" s="59"/>
      <c r="CV469" s="59"/>
      <c r="CW469" s="59"/>
      <c r="CX469" s="59"/>
      <c r="CY469" s="59"/>
      <c r="CZ469" s="59"/>
      <c r="DA469" s="59"/>
      <c r="DB469" s="59"/>
      <c r="DC469" s="59"/>
      <c r="DD469" s="59"/>
      <c r="DE469" s="59"/>
      <c r="DF469" s="59"/>
      <c r="DG469" s="59"/>
      <c r="DH469" s="59"/>
      <c r="DI469" s="59"/>
      <c r="DJ469" s="59"/>
      <c r="DK469" s="59"/>
      <c r="DL469" s="59"/>
      <c r="DM469" s="59"/>
      <c r="DN469" s="59"/>
      <c r="DO469" s="59"/>
      <c r="DP469" s="59"/>
      <c r="DQ469" s="59"/>
      <c r="DR469" s="59"/>
      <c r="DS469" s="59"/>
      <c r="DT469" s="59"/>
      <c r="DU469" s="59"/>
      <c r="DV469" s="59"/>
      <c r="DW469" s="59"/>
      <c r="DX469" s="59"/>
      <c r="DY469" s="59"/>
      <c r="DZ469" s="59"/>
      <c r="EA469" s="59"/>
      <c r="EB469" s="59"/>
    </row>
    <row r="470" spans="14:132" s="60" customFormat="1">
      <c r="N470" s="59"/>
      <c r="O470" s="59"/>
      <c r="P470" s="59"/>
      <c r="Q470" s="59"/>
      <c r="R470" s="59"/>
      <c r="S470" s="59"/>
      <c r="T470" s="59"/>
      <c r="U470" s="59"/>
      <c r="V470" s="59"/>
      <c r="W470" s="59"/>
      <c r="X470" s="59"/>
      <c r="Y470" s="59"/>
      <c r="Z470" s="59"/>
      <c r="AA470" s="59"/>
      <c r="AB470" s="59"/>
      <c r="AC470" s="59"/>
      <c r="AD470" s="59"/>
      <c r="AE470" s="59"/>
      <c r="AF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59"/>
      <c r="CS470" s="59"/>
      <c r="CT470" s="59"/>
      <c r="CU470" s="59"/>
      <c r="CV470" s="59"/>
      <c r="CW470" s="59"/>
      <c r="CX470" s="59"/>
      <c r="CY470" s="59"/>
      <c r="CZ470" s="59"/>
      <c r="DA470" s="59"/>
      <c r="DB470" s="59"/>
      <c r="DC470" s="59"/>
      <c r="DD470" s="59"/>
      <c r="DE470" s="59"/>
      <c r="DF470" s="59"/>
      <c r="DG470" s="59"/>
      <c r="DH470" s="59"/>
      <c r="DI470" s="59"/>
      <c r="DJ470" s="59"/>
      <c r="DK470" s="59"/>
      <c r="DL470" s="59"/>
      <c r="DM470" s="59"/>
      <c r="DN470" s="59"/>
      <c r="DO470" s="59"/>
      <c r="DP470" s="59"/>
      <c r="DQ470" s="59"/>
      <c r="DR470" s="59"/>
      <c r="DS470" s="59"/>
      <c r="DT470" s="59"/>
      <c r="DU470" s="59"/>
      <c r="DV470" s="59"/>
      <c r="DW470" s="59"/>
      <c r="DX470" s="59"/>
      <c r="DY470" s="59"/>
      <c r="DZ470" s="59"/>
      <c r="EA470" s="59"/>
      <c r="EB470" s="59"/>
    </row>
    <row r="471" spans="14:132" s="60" customFormat="1">
      <c r="N471" s="59"/>
      <c r="O471" s="59"/>
      <c r="P471" s="59"/>
      <c r="Q471" s="59"/>
      <c r="R471" s="59"/>
      <c r="S471" s="59"/>
      <c r="T471" s="59"/>
      <c r="U471" s="59"/>
      <c r="V471" s="59"/>
      <c r="W471" s="59"/>
      <c r="X471" s="59"/>
      <c r="Y471" s="59"/>
      <c r="Z471" s="59"/>
      <c r="AA471" s="59"/>
      <c r="AB471" s="59"/>
      <c r="AC471" s="59"/>
      <c r="AD471" s="59"/>
      <c r="AE471" s="59"/>
      <c r="AF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c r="CR471" s="59"/>
      <c r="CS471" s="59"/>
      <c r="CT471" s="59"/>
      <c r="CU471" s="59"/>
      <c r="CV471" s="59"/>
      <c r="CW471" s="59"/>
      <c r="CX471" s="59"/>
      <c r="CY471" s="59"/>
      <c r="CZ471" s="59"/>
      <c r="DA471" s="59"/>
      <c r="DB471" s="59"/>
      <c r="DC471" s="59"/>
      <c r="DD471" s="59"/>
      <c r="DE471" s="59"/>
      <c r="DF471" s="59"/>
      <c r="DG471" s="59"/>
      <c r="DH471" s="59"/>
      <c r="DI471" s="59"/>
      <c r="DJ471" s="59"/>
      <c r="DK471" s="59"/>
      <c r="DL471" s="59"/>
      <c r="DM471" s="59"/>
      <c r="DN471" s="59"/>
      <c r="DO471" s="59"/>
      <c r="DP471" s="59"/>
      <c r="DQ471" s="59"/>
      <c r="DR471" s="59"/>
      <c r="DS471" s="59"/>
      <c r="DT471" s="59"/>
      <c r="DU471" s="59"/>
      <c r="DV471" s="59"/>
      <c r="DW471" s="59"/>
      <c r="DX471" s="59"/>
      <c r="DY471" s="59"/>
      <c r="DZ471" s="59"/>
      <c r="EA471" s="59"/>
      <c r="EB471" s="59"/>
    </row>
    <row r="472" spans="14:132" s="60" customFormat="1">
      <c r="N472" s="59"/>
      <c r="O472" s="59"/>
      <c r="P472" s="59"/>
      <c r="Q472" s="59"/>
      <c r="R472" s="59"/>
      <c r="S472" s="59"/>
      <c r="T472" s="59"/>
      <c r="U472" s="59"/>
      <c r="V472" s="59"/>
      <c r="W472" s="59"/>
      <c r="X472" s="59"/>
      <c r="Y472" s="59"/>
      <c r="Z472" s="59"/>
      <c r="AA472" s="59"/>
      <c r="AB472" s="59"/>
      <c r="AC472" s="59"/>
      <c r="AD472" s="59"/>
      <c r="AE472" s="59"/>
      <c r="AF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c r="CR472" s="59"/>
      <c r="CS472" s="59"/>
      <c r="CT472" s="59"/>
      <c r="CU472" s="59"/>
      <c r="CV472" s="59"/>
      <c r="CW472" s="59"/>
      <c r="CX472" s="59"/>
      <c r="CY472" s="59"/>
      <c r="CZ472" s="59"/>
      <c r="DA472" s="59"/>
      <c r="DB472" s="59"/>
      <c r="DC472" s="59"/>
      <c r="DD472" s="59"/>
      <c r="DE472" s="59"/>
      <c r="DF472" s="59"/>
      <c r="DG472" s="59"/>
      <c r="DH472" s="59"/>
      <c r="DI472" s="59"/>
      <c r="DJ472" s="59"/>
      <c r="DK472" s="59"/>
      <c r="DL472" s="59"/>
      <c r="DM472" s="59"/>
      <c r="DN472" s="59"/>
      <c r="DO472" s="59"/>
      <c r="DP472" s="59"/>
      <c r="DQ472" s="59"/>
      <c r="DR472" s="59"/>
      <c r="DS472" s="59"/>
      <c r="DT472" s="59"/>
      <c r="DU472" s="59"/>
      <c r="DV472" s="59"/>
      <c r="DW472" s="59"/>
      <c r="DX472" s="59"/>
      <c r="DY472" s="59"/>
      <c r="DZ472" s="59"/>
      <c r="EA472" s="59"/>
      <c r="EB472" s="59"/>
    </row>
    <row r="473" spans="14:132" s="60" customFormat="1">
      <c r="N473" s="59"/>
      <c r="O473" s="59"/>
      <c r="P473" s="59"/>
      <c r="Q473" s="59"/>
      <c r="R473" s="59"/>
      <c r="S473" s="59"/>
      <c r="T473" s="59"/>
      <c r="U473" s="59"/>
      <c r="V473" s="59"/>
      <c r="W473" s="59"/>
      <c r="X473" s="59"/>
      <c r="Y473" s="59"/>
      <c r="Z473" s="59"/>
      <c r="AA473" s="59"/>
      <c r="AB473" s="59"/>
      <c r="AC473" s="59"/>
      <c r="AD473" s="59"/>
      <c r="AE473" s="59"/>
      <c r="AF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c r="CR473" s="59"/>
      <c r="CS473" s="59"/>
      <c r="CT473" s="59"/>
      <c r="CU473" s="59"/>
      <c r="CV473" s="59"/>
      <c r="CW473" s="59"/>
      <c r="CX473" s="59"/>
      <c r="CY473" s="59"/>
      <c r="CZ473" s="59"/>
      <c r="DA473" s="59"/>
      <c r="DB473" s="59"/>
      <c r="DC473" s="59"/>
      <c r="DD473" s="59"/>
      <c r="DE473" s="59"/>
      <c r="DF473" s="59"/>
      <c r="DG473" s="59"/>
      <c r="DH473" s="59"/>
      <c r="DI473" s="59"/>
      <c r="DJ473" s="59"/>
      <c r="DK473" s="59"/>
      <c r="DL473" s="59"/>
      <c r="DM473" s="59"/>
      <c r="DN473" s="59"/>
      <c r="DO473" s="59"/>
      <c r="DP473" s="59"/>
      <c r="DQ473" s="59"/>
      <c r="DR473" s="59"/>
      <c r="DS473" s="59"/>
      <c r="DT473" s="59"/>
      <c r="DU473" s="59"/>
      <c r="DV473" s="59"/>
      <c r="DW473" s="59"/>
      <c r="DX473" s="59"/>
      <c r="DY473" s="59"/>
      <c r="DZ473" s="59"/>
      <c r="EA473" s="59"/>
      <c r="EB473" s="59"/>
    </row>
    <row r="474" spans="14:132" s="60" customFormat="1">
      <c r="N474" s="59"/>
      <c r="O474" s="59"/>
      <c r="P474" s="59"/>
      <c r="Q474" s="59"/>
      <c r="R474" s="59"/>
      <c r="S474" s="59"/>
      <c r="T474" s="59"/>
      <c r="U474" s="59"/>
      <c r="V474" s="59"/>
      <c r="W474" s="59"/>
      <c r="X474" s="59"/>
      <c r="Y474" s="59"/>
      <c r="Z474" s="59"/>
      <c r="AA474" s="59"/>
      <c r="AB474" s="59"/>
      <c r="AC474" s="59"/>
      <c r="AD474" s="59"/>
      <c r="AE474" s="59"/>
      <c r="AF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59"/>
      <c r="CS474" s="59"/>
      <c r="CT474" s="59"/>
      <c r="CU474" s="59"/>
      <c r="CV474" s="59"/>
      <c r="CW474" s="59"/>
      <c r="CX474" s="59"/>
      <c r="CY474" s="59"/>
      <c r="CZ474" s="59"/>
      <c r="DA474" s="59"/>
      <c r="DB474" s="59"/>
      <c r="DC474" s="59"/>
      <c r="DD474" s="59"/>
      <c r="DE474" s="59"/>
      <c r="DF474" s="59"/>
      <c r="DG474" s="59"/>
      <c r="DH474" s="59"/>
      <c r="DI474" s="59"/>
      <c r="DJ474" s="59"/>
      <c r="DK474" s="59"/>
      <c r="DL474" s="59"/>
      <c r="DM474" s="59"/>
      <c r="DN474" s="59"/>
      <c r="DO474" s="59"/>
      <c r="DP474" s="59"/>
      <c r="DQ474" s="59"/>
      <c r="DR474" s="59"/>
      <c r="DS474" s="59"/>
      <c r="DT474" s="59"/>
      <c r="DU474" s="59"/>
      <c r="DV474" s="59"/>
      <c r="DW474" s="59"/>
      <c r="DX474" s="59"/>
      <c r="DY474" s="59"/>
      <c r="DZ474" s="59"/>
      <c r="EA474" s="59"/>
      <c r="EB474" s="59"/>
    </row>
    <row r="475" spans="14:132" s="60" customFormat="1">
      <c r="N475" s="59"/>
      <c r="O475" s="59"/>
      <c r="P475" s="59"/>
      <c r="Q475" s="59"/>
      <c r="R475" s="59"/>
      <c r="S475" s="59"/>
      <c r="T475" s="59"/>
      <c r="U475" s="59"/>
      <c r="V475" s="59"/>
      <c r="W475" s="59"/>
      <c r="X475" s="59"/>
      <c r="Y475" s="59"/>
      <c r="Z475" s="59"/>
      <c r="AA475" s="59"/>
      <c r="AB475" s="59"/>
      <c r="AC475" s="59"/>
      <c r="AD475" s="59"/>
      <c r="AE475" s="59"/>
      <c r="AF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59"/>
      <c r="CS475" s="59"/>
      <c r="CT475" s="59"/>
      <c r="CU475" s="59"/>
      <c r="CV475" s="59"/>
      <c r="CW475" s="59"/>
      <c r="CX475" s="59"/>
      <c r="CY475" s="59"/>
      <c r="CZ475" s="59"/>
      <c r="DA475" s="59"/>
      <c r="DB475" s="59"/>
      <c r="DC475" s="59"/>
      <c r="DD475" s="59"/>
      <c r="DE475" s="59"/>
      <c r="DF475" s="59"/>
      <c r="DG475" s="59"/>
      <c r="DH475" s="59"/>
      <c r="DI475" s="59"/>
      <c r="DJ475" s="59"/>
      <c r="DK475" s="59"/>
      <c r="DL475" s="59"/>
      <c r="DM475" s="59"/>
      <c r="DN475" s="59"/>
      <c r="DO475" s="59"/>
      <c r="DP475" s="59"/>
      <c r="DQ475" s="59"/>
      <c r="DR475" s="59"/>
      <c r="DS475" s="59"/>
      <c r="DT475" s="59"/>
      <c r="DU475" s="59"/>
      <c r="DV475" s="59"/>
      <c r="DW475" s="59"/>
      <c r="DX475" s="59"/>
      <c r="DY475" s="59"/>
      <c r="DZ475" s="59"/>
      <c r="EA475" s="59"/>
      <c r="EB475" s="59"/>
    </row>
    <row r="476" spans="14:132" s="60" customFormat="1">
      <c r="N476" s="59"/>
      <c r="O476" s="59"/>
      <c r="P476" s="59"/>
      <c r="Q476" s="59"/>
      <c r="R476" s="59"/>
      <c r="S476" s="59"/>
      <c r="T476" s="59"/>
      <c r="U476" s="59"/>
      <c r="V476" s="59"/>
      <c r="W476" s="59"/>
      <c r="X476" s="59"/>
      <c r="Y476" s="59"/>
      <c r="Z476" s="59"/>
      <c r="AA476" s="59"/>
      <c r="AB476" s="59"/>
      <c r="AC476" s="59"/>
      <c r="AD476" s="59"/>
      <c r="AE476" s="59"/>
      <c r="AF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59"/>
      <c r="CS476" s="59"/>
      <c r="CT476" s="59"/>
      <c r="CU476" s="59"/>
      <c r="CV476" s="59"/>
      <c r="CW476" s="59"/>
      <c r="CX476" s="59"/>
      <c r="CY476" s="59"/>
      <c r="CZ476" s="59"/>
      <c r="DA476" s="59"/>
      <c r="DB476" s="59"/>
      <c r="DC476" s="59"/>
      <c r="DD476" s="59"/>
      <c r="DE476" s="59"/>
      <c r="DF476" s="59"/>
      <c r="DG476" s="59"/>
      <c r="DH476" s="59"/>
      <c r="DI476" s="59"/>
      <c r="DJ476" s="59"/>
      <c r="DK476" s="59"/>
      <c r="DL476" s="59"/>
      <c r="DM476" s="59"/>
      <c r="DN476" s="59"/>
      <c r="DO476" s="59"/>
      <c r="DP476" s="59"/>
      <c r="DQ476" s="59"/>
      <c r="DR476" s="59"/>
      <c r="DS476" s="59"/>
      <c r="DT476" s="59"/>
      <c r="DU476" s="59"/>
      <c r="DV476" s="59"/>
      <c r="DW476" s="59"/>
      <c r="DX476" s="59"/>
      <c r="DY476" s="59"/>
      <c r="DZ476" s="59"/>
      <c r="EA476" s="59"/>
      <c r="EB476" s="59"/>
    </row>
    <row r="477" spans="14:132" s="60" customFormat="1">
      <c r="N477" s="59"/>
      <c r="O477" s="59"/>
      <c r="P477" s="59"/>
      <c r="Q477" s="59"/>
      <c r="R477" s="59"/>
      <c r="S477" s="59"/>
      <c r="T477" s="59"/>
      <c r="U477" s="59"/>
      <c r="V477" s="59"/>
      <c r="W477" s="59"/>
      <c r="X477" s="59"/>
      <c r="Y477" s="59"/>
      <c r="Z477" s="59"/>
      <c r="AA477" s="59"/>
      <c r="AB477" s="59"/>
      <c r="AC477" s="59"/>
      <c r="AD477" s="59"/>
      <c r="AE477" s="59"/>
      <c r="AF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59"/>
      <c r="CS477" s="59"/>
      <c r="CT477" s="59"/>
      <c r="CU477" s="59"/>
      <c r="CV477" s="59"/>
      <c r="CW477" s="59"/>
      <c r="CX477" s="59"/>
      <c r="CY477" s="59"/>
      <c r="CZ477" s="59"/>
      <c r="DA477" s="59"/>
      <c r="DB477" s="59"/>
      <c r="DC477" s="59"/>
      <c r="DD477" s="59"/>
      <c r="DE477" s="59"/>
      <c r="DF477" s="59"/>
      <c r="DG477" s="59"/>
      <c r="DH477" s="59"/>
      <c r="DI477" s="59"/>
      <c r="DJ477" s="59"/>
      <c r="DK477" s="59"/>
      <c r="DL477" s="59"/>
      <c r="DM477" s="59"/>
      <c r="DN477" s="59"/>
      <c r="DO477" s="59"/>
      <c r="DP477" s="59"/>
      <c r="DQ477" s="59"/>
      <c r="DR477" s="59"/>
      <c r="DS477" s="59"/>
      <c r="DT477" s="59"/>
      <c r="DU477" s="59"/>
      <c r="DV477" s="59"/>
      <c r="DW477" s="59"/>
      <c r="DX477" s="59"/>
      <c r="DY477" s="59"/>
      <c r="DZ477" s="59"/>
      <c r="EA477" s="59"/>
      <c r="EB477" s="59"/>
    </row>
    <row r="478" spans="14:132" s="60" customFormat="1">
      <c r="N478" s="59"/>
      <c r="O478" s="59"/>
      <c r="P478" s="59"/>
      <c r="Q478" s="59"/>
      <c r="R478" s="59"/>
      <c r="S478" s="59"/>
      <c r="T478" s="59"/>
      <c r="U478" s="59"/>
      <c r="V478" s="59"/>
      <c r="W478" s="59"/>
      <c r="X478" s="59"/>
      <c r="Y478" s="59"/>
      <c r="Z478" s="59"/>
      <c r="AA478" s="59"/>
      <c r="AB478" s="59"/>
      <c r="AC478" s="59"/>
      <c r="AD478" s="59"/>
      <c r="AE478" s="59"/>
      <c r="AF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59"/>
      <c r="CS478" s="59"/>
      <c r="CT478" s="59"/>
      <c r="CU478" s="59"/>
      <c r="CV478" s="59"/>
      <c r="CW478" s="59"/>
      <c r="CX478" s="59"/>
      <c r="CY478" s="59"/>
      <c r="CZ478" s="59"/>
      <c r="DA478" s="59"/>
      <c r="DB478" s="59"/>
      <c r="DC478" s="59"/>
      <c r="DD478" s="59"/>
      <c r="DE478" s="59"/>
      <c r="DF478" s="59"/>
      <c r="DG478" s="59"/>
      <c r="DH478" s="59"/>
      <c r="DI478" s="59"/>
      <c r="DJ478" s="59"/>
      <c r="DK478" s="59"/>
      <c r="DL478" s="59"/>
      <c r="DM478" s="59"/>
      <c r="DN478" s="59"/>
      <c r="DO478" s="59"/>
      <c r="DP478" s="59"/>
      <c r="DQ478" s="59"/>
      <c r="DR478" s="59"/>
      <c r="DS478" s="59"/>
      <c r="DT478" s="59"/>
      <c r="DU478" s="59"/>
      <c r="DV478" s="59"/>
      <c r="DW478" s="59"/>
      <c r="DX478" s="59"/>
      <c r="DY478" s="59"/>
      <c r="DZ478" s="59"/>
      <c r="EA478" s="59"/>
      <c r="EB478" s="59"/>
    </row>
    <row r="479" spans="14:132" s="60" customFormat="1">
      <c r="N479" s="59"/>
      <c r="O479" s="59"/>
      <c r="P479" s="59"/>
      <c r="Q479" s="59"/>
      <c r="R479" s="59"/>
      <c r="S479" s="59"/>
      <c r="T479" s="59"/>
      <c r="U479" s="59"/>
      <c r="V479" s="59"/>
      <c r="W479" s="59"/>
      <c r="X479" s="59"/>
      <c r="Y479" s="59"/>
      <c r="Z479" s="59"/>
      <c r="AA479" s="59"/>
      <c r="AB479" s="59"/>
      <c r="AC479" s="59"/>
      <c r="AD479" s="59"/>
      <c r="AE479" s="59"/>
      <c r="AF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59"/>
      <c r="CS479" s="59"/>
      <c r="CT479" s="59"/>
      <c r="CU479" s="59"/>
      <c r="CV479" s="59"/>
      <c r="CW479" s="59"/>
      <c r="CX479" s="59"/>
      <c r="CY479" s="59"/>
      <c r="CZ479" s="59"/>
      <c r="DA479" s="59"/>
      <c r="DB479" s="59"/>
      <c r="DC479" s="59"/>
      <c r="DD479" s="59"/>
      <c r="DE479" s="59"/>
      <c r="DF479" s="59"/>
      <c r="DG479" s="59"/>
      <c r="DH479" s="59"/>
      <c r="DI479" s="59"/>
      <c r="DJ479" s="59"/>
      <c r="DK479" s="59"/>
      <c r="DL479" s="59"/>
      <c r="DM479" s="59"/>
      <c r="DN479" s="59"/>
      <c r="DO479" s="59"/>
      <c r="DP479" s="59"/>
      <c r="DQ479" s="59"/>
      <c r="DR479" s="59"/>
      <c r="DS479" s="59"/>
      <c r="DT479" s="59"/>
      <c r="DU479" s="59"/>
      <c r="DV479" s="59"/>
      <c r="DW479" s="59"/>
      <c r="DX479" s="59"/>
      <c r="DY479" s="59"/>
      <c r="DZ479" s="59"/>
      <c r="EA479" s="59"/>
      <c r="EB479" s="59"/>
    </row>
    <row r="480" spans="14:132" s="60" customFormat="1">
      <c r="N480" s="59"/>
      <c r="O480" s="59"/>
      <c r="P480" s="59"/>
      <c r="Q480" s="59"/>
      <c r="R480" s="59"/>
      <c r="S480" s="59"/>
      <c r="T480" s="59"/>
      <c r="U480" s="59"/>
      <c r="V480" s="59"/>
      <c r="W480" s="59"/>
      <c r="X480" s="59"/>
      <c r="Y480" s="59"/>
      <c r="Z480" s="59"/>
      <c r="AA480" s="59"/>
      <c r="AB480" s="59"/>
      <c r="AC480" s="59"/>
      <c r="AD480" s="59"/>
      <c r="AE480" s="59"/>
      <c r="AF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59"/>
      <c r="CS480" s="59"/>
      <c r="CT480" s="59"/>
      <c r="CU480" s="59"/>
      <c r="CV480" s="59"/>
      <c r="CW480" s="59"/>
      <c r="CX480" s="59"/>
      <c r="CY480" s="59"/>
      <c r="CZ480" s="59"/>
      <c r="DA480" s="59"/>
      <c r="DB480" s="59"/>
      <c r="DC480" s="59"/>
      <c r="DD480" s="59"/>
      <c r="DE480" s="59"/>
      <c r="DF480" s="59"/>
      <c r="DG480" s="59"/>
      <c r="DH480" s="59"/>
      <c r="DI480" s="59"/>
      <c r="DJ480" s="59"/>
      <c r="DK480" s="59"/>
      <c r="DL480" s="59"/>
      <c r="DM480" s="59"/>
      <c r="DN480" s="59"/>
      <c r="DO480" s="59"/>
      <c r="DP480" s="59"/>
      <c r="DQ480" s="59"/>
      <c r="DR480" s="59"/>
      <c r="DS480" s="59"/>
      <c r="DT480" s="59"/>
      <c r="DU480" s="59"/>
      <c r="DV480" s="59"/>
      <c r="DW480" s="59"/>
      <c r="DX480" s="59"/>
      <c r="DY480" s="59"/>
      <c r="DZ480" s="59"/>
      <c r="EA480" s="59"/>
      <c r="EB480" s="59"/>
    </row>
    <row r="481" spans="14:132" s="60" customFormat="1">
      <c r="N481" s="59"/>
      <c r="O481" s="59"/>
      <c r="P481" s="59"/>
      <c r="Q481" s="59"/>
      <c r="R481" s="59"/>
      <c r="S481" s="59"/>
      <c r="T481" s="59"/>
      <c r="U481" s="59"/>
      <c r="V481" s="59"/>
      <c r="W481" s="59"/>
      <c r="X481" s="59"/>
      <c r="Y481" s="59"/>
      <c r="Z481" s="59"/>
      <c r="AA481" s="59"/>
      <c r="AB481" s="59"/>
      <c r="AC481" s="59"/>
      <c r="AD481" s="59"/>
      <c r="AE481" s="59"/>
      <c r="AF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59"/>
      <c r="CS481" s="59"/>
      <c r="CT481" s="59"/>
      <c r="CU481" s="59"/>
      <c r="CV481" s="59"/>
      <c r="CW481" s="59"/>
      <c r="CX481" s="59"/>
      <c r="CY481" s="59"/>
      <c r="CZ481" s="59"/>
      <c r="DA481" s="59"/>
      <c r="DB481" s="59"/>
      <c r="DC481" s="59"/>
      <c r="DD481" s="59"/>
      <c r="DE481" s="59"/>
      <c r="DF481" s="59"/>
      <c r="DG481" s="59"/>
      <c r="DH481" s="59"/>
      <c r="DI481" s="59"/>
      <c r="DJ481" s="59"/>
      <c r="DK481" s="59"/>
      <c r="DL481" s="59"/>
      <c r="DM481" s="59"/>
      <c r="DN481" s="59"/>
      <c r="DO481" s="59"/>
      <c r="DP481" s="59"/>
      <c r="DQ481" s="59"/>
      <c r="DR481" s="59"/>
      <c r="DS481" s="59"/>
      <c r="DT481" s="59"/>
      <c r="DU481" s="59"/>
      <c r="DV481" s="59"/>
      <c r="DW481" s="59"/>
      <c r="DX481" s="59"/>
      <c r="DY481" s="59"/>
      <c r="DZ481" s="59"/>
      <c r="EA481" s="59"/>
      <c r="EB481" s="59"/>
    </row>
    <row r="482" spans="14:132" s="60" customFormat="1">
      <c r="N482" s="59"/>
      <c r="O482" s="59"/>
      <c r="P482" s="59"/>
      <c r="Q482" s="59"/>
      <c r="R482" s="59"/>
      <c r="S482" s="59"/>
      <c r="T482" s="59"/>
      <c r="U482" s="59"/>
      <c r="V482" s="59"/>
      <c r="W482" s="59"/>
      <c r="X482" s="59"/>
      <c r="Y482" s="59"/>
      <c r="Z482" s="59"/>
      <c r="AA482" s="59"/>
      <c r="AB482" s="59"/>
      <c r="AC482" s="59"/>
      <c r="AD482" s="59"/>
      <c r="AE482" s="59"/>
      <c r="AF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59"/>
      <c r="CS482" s="59"/>
      <c r="CT482" s="59"/>
      <c r="CU482" s="59"/>
      <c r="CV482" s="59"/>
      <c r="CW482" s="59"/>
      <c r="CX482" s="59"/>
      <c r="CY482" s="59"/>
      <c r="CZ482" s="59"/>
      <c r="DA482" s="59"/>
      <c r="DB482" s="59"/>
      <c r="DC482" s="59"/>
      <c r="DD482" s="59"/>
      <c r="DE482" s="59"/>
      <c r="DF482" s="59"/>
      <c r="DG482" s="59"/>
      <c r="DH482" s="59"/>
      <c r="DI482" s="59"/>
      <c r="DJ482" s="59"/>
      <c r="DK482" s="59"/>
      <c r="DL482" s="59"/>
      <c r="DM482" s="59"/>
      <c r="DN482" s="59"/>
      <c r="DO482" s="59"/>
      <c r="DP482" s="59"/>
      <c r="DQ482" s="59"/>
      <c r="DR482" s="59"/>
      <c r="DS482" s="59"/>
      <c r="DT482" s="59"/>
      <c r="DU482" s="59"/>
      <c r="DV482" s="59"/>
      <c r="DW482" s="59"/>
      <c r="DX482" s="59"/>
      <c r="DY482" s="59"/>
      <c r="DZ482" s="59"/>
      <c r="EA482" s="59"/>
      <c r="EB482" s="59"/>
    </row>
    <row r="483" spans="14:132" s="60" customFormat="1">
      <c r="N483" s="59"/>
      <c r="O483" s="59"/>
      <c r="P483" s="59"/>
      <c r="Q483" s="59"/>
      <c r="R483" s="59"/>
      <c r="S483" s="59"/>
      <c r="T483" s="59"/>
      <c r="U483" s="59"/>
      <c r="V483" s="59"/>
      <c r="W483" s="59"/>
      <c r="X483" s="59"/>
      <c r="Y483" s="59"/>
      <c r="Z483" s="59"/>
      <c r="AA483" s="59"/>
      <c r="AB483" s="59"/>
      <c r="AC483" s="59"/>
      <c r="AD483" s="59"/>
      <c r="AE483" s="59"/>
      <c r="AF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59"/>
      <c r="CS483" s="59"/>
      <c r="CT483" s="59"/>
      <c r="CU483" s="59"/>
      <c r="CV483" s="59"/>
      <c r="CW483" s="59"/>
      <c r="CX483" s="59"/>
      <c r="CY483" s="59"/>
      <c r="CZ483" s="59"/>
      <c r="DA483" s="59"/>
      <c r="DB483" s="59"/>
      <c r="DC483" s="59"/>
      <c r="DD483" s="59"/>
      <c r="DE483" s="59"/>
      <c r="DF483" s="59"/>
      <c r="DG483" s="59"/>
      <c r="DH483" s="59"/>
      <c r="DI483" s="59"/>
      <c r="DJ483" s="59"/>
      <c r="DK483" s="59"/>
      <c r="DL483" s="59"/>
      <c r="DM483" s="59"/>
      <c r="DN483" s="59"/>
      <c r="DO483" s="59"/>
      <c r="DP483" s="59"/>
      <c r="DQ483" s="59"/>
      <c r="DR483" s="59"/>
      <c r="DS483" s="59"/>
      <c r="DT483" s="59"/>
      <c r="DU483" s="59"/>
      <c r="DV483" s="59"/>
      <c r="DW483" s="59"/>
      <c r="DX483" s="59"/>
      <c r="DY483" s="59"/>
      <c r="DZ483" s="59"/>
      <c r="EA483" s="59"/>
      <c r="EB483" s="59"/>
    </row>
    <row r="484" spans="14:132" s="60" customFormat="1">
      <c r="N484" s="59"/>
      <c r="O484" s="59"/>
      <c r="P484" s="59"/>
      <c r="Q484" s="59"/>
      <c r="R484" s="59"/>
      <c r="S484" s="59"/>
      <c r="T484" s="59"/>
      <c r="U484" s="59"/>
      <c r="V484" s="59"/>
      <c r="W484" s="59"/>
      <c r="X484" s="59"/>
      <c r="Y484" s="59"/>
      <c r="Z484" s="59"/>
      <c r="AA484" s="59"/>
      <c r="AB484" s="59"/>
      <c r="AC484" s="59"/>
      <c r="AD484" s="59"/>
      <c r="AE484" s="59"/>
      <c r="AF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59"/>
      <c r="CS484" s="59"/>
      <c r="CT484" s="59"/>
      <c r="CU484" s="59"/>
      <c r="CV484" s="59"/>
      <c r="CW484" s="59"/>
      <c r="CX484" s="59"/>
      <c r="CY484" s="59"/>
      <c r="CZ484" s="59"/>
      <c r="DA484" s="59"/>
      <c r="DB484" s="59"/>
      <c r="DC484" s="59"/>
      <c r="DD484" s="59"/>
      <c r="DE484" s="59"/>
      <c r="DF484" s="59"/>
      <c r="DG484" s="59"/>
      <c r="DH484" s="59"/>
      <c r="DI484" s="59"/>
      <c r="DJ484" s="59"/>
      <c r="DK484" s="59"/>
      <c r="DL484" s="59"/>
      <c r="DM484" s="59"/>
      <c r="DN484" s="59"/>
      <c r="DO484" s="59"/>
      <c r="DP484" s="59"/>
      <c r="DQ484" s="59"/>
      <c r="DR484" s="59"/>
      <c r="DS484" s="59"/>
      <c r="DT484" s="59"/>
      <c r="DU484" s="59"/>
      <c r="DV484" s="59"/>
      <c r="DW484" s="59"/>
      <c r="DX484" s="59"/>
      <c r="DY484" s="59"/>
      <c r="DZ484" s="59"/>
      <c r="EA484" s="59"/>
      <c r="EB484" s="59"/>
    </row>
    <row r="485" spans="14:132" s="60" customFormat="1">
      <c r="N485" s="59"/>
      <c r="O485" s="59"/>
      <c r="P485" s="59"/>
      <c r="Q485" s="59"/>
      <c r="R485" s="59"/>
      <c r="S485" s="59"/>
      <c r="T485" s="59"/>
      <c r="U485" s="59"/>
      <c r="V485" s="59"/>
      <c r="W485" s="59"/>
      <c r="X485" s="59"/>
      <c r="Y485" s="59"/>
      <c r="Z485" s="59"/>
      <c r="AA485" s="59"/>
      <c r="AB485" s="59"/>
      <c r="AC485" s="59"/>
      <c r="AD485" s="59"/>
      <c r="AE485" s="59"/>
      <c r="AF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59"/>
      <c r="CS485" s="59"/>
      <c r="CT485" s="59"/>
      <c r="CU485" s="59"/>
      <c r="CV485" s="59"/>
      <c r="CW485" s="59"/>
      <c r="CX485" s="59"/>
      <c r="CY485" s="59"/>
      <c r="CZ485" s="59"/>
      <c r="DA485" s="59"/>
      <c r="DB485" s="59"/>
      <c r="DC485" s="59"/>
      <c r="DD485" s="59"/>
      <c r="DE485" s="59"/>
      <c r="DF485" s="59"/>
      <c r="DG485" s="59"/>
      <c r="DH485" s="59"/>
      <c r="DI485" s="59"/>
      <c r="DJ485" s="59"/>
      <c r="DK485" s="59"/>
      <c r="DL485" s="59"/>
      <c r="DM485" s="59"/>
      <c r="DN485" s="59"/>
      <c r="DO485" s="59"/>
      <c r="DP485" s="59"/>
      <c r="DQ485" s="59"/>
      <c r="DR485" s="59"/>
      <c r="DS485" s="59"/>
      <c r="DT485" s="59"/>
      <c r="DU485" s="59"/>
      <c r="DV485" s="59"/>
      <c r="DW485" s="59"/>
      <c r="DX485" s="59"/>
      <c r="DY485" s="59"/>
      <c r="DZ485" s="59"/>
      <c r="EA485" s="59"/>
      <c r="EB485" s="59"/>
    </row>
    <row r="486" spans="14:132" s="60" customFormat="1">
      <c r="N486" s="59"/>
      <c r="O486" s="59"/>
      <c r="P486" s="59"/>
      <c r="Q486" s="59"/>
      <c r="R486" s="59"/>
      <c r="S486" s="59"/>
      <c r="T486" s="59"/>
      <c r="U486" s="59"/>
      <c r="V486" s="59"/>
      <c r="W486" s="59"/>
      <c r="X486" s="59"/>
      <c r="Y486" s="59"/>
      <c r="Z486" s="59"/>
      <c r="AA486" s="59"/>
      <c r="AB486" s="59"/>
      <c r="AC486" s="59"/>
      <c r="AD486" s="59"/>
      <c r="AE486" s="59"/>
      <c r="AF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59"/>
      <c r="CS486" s="59"/>
      <c r="CT486" s="59"/>
      <c r="CU486" s="59"/>
      <c r="CV486" s="59"/>
      <c r="CW486" s="59"/>
      <c r="CX486" s="59"/>
      <c r="CY486" s="59"/>
      <c r="CZ486" s="59"/>
      <c r="DA486" s="59"/>
      <c r="DB486" s="59"/>
      <c r="DC486" s="59"/>
      <c r="DD486" s="59"/>
      <c r="DE486" s="59"/>
      <c r="DF486" s="59"/>
      <c r="DG486" s="59"/>
      <c r="DH486" s="59"/>
      <c r="DI486" s="59"/>
      <c r="DJ486" s="59"/>
      <c r="DK486" s="59"/>
      <c r="DL486" s="59"/>
      <c r="DM486" s="59"/>
      <c r="DN486" s="59"/>
      <c r="DO486" s="59"/>
      <c r="DP486" s="59"/>
      <c r="DQ486" s="59"/>
      <c r="DR486" s="59"/>
      <c r="DS486" s="59"/>
      <c r="DT486" s="59"/>
      <c r="DU486" s="59"/>
      <c r="DV486" s="59"/>
      <c r="DW486" s="59"/>
      <c r="DX486" s="59"/>
      <c r="DY486" s="59"/>
      <c r="DZ486" s="59"/>
      <c r="EA486" s="59"/>
      <c r="EB486" s="59"/>
    </row>
    <row r="487" spans="14:132" s="60" customFormat="1">
      <c r="N487" s="59"/>
      <c r="O487" s="59"/>
      <c r="P487" s="59"/>
      <c r="Q487" s="59"/>
      <c r="R487" s="59"/>
      <c r="S487" s="59"/>
      <c r="T487" s="59"/>
      <c r="U487" s="59"/>
      <c r="V487" s="59"/>
      <c r="W487" s="59"/>
      <c r="X487" s="59"/>
      <c r="Y487" s="59"/>
      <c r="Z487" s="59"/>
      <c r="AA487" s="59"/>
      <c r="AB487" s="59"/>
      <c r="AC487" s="59"/>
      <c r="AD487" s="59"/>
      <c r="AE487" s="59"/>
      <c r="AF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59"/>
      <c r="CS487" s="59"/>
      <c r="CT487" s="59"/>
      <c r="CU487" s="59"/>
      <c r="CV487" s="59"/>
      <c r="CW487" s="59"/>
      <c r="CX487" s="59"/>
      <c r="CY487" s="59"/>
      <c r="CZ487" s="59"/>
      <c r="DA487" s="59"/>
      <c r="DB487" s="59"/>
      <c r="DC487" s="59"/>
      <c r="DD487" s="59"/>
      <c r="DE487" s="59"/>
      <c r="DF487" s="59"/>
      <c r="DG487" s="59"/>
      <c r="DH487" s="59"/>
      <c r="DI487" s="59"/>
      <c r="DJ487" s="59"/>
      <c r="DK487" s="59"/>
      <c r="DL487" s="59"/>
      <c r="DM487" s="59"/>
      <c r="DN487" s="59"/>
      <c r="DO487" s="59"/>
      <c r="DP487" s="59"/>
      <c r="DQ487" s="59"/>
      <c r="DR487" s="59"/>
      <c r="DS487" s="59"/>
      <c r="DT487" s="59"/>
      <c r="DU487" s="59"/>
      <c r="DV487" s="59"/>
      <c r="DW487" s="59"/>
      <c r="DX487" s="59"/>
      <c r="DY487" s="59"/>
      <c r="DZ487" s="59"/>
      <c r="EA487" s="59"/>
      <c r="EB487" s="59"/>
    </row>
    <row r="488" spans="14:132" s="60" customFormat="1">
      <c r="N488" s="59"/>
      <c r="O488" s="59"/>
      <c r="P488" s="59"/>
      <c r="Q488" s="59"/>
      <c r="R488" s="59"/>
      <c r="S488" s="59"/>
      <c r="T488" s="59"/>
      <c r="U488" s="59"/>
      <c r="V488" s="59"/>
      <c r="W488" s="59"/>
      <c r="X488" s="59"/>
      <c r="Y488" s="59"/>
      <c r="Z488" s="59"/>
      <c r="AA488" s="59"/>
      <c r="AB488" s="59"/>
      <c r="AC488" s="59"/>
      <c r="AD488" s="59"/>
      <c r="AE488" s="59"/>
      <c r="AF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59"/>
      <c r="CS488" s="59"/>
      <c r="CT488" s="59"/>
      <c r="CU488" s="59"/>
      <c r="CV488" s="59"/>
      <c r="CW488" s="59"/>
      <c r="CX488" s="59"/>
      <c r="CY488" s="59"/>
      <c r="CZ488" s="59"/>
      <c r="DA488" s="59"/>
      <c r="DB488" s="59"/>
      <c r="DC488" s="59"/>
      <c r="DD488" s="59"/>
      <c r="DE488" s="59"/>
      <c r="DF488" s="59"/>
      <c r="DG488" s="59"/>
      <c r="DH488" s="59"/>
      <c r="DI488" s="59"/>
      <c r="DJ488" s="59"/>
      <c r="DK488" s="59"/>
      <c r="DL488" s="59"/>
      <c r="DM488" s="59"/>
      <c r="DN488" s="59"/>
      <c r="DO488" s="59"/>
      <c r="DP488" s="59"/>
      <c r="DQ488" s="59"/>
      <c r="DR488" s="59"/>
      <c r="DS488" s="59"/>
      <c r="DT488" s="59"/>
      <c r="DU488" s="59"/>
      <c r="DV488" s="59"/>
      <c r="DW488" s="59"/>
      <c r="DX488" s="59"/>
      <c r="DY488" s="59"/>
      <c r="DZ488" s="59"/>
      <c r="EA488" s="59"/>
      <c r="EB488" s="59"/>
    </row>
    <row r="489" spans="14:132" s="60" customFormat="1">
      <c r="N489" s="59"/>
      <c r="O489" s="59"/>
      <c r="P489" s="59"/>
      <c r="Q489" s="59"/>
      <c r="R489" s="59"/>
      <c r="S489" s="59"/>
      <c r="T489" s="59"/>
      <c r="U489" s="59"/>
      <c r="V489" s="59"/>
      <c r="W489" s="59"/>
      <c r="X489" s="59"/>
      <c r="Y489" s="59"/>
      <c r="Z489" s="59"/>
      <c r="AA489" s="59"/>
      <c r="AB489" s="59"/>
      <c r="AC489" s="59"/>
      <c r="AD489" s="59"/>
      <c r="AE489" s="59"/>
      <c r="AF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59"/>
      <c r="CS489" s="59"/>
      <c r="CT489" s="59"/>
      <c r="CU489" s="59"/>
      <c r="CV489" s="59"/>
      <c r="CW489" s="59"/>
      <c r="CX489" s="59"/>
      <c r="CY489" s="59"/>
      <c r="CZ489" s="59"/>
      <c r="DA489" s="59"/>
      <c r="DB489" s="59"/>
      <c r="DC489" s="59"/>
      <c r="DD489" s="59"/>
      <c r="DE489" s="59"/>
      <c r="DF489" s="59"/>
      <c r="DG489" s="59"/>
      <c r="DH489" s="59"/>
      <c r="DI489" s="59"/>
      <c r="DJ489" s="59"/>
      <c r="DK489" s="59"/>
      <c r="DL489" s="59"/>
      <c r="DM489" s="59"/>
      <c r="DN489" s="59"/>
      <c r="DO489" s="59"/>
      <c r="DP489" s="59"/>
      <c r="DQ489" s="59"/>
      <c r="DR489" s="59"/>
      <c r="DS489" s="59"/>
      <c r="DT489" s="59"/>
      <c r="DU489" s="59"/>
      <c r="DV489" s="59"/>
      <c r="DW489" s="59"/>
      <c r="DX489" s="59"/>
      <c r="DY489" s="59"/>
      <c r="DZ489" s="59"/>
      <c r="EA489" s="59"/>
      <c r="EB489" s="59"/>
    </row>
    <row r="490" spans="14:132" s="60" customFormat="1">
      <c r="N490" s="59"/>
      <c r="O490" s="59"/>
      <c r="P490" s="59"/>
      <c r="Q490" s="59"/>
      <c r="R490" s="59"/>
      <c r="S490" s="59"/>
      <c r="T490" s="59"/>
      <c r="U490" s="59"/>
      <c r="V490" s="59"/>
      <c r="W490" s="59"/>
      <c r="X490" s="59"/>
      <c r="Y490" s="59"/>
      <c r="Z490" s="59"/>
      <c r="AA490" s="59"/>
      <c r="AB490" s="59"/>
      <c r="AC490" s="59"/>
      <c r="AD490" s="59"/>
      <c r="AE490" s="59"/>
      <c r="AF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59"/>
      <c r="CS490" s="59"/>
      <c r="CT490" s="59"/>
      <c r="CU490" s="59"/>
      <c r="CV490" s="59"/>
      <c r="CW490" s="59"/>
      <c r="CX490" s="59"/>
      <c r="CY490" s="59"/>
      <c r="CZ490" s="59"/>
      <c r="DA490" s="59"/>
      <c r="DB490" s="59"/>
      <c r="DC490" s="59"/>
      <c r="DD490" s="59"/>
      <c r="DE490" s="59"/>
      <c r="DF490" s="59"/>
      <c r="DG490" s="59"/>
      <c r="DH490" s="59"/>
      <c r="DI490" s="59"/>
      <c r="DJ490" s="59"/>
      <c r="DK490" s="59"/>
      <c r="DL490" s="59"/>
      <c r="DM490" s="59"/>
      <c r="DN490" s="59"/>
      <c r="DO490" s="59"/>
      <c r="DP490" s="59"/>
      <c r="DQ490" s="59"/>
      <c r="DR490" s="59"/>
      <c r="DS490" s="59"/>
      <c r="DT490" s="59"/>
      <c r="DU490" s="59"/>
      <c r="DV490" s="59"/>
      <c r="DW490" s="59"/>
      <c r="DX490" s="59"/>
      <c r="DY490" s="59"/>
      <c r="DZ490" s="59"/>
      <c r="EA490" s="59"/>
      <c r="EB490" s="59"/>
    </row>
    <row r="491" spans="14:132" s="60" customFormat="1">
      <c r="N491" s="59"/>
      <c r="O491" s="59"/>
      <c r="P491" s="59"/>
      <c r="Q491" s="59"/>
      <c r="R491" s="59"/>
      <c r="S491" s="59"/>
      <c r="T491" s="59"/>
      <c r="U491" s="59"/>
      <c r="V491" s="59"/>
      <c r="W491" s="59"/>
      <c r="X491" s="59"/>
      <c r="Y491" s="59"/>
      <c r="Z491" s="59"/>
      <c r="AA491" s="59"/>
      <c r="AB491" s="59"/>
      <c r="AC491" s="59"/>
      <c r="AD491" s="59"/>
      <c r="AE491" s="59"/>
      <c r="AF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59"/>
      <c r="CS491" s="59"/>
      <c r="CT491" s="59"/>
      <c r="CU491" s="59"/>
      <c r="CV491" s="59"/>
      <c r="CW491" s="59"/>
      <c r="CX491" s="59"/>
      <c r="CY491" s="59"/>
      <c r="CZ491" s="59"/>
      <c r="DA491" s="59"/>
      <c r="DB491" s="59"/>
      <c r="DC491" s="59"/>
      <c r="DD491" s="59"/>
      <c r="DE491" s="59"/>
      <c r="DF491" s="59"/>
      <c r="DG491" s="59"/>
      <c r="DH491" s="59"/>
      <c r="DI491" s="59"/>
      <c r="DJ491" s="59"/>
      <c r="DK491" s="59"/>
      <c r="DL491" s="59"/>
      <c r="DM491" s="59"/>
      <c r="DN491" s="59"/>
      <c r="DO491" s="59"/>
      <c r="DP491" s="59"/>
      <c r="DQ491" s="59"/>
      <c r="DR491" s="59"/>
      <c r="DS491" s="59"/>
      <c r="DT491" s="59"/>
      <c r="DU491" s="59"/>
      <c r="DV491" s="59"/>
      <c r="DW491" s="59"/>
      <c r="DX491" s="59"/>
      <c r="DY491" s="59"/>
      <c r="DZ491" s="59"/>
      <c r="EA491" s="59"/>
      <c r="EB491" s="59"/>
    </row>
    <row r="492" spans="14:132" s="60" customFormat="1">
      <c r="N492" s="59"/>
      <c r="O492" s="59"/>
      <c r="P492" s="59"/>
      <c r="Q492" s="59"/>
      <c r="R492" s="59"/>
      <c r="S492" s="59"/>
      <c r="T492" s="59"/>
      <c r="U492" s="59"/>
      <c r="V492" s="59"/>
      <c r="W492" s="59"/>
      <c r="X492" s="59"/>
      <c r="Y492" s="59"/>
      <c r="Z492" s="59"/>
      <c r="AA492" s="59"/>
      <c r="AB492" s="59"/>
      <c r="AC492" s="59"/>
      <c r="AD492" s="59"/>
      <c r="AE492" s="59"/>
      <c r="AF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59"/>
      <c r="CS492" s="59"/>
      <c r="CT492" s="59"/>
      <c r="CU492" s="59"/>
      <c r="CV492" s="59"/>
      <c r="CW492" s="59"/>
      <c r="CX492" s="59"/>
      <c r="CY492" s="59"/>
      <c r="CZ492" s="59"/>
      <c r="DA492" s="59"/>
      <c r="DB492" s="59"/>
      <c r="DC492" s="59"/>
      <c r="DD492" s="59"/>
      <c r="DE492" s="59"/>
      <c r="DF492" s="59"/>
      <c r="DG492" s="59"/>
      <c r="DH492" s="59"/>
      <c r="DI492" s="59"/>
      <c r="DJ492" s="59"/>
      <c r="DK492" s="59"/>
      <c r="DL492" s="59"/>
      <c r="DM492" s="59"/>
      <c r="DN492" s="59"/>
      <c r="DO492" s="59"/>
      <c r="DP492" s="59"/>
      <c r="DQ492" s="59"/>
      <c r="DR492" s="59"/>
      <c r="DS492" s="59"/>
      <c r="DT492" s="59"/>
      <c r="DU492" s="59"/>
      <c r="DV492" s="59"/>
      <c r="DW492" s="59"/>
      <c r="DX492" s="59"/>
      <c r="DY492" s="59"/>
      <c r="DZ492" s="59"/>
      <c r="EA492" s="59"/>
      <c r="EB492" s="59"/>
    </row>
    <row r="493" spans="14:132" s="60" customFormat="1">
      <c r="N493" s="59"/>
      <c r="O493" s="59"/>
      <c r="P493" s="59"/>
      <c r="Q493" s="59"/>
      <c r="R493" s="59"/>
      <c r="S493" s="59"/>
      <c r="T493" s="59"/>
      <c r="U493" s="59"/>
      <c r="V493" s="59"/>
      <c r="W493" s="59"/>
      <c r="X493" s="59"/>
      <c r="Y493" s="59"/>
      <c r="Z493" s="59"/>
      <c r="AA493" s="59"/>
      <c r="AB493" s="59"/>
      <c r="AC493" s="59"/>
      <c r="AD493" s="59"/>
      <c r="AE493" s="59"/>
      <c r="AF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59"/>
      <c r="CS493" s="59"/>
      <c r="CT493" s="59"/>
      <c r="CU493" s="59"/>
      <c r="CV493" s="59"/>
      <c r="CW493" s="59"/>
      <c r="CX493" s="59"/>
      <c r="CY493" s="59"/>
      <c r="CZ493" s="59"/>
      <c r="DA493" s="59"/>
      <c r="DB493" s="59"/>
      <c r="DC493" s="59"/>
      <c r="DD493" s="59"/>
      <c r="DE493" s="59"/>
      <c r="DF493" s="59"/>
      <c r="DG493" s="59"/>
      <c r="DH493" s="59"/>
      <c r="DI493" s="59"/>
      <c r="DJ493" s="59"/>
      <c r="DK493" s="59"/>
      <c r="DL493" s="59"/>
      <c r="DM493" s="59"/>
      <c r="DN493" s="59"/>
      <c r="DO493" s="59"/>
      <c r="DP493" s="59"/>
      <c r="DQ493" s="59"/>
      <c r="DR493" s="59"/>
      <c r="DS493" s="59"/>
      <c r="DT493" s="59"/>
      <c r="DU493" s="59"/>
      <c r="DV493" s="59"/>
      <c r="DW493" s="59"/>
      <c r="DX493" s="59"/>
      <c r="DY493" s="59"/>
      <c r="DZ493" s="59"/>
      <c r="EA493" s="59"/>
      <c r="EB493" s="59"/>
    </row>
    <row r="494" spans="14:132" s="60" customFormat="1">
      <c r="N494" s="59"/>
      <c r="O494" s="59"/>
      <c r="P494" s="59"/>
      <c r="Q494" s="59"/>
      <c r="R494" s="59"/>
      <c r="S494" s="59"/>
      <c r="T494" s="59"/>
      <c r="U494" s="59"/>
      <c r="V494" s="59"/>
      <c r="W494" s="59"/>
      <c r="X494" s="59"/>
      <c r="Y494" s="59"/>
      <c r="Z494" s="59"/>
      <c r="AA494" s="59"/>
      <c r="AB494" s="59"/>
      <c r="AC494" s="59"/>
      <c r="AD494" s="59"/>
      <c r="AE494" s="59"/>
      <c r="AF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59"/>
      <c r="CS494" s="59"/>
      <c r="CT494" s="59"/>
      <c r="CU494" s="59"/>
      <c r="CV494" s="59"/>
      <c r="CW494" s="59"/>
      <c r="CX494" s="59"/>
      <c r="CY494" s="59"/>
      <c r="CZ494" s="59"/>
      <c r="DA494" s="59"/>
      <c r="DB494" s="59"/>
      <c r="DC494" s="59"/>
      <c r="DD494" s="59"/>
      <c r="DE494" s="59"/>
      <c r="DF494" s="59"/>
      <c r="DG494" s="59"/>
      <c r="DH494" s="59"/>
      <c r="DI494" s="59"/>
      <c r="DJ494" s="59"/>
      <c r="DK494" s="59"/>
      <c r="DL494" s="59"/>
      <c r="DM494" s="59"/>
      <c r="DN494" s="59"/>
      <c r="DO494" s="59"/>
      <c r="DP494" s="59"/>
      <c r="DQ494" s="59"/>
      <c r="DR494" s="59"/>
      <c r="DS494" s="59"/>
      <c r="DT494" s="59"/>
      <c r="DU494" s="59"/>
      <c r="DV494" s="59"/>
      <c r="DW494" s="59"/>
      <c r="DX494" s="59"/>
      <c r="DY494" s="59"/>
      <c r="DZ494" s="59"/>
      <c r="EA494" s="59"/>
      <c r="EB494" s="59"/>
    </row>
    <row r="495" spans="14:132" s="60" customFormat="1">
      <c r="N495" s="59"/>
      <c r="O495" s="59"/>
      <c r="P495" s="59"/>
      <c r="Q495" s="59"/>
      <c r="R495" s="59"/>
      <c r="S495" s="59"/>
      <c r="T495" s="59"/>
      <c r="U495" s="59"/>
      <c r="V495" s="59"/>
      <c r="W495" s="59"/>
      <c r="X495" s="59"/>
      <c r="Y495" s="59"/>
      <c r="Z495" s="59"/>
      <c r="AA495" s="59"/>
      <c r="AB495" s="59"/>
      <c r="AC495" s="59"/>
      <c r="AD495" s="59"/>
      <c r="AE495" s="59"/>
      <c r="AF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59"/>
      <c r="CS495" s="59"/>
      <c r="CT495" s="59"/>
      <c r="CU495" s="59"/>
      <c r="CV495" s="59"/>
      <c r="CW495" s="59"/>
      <c r="CX495" s="59"/>
      <c r="CY495" s="59"/>
      <c r="CZ495" s="59"/>
      <c r="DA495" s="59"/>
      <c r="DB495" s="59"/>
      <c r="DC495" s="59"/>
      <c r="DD495" s="59"/>
      <c r="DE495" s="59"/>
      <c r="DF495" s="59"/>
      <c r="DG495" s="59"/>
      <c r="DH495" s="59"/>
      <c r="DI495" s="59"/>
      <c r="DJ495" s="59"/>
      <c r="DK495" s="59"/>
      <c r="DL495" s="59"/>
      <c r="DM495" s="59"/>
      <c r="DN495" s="59"/>
      <c r="DO495" s="59"/>
      <c r="DP495" s="59"/>
      <c r="DQ495" s="59"/>
      <c r="DR495" s="59"/>
      <c r="DS495" s="59"/>
      <c r="DT495" s="59"/>
      <c r="DU495" s="59"/>
      <c r="DV495" s="59"/>
      <c r="DW495" s="59"/>
      <c r="DX495" s="59"/>
      <c r="DY495" s="59"/>
      <c r="DZ495" s="59"/>
      <c r="EA495" s="59"/>
      <c r="EB495" s="59"/>
    </row>
    <row r="496" spans="14:132" s="60" customFormat="1">
      <c r="N496" s="59"/>
      <c r="O496" s="59"/>
      <c r="P496" s="59"/>
      <c r="Q496" s="59"/>
      <c r="R496" s="59"/>
      <c r="S496" s="59"/>
      <c r="T496" s="59"/>
      <c r="U496" s="59"/>
      <c r="V496" s="59"/>
      <c r="W496" s="59"/>
      <c r="X496" s="59"/>
      <c r="Y496" s="59"/>
      <c r="Z496" s="59"/>
      <c r="AA496" s="59"/>
      <c r="AB496" s="59"/>
      <c r="AC496" s="59"/>
      <c r="AD496" s="59"/>
      <c r="AE496" s="59"/>
      <c r="AF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59"/>
      <c r="CS496" s="59"/>
      <c r="CT496" s="59"/>
      <c r="CU496" s="59"/>
      <c r="CV496" s="59"/>
      <c r="CW496" s="59"/>
      <c r="CX496" s="59"/>
      <c r="CY496" s="59"/>
      <c r="CZ496" s="59"/>
      <c r="DA496" s="59"/>
      <c r="DB496" s="59"/>
      <c r="DC496" s="59"/>
      <c r="DD496" s="59"/>
      <c r="DE496" s="59"/>
      <c r="DF496" s="59"/>
      <c r="DG496" s="59"/>
      <c r="DH496" s="59"/>
      <c r="DI496" s="59"/>
      <c r="DJ496" s="59"/>
      <c r="DK496" s="59"/>
      <c r="DL496" s="59"/>
      <c r="DM496" s="59"/>
      <c r="DN496" s="59"/>
      <c r="DO496" s="59"/>
      <c r="DP496" s="59"/>
      <c r="DQ496" s="59"/>
      <c r="DR496" s="59"/>
      <c r="DS496" s="59"/>
      <c r="DT496" s="59"/>
      <c r="DU496" s="59"/>
      <c r="DV496" s="59"/>
      <c r="DW496" s="59"/>
      <c r="DX496" s="59"/>
      <c r="DY496" s="59"/>
      <c r="DZ496" s="59"/>
      <c r="EA496" s="59"/>
      <c r="EB496" s="59"/>
    </row>
    <row r="497" spans="14:132" s="60" customFormat="1">
      <c r="N497" s="59"/>
      <c r="O497" s="59"/>
      <c r="P497" s="59"/>
      <c r="Q497" s="59"/>
      <c r="R497" s="59"/>
      <c r="S497" s="59"/>
      <c r="T497" s="59"/>
      <c r="U497" s="59"/>
      <c r="V497" s="59"/>
      <c r="W497" s="59"/>
      <c r="X497" s="59"/>
      <c r="Y497" s="59"/>
      <c r="Z497" s="59"/>
      <c r="AA497" s="59"/>
      <c r="AB497" s="59"/>
      <c r="AC497" s="59"/>
      <c r="AD497" s="59"/>
      <c r="AE497" s="59"/>
      <c r="AF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59"/>
      <c r="CS497" s="59"/>
      <c r="CT497" s="59"/>
      <c r="CU497" s="59"/>
      <c r="CV497" s="59"/>
      <c r="CW497" s="59"/>
      <c r="CX497" s="59"/>
      <c r="CY497" s="59"/>
      <c r="CZ497" s="59"/>
      <c r="DA497" s="59"/>
      <c r="DB497" s="59"/>
      <c r="DC497" s="59"/>
      <c r="DD497" s="59"/>
      <c r="DE497" s="59"/>
      <c r="DF497" s="59"/>
      <c r="DG497" s="59"/>
      <c r="DH497" s="59"/>
      <c r="DI497" s="59"/>
      <c r="DJ497" s="59"/>
      <c r="DK497" s="59"/>
      <c r="DL497" s="59"/>
      <c r="DM497" s="59"/>
      <c r="DN497" s="59"/>
      <c r="DO497" s="59"/>
      <c r="DP497" s="59"/>
      <c r="DQ497" s="59"/>
      <c r="DR497" s="59"/>
      <c r="DS497" s="59"/>
      <c r="DT497" s="59"/>
      <c r="DU497" s="59"/>
      <c r="DV497" s="59"/>
      <c r="DW497" s="59"/>
      <c r="DX497" s="59"/>
      <c r="DY497" s="59"/>
      <c r="DZ497" s="59"/>
      <c r="EA497" s="59"/>
      <c r="EB497" s="59"/>
    </row>
    <row r="498" spans="14:132" s="60" customFormat="1">
      <c r="N498" s="59"/>
      <c r="O498" s="59"/>
      <c r="P498" s="59"/>
      <c r="Q498" s="59"/>
      <c r="R498" s="59"/>
      <c r="S498" s="59"/>
      <c r="T498" s="59"/>
      <c r="U498" s="59"/>
      <c r="V498" s="59"/>
      <c r="W498" s="59"/>
      <c r="X498" s="59"/>
      <c r="Y498" s="59"/>
      <c r="Z498" s="59"/>
      <c r="AA498" s="59"/>
      <c r="AB498" s="59"/>
      <c r="AC498" s="59"/>
      <c r="AD498" s="59"/>
      <c r="AE498" s="59"/>
      <c r="AF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59"/>
      <c r="CS498" s="59"/>
      <c r="CT498" s="59"/>
      <c r="CU498" s="59"/>
      <c r="CV498" s="59"/>
      <c r="CW498" s="59"/>
      <c r="CX498" s="59"/>
      <c r="CY498" s="59"/>
      <c r="CZ498" s="59"/>
      <c r="DA498" s="59"/>
      <c r="DB498" s="59"/>
      <c r="DC498" s="59"/>
      <c r="DD498" s="59"/>
      <c r="DE498" s="59"/>
      <c r="DF498" s="59"/>
      <c r="DG498" s="59"/>
      <c r="DH498" s="59"/>
      <c r="DI498" s="59"/>
      <c r="DJ498" s="59"/>
      <c r="DK498" s="59"/>
      <c r="DL498" s="59"/>
      <c r="DM498" s="59"/>
      <c r="DN498" s="59"/>
      <c r="DO498" s="59"/>
      <c r="DP498" s="59"/>
      <c r="DQ498" s="59"/>
      <c r="DR498" s="59"/>
      <c r="DS498" s="59"/>
      <c r="DT498" s="59"/>
      <c r="DU498" s="59"/>
      <c r="DV498" s="59"/>
      <c r="DW498" s="59"/>
      <c r="DX498" s="59"/>
      <c r="DY498" s="59"/>
      <c r="DZ498" s="59"/>
      <c r="EA498" s="59"/>
      <c r="EB498" s="59"/>
    </row>
    <row r="499" spans="14:132" s="60" customFormat="1">
      <c r="N499" s="59"/>
      <c r="O499" s="59"/>
      <c r="P499" s="59"/>
      <c r="Q499" s="59"/>
      <c r="R499" s="59"/>
      <c r="S499" s="59"/>
      <c r="T499" s="59"/>
      <c r="U499" s="59"/>
      <c r="V499" s="59"/>
      <c r="W499" s="59"/>
      <c r="X499" s="59"/>
      <c r="Y499" s="59"/>
      <c r="Z499" s="59"/>
      <c r="AA499" s="59"/>
      <c r="AB499" s="59"/>
      <c r="AC499" s="59"/>
      <c r="AD499" s="59"/>
      <c r="AE499" s="59"/>
      <c r="AF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59"/>
      <c r="CS499" s="59"/>
      <c r="CT499" s="59"/>
      <c r="CU499" s="59"/>
      <c r="CV499" s="59"/>
      <c r="CW499" s="59"/>
      <c r="CX499" s="59"/>
      <c r="CY499" s="59"/>
      <c r="CZ499" s="59"/>
      <c r="DA499" s="59"/>
      <c r="DB499" s="59"/>
      <c r="DC499" s="59"/>
      <c r="DD499" s="59"/>
      <c r="DE499" s="59"/>
      <c r="DF499" s="59"/>
      <c r="DG499" s="59"/>
      <c r="DH499" s="59"/>
      <c r="DI499" s="59"/>
      <c r="DJ499" s="59"/>
      <c r="DK499" s="59"/>
      <c r="DL499" s="59"/>
      <c r="DM499" s="59"/>
      <c r="DN499" s="59"/>
      <c r="DO499" s="59"/>
      <c r="DP499" s="59"/>
      <c r="DQ499" s="59"/>
      <c r="DR499" s="59"/>
      <c r="DS499" s="59"/>
      <c r="DT499" s="59"/>
      <c r="DU499" s="59"/>
      <c r="DV499" s="59"/>
      <c r="DW499" s="59"/>
      <c r="DX499" s="59"/>
      <c r="DY499" s="59"/>
      <c r="DZ499" s="59"/>
      <c r="EA499" s="59"/>
      <c r="EB499" s="59"/>
    </row>
    <row r="500" spans="14:132" s="60" customFormat="1">
      <c r="N500" s="59"/>
      <c r="O500" s="59"/>
      <c r="P500" s="59"/>
      <c r="Q500" s="59"/>
      <c r="R500" s="59"/>
      <c r="S500" s="59"/>
      <c r="T500" s="59"/>
      <c r="U500" s="59"/>
      <c r="V500" s="59"/>
      <c r="W500" s="59"/>
      <c r="X500" s="59"/>
      <c r="Y500" s="59"/>
      <c r="Z500" s="59"/>
      <c r="AA500" s="59"/>
      <c r="AB500" s="59"/>
      <c r="AC500" s="59"/>
      <c r="AD500" s="59"/>
      <c r="AE500" s="59"/>
      <c r="AF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59"/>
      <c r="CS500" s="59"/>
      <c r="CT500" s="59"/>
      <c r="CU500" s="59"/>
      <c r="CV500" s="59"/>
      <c r="CW500" s="59"/>
      <c r="CX500" s="59"/>
      <c r="CY500" s="59"/>
      <c r="CZ500" s="59"/>
      <c r="DA500" s="59"/>
      <c r="DB500" s="59"/>
      <c r="DC500" s="59"/>
      <c r="DD500" s="59"/>
      <c r="DE500" s="59"/>
      <c r="DF500" s="59"/>
      <c r="DG500" s="59"/>
      <c r="DH500" s="59"/>
      <c r="DI500" s="59"/>
      <c r="DJ500" s="59"/>
      <c r="DK500" s="59"/>
      <c r="DL500" s="59"/>
      <c r="DM500" s="59"/>
      <c r="DN500" s="59"/>
      <c r="DO500" s="59"/>
      <c r="DP500" s="59"/>
      <c r="DQ500" s="59"/>
      <c r="DR500" s="59"/>
      <c r="DS500" s="59"/>
      <c r="DT500" s="59"/>
      <c r="DU500" s="59"/>
      <c r="DV500" s="59"/>
      <c r="DW500" s="59"/>
      <c r="DX500" s="59"/>
      <c r="DY500" s="59"/>
      <c r="DZ500" s="59"/>
      <c r="EA500" s="59"/>
      <c r="EB500" s="59"/>
    </row>
    <row r="501" spans="14:132" s="60" customFormat="1">
      <c r="N501" s="59"/>
      <c r="O501" s="59"/>
      <c r="P501" s="59"/>
      <c r="Q501" s="59"/>
      <c r="R501" s="59"/>
      <c r="S501" s="59"/>
      <c r="T501" s="59"/>
      <c r="U501" s="59"/>
      <c r="V501" s="59"/>
      <c r="W501" s="59"/>
      <c r="X501" s="59"/>
      <c r="Y501" s="59"/>
      <c r="Z501" s="59"/>
      <c r="AA501" s="59"/>
      <c r="AB501" s="59"/>
      <c r="AC501" s="59"/>
      <c r="AD501" s="59"/>
      <c r="AE501" s="59"/>
      <c r="AF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59"/>
      <c r="CS501" s="59"/>
      <c r="CT501" s="59"/>
      <c r="CU501" s="59"/>
      <c r="CV501" s="59"/>
      <c r="CW501" s="59"/>
      <c r="CX501" s="59"/>
      <c r="CY501" s="59"/>
      <c r="CZ501" s="59"/>
      <c r="DA501" s="59"/>
      <c r="DB501" s="59"/>
      <c r="DC501" s="59"/>
      <c r="DD501" s="59"/>
      <c r="DE501" s="59"/>
      <c r="DF501" s="59"/>
      <c r="DG501" s="59"/>
      <c r="DH501" s="59"/>
      <c r="DI501" s="59"/>
      <c r="DJ501" s="59"/>
      <c r="DK501" s="59"/>
      <c r="DL501" s="59"/>
      <c r="DM501" s="59"/>
      <c r="DN501" s="59"/>
      <c r="DO501" s="59"/>
      <c r="DP501" s="59"/>
      <c r="DQ501" s="59"/>
      <c r="DR501" s="59"/>
      <c r="DS501" s="59"/>
      <c r="DT501" s="59"/>
      <c r="DU501" s="59"/>
      <c r="DV501" s="59"/>
      <c r="DW501" s="59"/>
      <c r="DX501" s="59"/>
      <c r="DY501" s="59"/>
      <c r="DZ501" s="59"/>
      <c r="EA501" s="59"/>
      <c r="EB501" s="59"/>
    </row>
    <row r="502" spans="14:132" s="60" customFormat="1">
      <c r="N502" s="59"/>
      <c r="O502" s="59"/>
      <c r="P502" s="59"/>
      <c r="Q502" s="59"/>
      <c r="R502" s="59"/>
      <c r="S502" s="59"/>
      <c r="T502" s="59"/>
      <c r="U502" s="59"/>
      <c r="V502" s="59"/>
      <c r="W502" s="59"/>
      <c r="X502" s="59"/>
      <c r="Y502" s="59"/>
      <c r="Z502" s="59"/>
      <c r="AA502" s="59"/>
      <c r="AB502" s="59"/>
      <c r="AC502" s="59"/>
      <c r="AD502" s="59"/>
      <c r="AE502" s="59"/>
      <c r="AF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59"/>
      <c r="CS502" s="59"/>
      <c r="CT502" s="59"/>
      <c r="CU502" s="59"/>
      <c r="CV502" s="59"/>
      <c r="CW502" s="59"/>
      <c r="CX502" s="59"/>
      <c r="CY502" s="59"/>
      <c r="CZ502" s="59"/>
      <c r="DA502" s="59"/>
      <c r="DB502" s="59"/>
      <c r="DC502" s="59"/>
      <c r="DD502" s="59"/>
      <c r="DE502" s="59"/>
      <c r="DF502" s="59"/>
      <c r="DG502" s="59"/>
      <c r="DH502" s="59"/>
      <c r="DI502" s="59"/>
      <c r="DJ502" s="59"/>
      <c r="DK502" s="59"/>
      <c r="DL502" s="59"/>
      <c r="DM502" s="59"/>
      <c r="DN502" s="59"/>
      <c r="DO502" s="59"/>
      <c r="DP502" s="59"/>
      <c r="DQ502" s="59"/>
      <c r="DR502" s="59"/>
      <c r="DS502" s="59"/>
      <c r="DT502" s="59"/>
      <c r="DU502" s="59"/>
      <c r="DV502" s="59"/>
      <c r="DW502" s="59"/>
      <c r="DX502" s="59"/>
      <c r="DY502" s="59"/>
      <c r="DZ502" s="59"/>
      <c r="EA502" s="59"/>
      <c r="EB502" s="59"/>
    </row>
    <row r="503" spans="14:132" s="60" customFormat="1">
      <c r="N503" s="59"/>
      <c r="O503" s="59"/>
      <c r="P503" s="59"/>
      <c r="Q503" s="59"/>
      <c r="R503" s="59"/>
      <c r="S503" s="59"/>
      <c r="T503" s="59"/>
      <c r="U503" s="59"/>
      <c r="V503" s="59"/>
      <c r="W503" s="59"/>
      <c r="X503" s="59"/>
      <c r="Y503" s="59"/>
      <c r="Z503" s="59"/>
      <c r="AA503" s="59"/>
      <c r="AB503" s="59"/>
      <c r="AC503" s="59"/>
      <c r="AD503" s="59"/>
      <c r="AE503" s="59"/>
      <c r="AF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59"/>
      <c r="CS503" s="59"/>
      <c r="CT503" s="59"/>
      <c r="CU503" s="59"/>
      <c r="CV503" s="59"/>
      <c r="CW503" s="59"/>
      <c r="CX503" s="59"/>
      <c r="CY503" s="59"/>
      <c r="CZ503" s="59"/>
      <c r="DA503" s="59"/>
      <c r="DB503" s="59"/>
      <c r="DC503" s="59"/>
      <c r="DD503" s="59"/>
      <c r="DE503" s="59"/>
      <c r="DF503" s="59"/>
      <c r="DG503" s="59"/>
      <c r="DH503" s="59"/>
      <c r="DI503" s="59"/>
      <c r="DJ503" s="59"/>
      <c r="DK503" s="59"/>
      <c r="DL503" s="59"/>
      <c r="DM503" s="59"/>
      <c r="DN503" s="59"/>
      <c r="DO503" s="59"/>
      <c r="DP503" s="59"/>
      <c r="DQ503" s="59"/>
      <c r="DR503" s="59"/>
      <c r="DS503" s="59"/>
      <c r="DT503" s="59"/>
      <c r="DU503" s="59"/>
      <c r="DV503" s="59"/>
      <c r="DW503" s="59"/>
      <c r="DX503" s="59"/>
      <c r="DY503" s="59"/>
      <c r="DZ503" s="59"/>
      <c r="EA503" s="59"/>
      <c r="EB503" s="59"/>
    </row>
    <row r="504" spans="14:132" s="60" customFormat="1">
      <c r="N504" s="59"/>
      <c r="O504" s="59"/>
      <c r="P504" s="59"/>
      <c r="Q504" s="59"/>
      <c r="R504" s="59"/>
      <c r="S504" s="59"/>
      <c r="T504" s="59"/>
      <c r="U504" s="59"/>
      <c r="V504" s="59"/>
      <c r="W504" s="59"/>
      <c r="X504" s="59"/>
      <c r="Y504" s="59"/>
      <c r="Z504" s="59"/>
      <c r="AA504" s="59"/>
      <c r="AB504" s="59"/>
      <c r="AC504" s="59"/>
      <c r="AD504" s="59"/>
      <c r="AE504" s="59"/>
      <c r="AF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59"/>
      <c r="CS504" s="59"/>
      <c r="CT504" s="59"/>
      <c r="CU504" s="59"/>
      <c r="CV504" s="59"/>
      <c r="CW504" s="59"/>
      <c r="CX504" s="59"/>
      <c r="CY504" s="59"/>
      <c r="CZ504" s="59"/>
      <c r="DA504" s="59"/>
      <c r="DB504" s="59"/>
      <c r="DC504" s="59"/>
      <c r="DD504" s="59"/>
      <c r="DE504" s="59"/>
      <c r="DF504" s="59"/>
      <c r="DG504" s="59"/>
      <c r="DH504" s="59"/>
      <c r="DI504" s="59"/>
      <c r="DJ504" s="59"/>
      <c r="DK504" s="59"/>
      <c r="DL504" s="59"/>
      <c r="DM504" s="59"/>
      <c r="DN504" s="59"/>
      <c r="DO504" s="59"/>
      <c r="DP504" s="59"/>
      <c r="DQ504" s="59"/>
      <c r="DR504" s="59"/>
      <c r="DS504" s="59"/>
      <c r="DT504" s="59"/>
      <c r="DU504" s="59"/>
      <c r="DV504" s="59"/>
      <c r="DW504" s="59"/>
      <c r="DX504" s="59"/>
      <c r="DY504" s="59"/>
      <c r="DZ504" s="59"/>
      <c r="EA504" s="59"/>
      <c r="EB504" s="59"/>
    </row>
    <row r="505" spans="14:132" s="60" customFormat="1">
      <c r="N505" s="59"/>
      <c r="O505" s="59"/>
      <c r="P505" s="59"/>
      <c r="Q505" s="59"/>
      <c r="R505" s="59"/>
      <c r="S505" s="59"/>
      <c r="T505" s="59"/>
      <c r="U505" s="59"/>
      <c r="V505" s="59"/>
      <c r="W505" s="59"/>
      <c r="X505" s="59"/>
      <c r="Y505" s="59"/>
      <c r="Z505" s="59"/>
      <c r="AA505" s="59"/>
      <c r="AB505" s="59"/>
      <c r="AC505" s="59"/>
      <c r="AD505" s="59"/>
      <c r="AE505" s="59"/>
      <c r="AF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59"/>
      <c r="CS505" s="59"/>
      <c r="CT505" s="59"/>
      <c r="CU505" s="59"/>
      <c r="CV505" s="59"/>
      <c r="CW505" s="59"/>
      <c r="CX505" s="59"/>
      <c r="CY505" s="59"/>
      <c r="CZ505" s="59"/>
      <c r="DA505" s="59"/>
      <c r="DB505" s="59"/>
      <c r="DC505" s="59"/>
      <c r="DD505" s="59"/>
      <c r="DE505" s="59"/>
      <c r="DF505" s="59"/>
      <c r="DG505" s="59"/>
      <c r="DH505" s="59"/>
      <c r="DI505" s="59"/>
      <c r="DJ505" s="59"/>
      <c r="DK505" s="59"/>
      <c r="DL505" s="59"/>
      <c r="DM505" s="59"/>
      <c r="DN505" s="59"/>
      <c r="DO505" s="59"/>
      <c r="DP505" s="59"/>
      <c r="DQ505" s="59"/>
      <c r="DR505" s="59"/>
      <c r="DS505" s="59"/>
      <c r="DT505" s="59"/>
      <c r="DU505" s="59"/>
      <c r="DV505" s="59"/>
      <c r="DW505" s="59"/>
      <c r="DX505" s="59"/>
      <c r="DY505" s="59"/>
      <c r="DZ505" s="59"/>
      <c r="EA505" s="59"/>
      <c r="EB505" s="59"/>
    </row>
    <row r="506" spans="14:132" s="60" customFormat="1">
      <c r="N506" s="59"/>
      <c r="O506" s="59"/>
      <c r="P506" s="59"/>
      <c r="Q506" s="59"/>
      <c r="R506" s="59"/>
      <c r="S506" s="59"/>
      <c r="T506" s="59"/>
      <c r="U506" s="59"/>
      <c r="V506" s="59"/>
      <c r="W506" s="59"/>
      <c r="X506" s="59"/>
      <c r="Y506" s="59"/>
      <c r="Z506" s="59"/>
      <c r="AA506" s="59"/>
      <c r="AB506" s="59"/>
      <c r="AC506" s="59"/>
      <c r="AD506" s="59"/>
      <c r="AE506" s="59"/>
      <c r="AF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59"/>
      <c r="CS506" s="59"/>
      <c r="CT506" s="59"/>
      <c r="CU506" s="59"/>
      <c r="CV506" s="59"/>
      <c r="CW506" s="59"/>
      <c r="CX506" s="59"/>
      <c r="CY506" s="59"/>
      <c r="CZ506" s="59"/>
      <c r="DA506" s="59"/>
      <c r="DB506" s="59"/>
      <c r="DC506" s="59"/>
      <c r="DD506" s="59"/>
      <c r="DE506" s="59"/>
      <c r="DF506" s="59"/>
      <c r="DG506" s="59"/>
      <c r="DH506" s="59"/>
      <c r="DI506" s="59"/>
      <c r="DJ506" s="59"/>
      <c r="DK506" s="59"/>
      <c r="DL506" s="59"/>
      <c r="DM506" s="59"/>
      <c r="DN506" s="59"/>
      <c r="DO506" s="59"/>
      <c r="DP506" s="59"/>
      <c r="DQ506" s="59"/>
      <c r="DR506" s="59"/>
      <c r="DS506" s="59"/>
      <c r="DT506" s="59"/>
      <c r="DU506" s="59"/>
      <c r="DV506" s="59"/>
      <c r="DW506" s="59"/>
      <c r="DX506" s="59"/>
      <c r="DY506" s="59"/>
      <c r="DZ506" s="59"/>
      <c r="EA506" s="59"/>
      <c r="EB506" s="59"/>
    </row>
    <row r="507" spans="14:132" s="60" customFormat="1">
      <c r="N507" s="59"/>
      <c r="O507" s="59"/>
      <c r="P507" s="59"/>
      <c r="Q507" s="59"/>
      <c r="R507" s="59"/>
      <c r="S507" s="59"/>
      <c r="T507" s="59"/>
      <c r="U507" s="59"/>
      <c r="V507" s="59"/>
      <c r="W507" s="59"/>
      <c r="X507" s="59"/>
      <c r="Y507" s="59"/>
      <c r="Z507" s="59"/>
      <c r="AA507" s="59"/>
      <c r="AB507" s="59"/>
      <c r="AC507" s="59"/>
      <c r="AD507" s="59"/>
      <c r="AE507" s="59"/>
      <c r="AF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59"/>
      <c r="CS507" s="59"/>
      <c r="CT507" s="59"/>
      <c r="CU507" s="59"/>
      <c r="CV507" s="59"/>
      <c r="CW507" s="59"/>
      <c r="CX507" s="59"/>
      <c r="CY507" s="59"/>
      <c r="CZ507" s="59"/>
      <c r="DA507" s="59"/>
      <c r="DB507" s="59"/>
      <c r="DC507" s="59"/>
      <c r="DD507" s="59"/>
      <c r="DE507" s="59"/>
      <c r="DF507" s="59"/>
      <c r="DG507" s="59"/>
      <c r="DH507" s="59"/>
      <c r="DI507" s="59"/>
      <c r="DJ507" s="59"/>
      <c r="DK507" s="59"/>
      <c r="DL507" s="59"/>
      <c r="DM507" s="59"/>
      <c r="DN507" s="59"/>
      <c r="DO507" s="59"/>
      <c r="DP507" s="59"/>
      <c r="DQ507" s="59"/>
      <c r="DR507" s="59"/>
      <c r="DS507" s="59"/>
      <c r="DT507" s="59"/>
      <c r="DU507" s="59"/>
      <c r="DV507" s="59"/>
      <c r="DW507" s="59"/>
      <c r="DX507" s="59"/>
      <c r="DY507" s="59"/>
      <c r="DZ507" s="59"/>
      <c r="EA507" s="59"/>
      <c r="EB507" s="59"/>
    </row>
    <row r="508" spans="14:132" s="60" customFormat="1">
      <c r="N508" s="59"/>
      <c r="O508" s="59"/>
      <c r="P508" s="59"/>
      <c r="Q508" s="59"/>
      <c r="R508" s="59"/>
      <c r="S508" s="59"/>
      <c r="T508" s="59"/>
      <c r="U508" s="59"/>
      <c r="V508" s="59"/>
      <c r="W508" s="59"/>
      <c r="X508" s="59"/>
      <c r="Y508" s="59"/>
      <c r="Z508" s="59"/>
      <c r="AA508" s="59"/>
      <c r="AB508" s="59"/>
      <c r="AC508" s="59"/>
      <c r="AD508" s="59"/>
      <c r="AE508" s="59"/>
      <c r="AF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59"/>
      <c r="CS508" s="59"/>
      <c r="CT508" s="59"/>
      <c r="CU508" s="59"/>
      <c r="CV508" s="59"/>
      <c r="CW508" s="59"/>
      <c r="CX508" s="59"/>
      <c r="CY508" s="59"/>
      <c r="CZ508" s="59"/>
      <c r="DA508" s="59"/>
      <c r="DB508" s="59"/>
      <c r="DC508" s="59"/>
      <c r="DD508" s="59"/>
      <c r="DE508" s="59"/>
      <c r="DF508" s="59"/>
      <c r="DG508" s="59"/>
      <c r="DH508" s="59"/>
      <c r="DI508" s="59"/>
      <c r="DJ508" s="59"/>
      <c r="DK508" s="59"/>
      <c r="DL508" s="59"/>
      <c r="DM508" s="59"/>
      <c r="DN508" s="59"/>
      <c r="DO508" s="59"/>
      <c r="DP508" s="59"/>
      <c r="DQ508" s="59"/>
      <c r="DR508" s="59"/>
      <c r="DS508" s="59"/>
      <c r="DT508" s="59"/>
      <c r="DU508" s="59"/>
      <c r="DV508" s="59"/>
      <c r="DW508" s="59"/>
      <c r="DX508" s="59"/>
      <c r="DY508" s="59"/>
      <c r="DZ508" s="59"/>
      <c r="EA508" s="59"/>
      <c r="EB508" s="59"/>
    </row>
    <row r="509" spans="14:132" s="60" customFormat="1">
      <c r="N509" s="59"/>
      <c r="O509" s="59"/>
      <c r="P509" s="59"/>
      <c r="Q509" s="59"/>
      <c r="R509" s="59"/>
      <c r="S509" s="59"/>
      <c r="T509" s="59"/>
      <c r="U509" s="59"/>
      <c r="V509" s="59"/>
      <c r="W509" s="59"/>
      <c r="X509" s="59"/>
      <c r="Y509" s="59"/>
      <c r="Z509" s="59"/>
      <c r="AA509" s="59"/>
      <c r="AB509" s="59"/>
      <c r="AC509" s="59"/>
      <c r="AD509" s="59"/>
      <c r="AE509" s="59"/>
      <c r="AF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59"/>
      <c r="CS509" s="59"/>
      <c r="CT509" s="59"/>
      <c r="CU509" s="59"/>
      <c r="CV509" s="59"/>
      <c r="CW509" s="59"/>
      <c r="CX509" s="59"/>
      <c r="CY509" s="59"/>
      <c r="CZ509" s="59"/>
      <c r="DA509" s="59"/>
      <c r="DB509" s="59"/>
      <c r="DC509" s="59"/>
      <c r="DD509" s="59"/>
      <c r="DE509" s="59"/>
      <c r="DF509" s="59"/>
      <c r="DG509" s="59"/>
      <c r="DH509" s="59"/>
      <c r="DI509" s="59"/>
      <c r="DJ509" s="59"/>
      <c r="DK509" s="59"/>
      <c r="DL509" s="59"/>
      <c r="DM509" s="59"/>
      <c r="DN509" s="59"/>
      <c r="DO509" s="59"/>
      <c r="DP509" s="59"/>
      <c r="DQ509" s="59"/>
      <c r="DR509" s="59"/>
      <c r="DS509" s="59"/>
      <c r="DT509" s="59"/>
      <c r="DU509" s="59"/>
      <c r="DV509" s="59"/>
      <c r="DW509" s="59"/>
      <c r="DX509" s="59"/>
      <c r="DY509" s="59"/>
      <c r="DZ509" s="59"/>
      <c r="EA509" s="59"/>
      <c r="EB509" s="59"/>
    </row>
    <row r="510" spans="14:132" s="60" customFormat="1">
      <c r="N510" s="59"/>
      <c r="O510" s="59"/>
      <c r="P510" s="59"/>
      <c r="Q510" s="59"/>
      <c r="R510" s="59"/>
      <c r="S510" s="59"/>
      <c r="T510" s="59"/>
      <c r="U510" s="59"/>
      <c r="V510" s="59"/>
      <c r="W510" s="59"/>
      <c r="X510" s="59"/>
      <c r="Y510" s="59"/>
      <c r="Z510" s="59"/>
      <c r="AA510" s="59"/>
      <c r="AB510" s="59"/>
      <c r="AC510" s="59"/>
      <c r="AD510" s="59"/>
      <c r="AE510" s="59"/>
      <c r="AF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59"/>
      <c r="CS510" s="59"/>
      <c r="CT510" s="59"/>
      <c r="CU510" s="59"/>
      <c r="CV510" s="59"/>
      <c r="CW510" s="59"/>
      <c r="CX510" s="59"/>
      <c r="CY510" s="59"/>
      <c r="CZ510" s="59"/>
      <c r="DA510" s="59"/>
      <c r="DB510" s="59"/>
      <c r="DC510" s="59"/>
      <c r="DD510" s="59"/>
      <c r="DE510" s="59"/>
      <c r="DF510" s="59"/>
      <c r="DG510" s="59"/>
      <c r="DH510" s="59"/>
      <c r="DI510" s="59"/>
      <c r="DJ510" s="59"/>
      <c r="DK510" s="59"/>
      <c r="DL510" s="59"/>
      <c r="DM510" s="59"/>
      <c r="DN510" s="59"/>
      <c r="DO510" s="59"/>
      <c r="DP510" s="59"/>
      <c r="DQ510" s="59"/>
      <c r="DR510" s="59"/>
      <c r="DS510" s="59"/>
      <c r="DT510" s="59"/>
      <c r="DU510" s="59"/>
      <c r="DV510" s="59"/>
      <c r="DW510" s="59"/>
      <c r="DX510" s="59"/>
      <c r="DY510" s="59"/>
      <c r="DZ510" s="59"/>
      <c r="EA510" s="59"/>
      <c r="EB510" s="59"/>
    </row>
    <row r="511" spans="14:132" s="60" customFormat="1">
      <c r="N511" s="59"/>
      <c r="O511" s="59"/>
      <c r="P511" s="59"/>
      <c r="Q511" s="59"/>
      <c r="R511" s="59"/>
      <c r="S511" s="59"/>
      <c r="T511" s="59"/>
      <c r="U511" s="59"/>
      <c r="V511" s="59"/>
      <c r="W511" s="59"/>
      <c r="X511" s="59"/>
      <c r="Y511" s="59"/>
      <c r="Z511" s="59"/>
      <c r="AA511" s="59"/>
      <c r="AB511" s="59"/>
      <c r="AC511" s="59"/>
      <c r="AD511" s="59"/>
      <c r="AE511" s="59"/>
      <c r="AF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59"/>
      <c r="CS511" s="59"/>
      <c r="CT511" s="59"/>
      <c r="CU511" s="59"/>
      <c r="CV511" s="59"/>
      <c r="CW511" s="59"/>
      <c r="CX511" s="59"/>
      <c r="CY511" s="59"/>
      <c r="CZ511" s="59"/>
      <c r="DA511" s="59"/>
      <c r="DB511" s="59"/>
      <c r="DC511" s="59"/>
      <c r="DD511" s="59"/>
      <c r="DE511" s="59"/>
      <c r="DF511" s="59"/>
      <c r="DG511" s="59"/>
      <c r="DH511" s="59"/>
      <c r="DI511" s="59"/>
      <c r="DJ511" s="59"/>
      <c r="DK511" s="59"/>
      <c r="DL511" s="59"/>
      <c r="DM511" s="59"/>
      <c r="DN511" s="59"/>
      <c r="DO511" s="59"/>
      <c r="DP511" s="59"/>
      <c r="DQ511" s="59"/>
      <c r="DR511" s="59"/>
      <c r="DS511" s="59"/>
      <c r="DT511" s="59"/>
      <c r="DU511" s="59"/>
      <c r="DV511" s="59"/>
      <c r="DW511" s="59"/>
      <c r="DX511" s="59"/>
      <c r="DY511" s="59"/>
      <c r="DZ511" s="59"/>
      <c r="EA511" s="59"/>
      <c r="EB511" s="59"/>
    </row>
    <row r="512" spans="14:132" s="60" customFormat="1">
      <c r="N512" s="59"/>
      <c r="O512" s="59"/>
      <c r="P512" s="59"/>
      <c r="Q512" s="59"/>
      <c r="R512" s="59"/>
      <c r="S512" s="59"/>
      <c r="T512" s="59"/>
      <c r="U512" s="59"/>
      <c r="V512" s="59"/>
      <c r="W512" s="59"/>
      <c r="X512" s="59"/>
      <c r="Y512" s="59"/>
      <c r="Z512" s="59"/>
      <c r="AA512" s="59"/>
      <c r="AB512" s="59"/>
      <c r="AC512" s="59"/>
      <c r="AD512" s="59"/>
      <c r="AE512" s="59"/>
      <c r="AF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59"/>
      <c r="CS512" s="59"/>
      <c r="CT512" s="59"/>
      <c r="CU512" s="59"/>
      <c r="CV512" s="59"/>
      <c r="CW512" s="59"/>
      <c r="CX512" s="59"/>
      <c r="CY512" s="59"/>
      <c r="CZ512" s="59"/>
      <c r="DA512" s="59"/>
      <c r="DB512" s="59"/>
      <c r="DC512" s="59"/>
      <c r="DD512" s="59"/>
      <c r="DE512" s="59"/>
      <c r="DF512" s="59"/>
      <c r="DG512" s="59"/>
      <c r="DH512" s="59"/>
      <c r="DI512" s="59"/>
      <c r="DJ512" s="59"/>
      <c r="DK512" s="59"/>
      <c r="DL512" s="59"/>
      <c r="DM512" s="59"/>
      <c r="DN512" s="59"/>
      <c r="DO512" s="59"/>
      <c r="DP512" s="59"/>
      <c r="DQ512" s="59"/>
      <c r="DR512" s="59"/>
      <c r="DS512" s="59"/>
      <c r="DT512" s="59"/>
      <c r="DU512" s="59"/>
      <c r="DV512" s="59"/>
      <c r="DW512" s="59"/>
      <c r="DX512" s="59"/>
      <c r="DY512" s="59"/>
      <c r="DZ512" s="59"/>
      <c r="EA512" s="59"/>
      <c r="EB512" s="59"/>
    </row>
    <row r="513" spans="14:132" s="60" customFormat="1">
      <c r="N513" s="59"/>
      <c r="O513" s="59"/>
      <c r="P513" s="59"/>
      <c r="Q513" s="59"/>
      <c r="R513" s="59"/>
      <c r="S513" s="59"/>
      <c r="T513" s="59"/>
      <c r="U513" s="59"/>
      <c r="V513" s="59"/>
      <c r="W513" s="59"/>
      <c r="X513" s="59"/>
      <c r="Y513" s="59"/>
      <c r="Z513" s="59"/>
      <c r="AA513" s="59"/>
      <c r="AB513" s="59"/>
      <c r="AC513" s="59"/>
      <c r="AD513" s="59"/>
      <c r="AE513" s="59"/>
      <c r="AF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59"/>
      <c r="CS513" s="59"/>
      <c r="CT513" s="59"/>
      <c r="CU513" s="59"/>
      <c r="CV513" s="59"/>
      <c r="CW513" s="59"/>
      <c r="CX513" s="59"/>
      <c r="CY513" s="59"/>
      <c r="CZ513" s="59"/>
      <c r="DA513" s="59"/>
      <c r="DB513" s="59"/>
      <c r="DC513" s="59"/>
      <c r="DD513" s="59"/>
      <c r="DE513" s="59"/>
      <c r="DF513" s="59"/>
      <c r="DG513" s="59"/>
      <c r="DH513" s="59"/>
      <c r="DI513" s="59"/>
      <c r="DJ513" s="59"/>
      <c r="DK513" s="59"/>
      <c r="DL513" s="59"/>
      <c r="DM513" s="59"/>
      <c r="DN513" s="59"/>
      <c r="DO513" s="59"/>
      <c r="DP513" s="59"/>
      <c r="DQ513" s="59"/>
      <c r="DR513" s="59"/>
      <c r="DS513" s="59"/>
      <c r="DT513" s="59"/>
      <c r="DU513" s="59"/>
      <c r="DV513" s="59"/>
      <c r="DW513" s="59"/>
      <c r="DX513" s="59"/>
      <c r="DY513" s="59"/>
      <c r="DZ513" s="59"/>
      <c r="EA513" s="59"/>
      <c r="EB513" s="59"/>
    </row>
    <row r="514" spans="14:132" s="60" customFormat="1">
      <c r="N514" s="59"/>
      <c r="O514" s="59"/>
      <c r="P514" s="59"/>
      <c r="Q514" s="59"/>
      <c r="R514" s="59"/>
      <c r="S514" s="59"/>
      <c r="T514" s="59"/>
      <c r="U514" s="59"/>
      <c r="V514" s="59"/>
      <c r="W514" s="59"/>
      <c r="X514" s="59"/>
      <c r="Y514" s="59"/>
      <c r="Z514" s="59"/>
      <c r="AA514" s="59"/>
      <c r="AB514" s="59"/>
      <c r="AC514" s="59"/>
      <c r="AD514" s="59"/>
      <c r="AE514" s="59"/>
      <c r="AF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59"/>
      <c r="CS514" s="59"/>
      <c r="CT514" s="59"/>
      <c r="CU514" s="59"/>
      <c r="CV514" s="59"/>
      <c r="CW514" s="59"/>
      <c r="CX514" s="59"/>
      <c r="CY514" s="59"/>
      <c r="CZ514" s="59"/>
      <c r="DA514" s="59"/>
      <c r="DB514" s="59"/>
      <c r="DC514" s="59"/>
      <c r="DD514" s="59"/>
      <c r="DE514" s="59"/>
      <c r="DF514" s="59"/>
      <c r="DG514" s="59"/>
      <c r="DH514" s="59"/>
      <c r="DI514" s="59"/>
      <c r="DJ514" s="59"/>
      <c r="DK514" s="59"/>
      <c r="DL514" s="59"/>
      <c r="DM514" s="59"/>
      <c r="DN514" s="59"/>
      <c r="DO514" s="59"/>
      <c r="DP514" s="59"/>
      <c r="DQ514" s="59"/>
      <c r="DR514" s="59"/>
      <c r="DS514" s="59"/>
      <c r="DT514" s="59"/>
      <c r="DU514" s="59"/>
      <c r="DV514" s="59"/>
      <c r="DW514" s="59"/>
      <c r="DX514" s="59"/>
      <c r="DY514" s="59"/>
      <c r="DZ514" s="59"/>
      <c r="EA514" s="59"/>
      <c r="EB514" s="59"/>
    </row>
    <row r="515" spans="14:132" s="60" customFormat="1">
      <c r="N515" s="59"/>
      <c r="O515" s="59"/>
      <c r="P515" s="59"/>
      <c r="Q515" s="59"/>
      <c r="R515" s="59"/>
      <c r="S515" s="59"/>
      <c r="T515" s="59"/>
      <c r="U515" s="59"/>
      <c r="V515" s="59"/>
      <c r="W515" s="59"/>
      <c r="X515" s="59"/>
      <c r="Y515" s="59"/>
      <c r="Z515" s="59"/>
      <c r="AA515" s="59"/>
      <c r="AB515" s="59"/>
      <c r="AC515" s="59"/>
      <c r="AD515" s="59"/>
      <c r="AE515" s="59"/>
      <c r="AF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59"/>
      <c r="CS515" s="59"/>
      <c r="CT515" s="59"/>
      <c r="CU515" s="59"/>
      <c r="CV515" s="59"/>
      <c r="CW515" s="59"/>
      <c r="CX515" s="59"/>
      <c r="CY515" s="59"/>
      <c r="CZ515" s="59"/>
      <c r="DA515" s="59"/>
      <c r="DB515" s="59"/>
      <c r="DC515" s="59"/>
      <c r="DD515" s="59"/>
      <c r="DE515" s="59"/>
      <c r="DF515" s="59"/>
      <c r="DG515" s="59"/>
      <c r="DH515" s="59"/>
      <c r="DI515" s="59"/>
      <c r="DJ515" s="59"/>
      <c r="DK515" s="59"/>
      <c r="DL515" s="59"/>
      <c r="DM515" s="59"/>
      <c r="DN515" s="59"/>
      <c r="DO515" s="59"/>
      <c r="DP515" s="59"/>
      <c r="DQ515" s="59"/>
      <c r="DR515" s="59"/>
      <c r="DS515" s="59"/>
      <c r="DT515" s="59"/>
      <c r="DU515" s="59"/>
      <c r="DV515" s="59"/>
      <c r="DW515" s="59"/>
      <c r="DX515" s="59"/>
      <c r="DY515" s="59"/>
      <c r="DZ515" s="59"/>
      <c r="EA515" s="59"/>
      <c r="EB515" s="59"/>
    </row>
    <row r="516" spans="14:132" s="60" customFormat="1">
      <c r="N516" s="59"/>
      <c r="O516" s="59"/>
      <c r="P516" s="59"/>
      <c r="Q516" s="59"/>
      <c r="R516" s="59"/>
      <c r="S516" s="59"/>
      <c r="T516" s="59"/>
      <c r="U516" s="59"/>
      <c r="V516" s="59"/>
      <c r="W516" s="59"/>
      <c r="X516" s="59"/>
      <c r="Y516" s="59"/>
      <c r="Z516" s="59"/>
      <c r="AA516" s="59"/>
      <c r="AB516" s="59"/>
      <c r="AC516" s="59"/>
      <c r="AD516" s="59"/>
      <c r="AE516" s="59"/>
      <c r="AF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59"/>
      <c r="CS516" s="59"/>
      <c r="CT516" s="59"/>
      <c r="CU516" s="59"/>
      <c r="CV516" s="59"/>
      <c r="CW516" s="59"/>
      <c r="CX516" s="59"/>
      <c r="CY516" s="59"/>
      <c r="CZ516" s="59"/>
      <c r="DA516" s="59"/>
      <c r="DB516" s="59"/>
      <c r="DC516" s="59"/>
      <c r="DD516" s="59"/>
      <c r="DE516" s="59"/>
      <c r="DF516" s="59"/>
      <c r="DG516" s="59"/>
      <c r="DH516" s="59"/>
      <c r="DI516" s="59"/>
      <c r="DJ516" s="59"/>
      <c r="DK516" s="59"/>
      <c r="DL516" s="59"/>
      <c r="DM516" s="59"/>
      <c r="DN516" s="59"/>
      <c r="DO516" s="59"/>
      <c r="DP516" s="59"/>
      <c r="DQ516" s="59"/>
      <c r="DR516" s="59"/>
      <c r="DS516" s="59"/>
      <c r="DT516" s="59"/>
      <c r="DU516" s="59"/>
      <c r="DV516" s="59"/>
      <c r="DW516" s="59"/>
      <c r="DX516" s="59"/>
      <c r="DY516" s="59"/>
      <c r="DZ516" s="59"/>
      <c r="EA516" s="59"/>
      <c r="EB516" s="59"/>
    </row>
    <row r="517" spans="14:132" s="60" customFormat="1">
      <c r="N517" s="59"/>
      <c r="O517" s="59"/>
      <c r="P517" s="59"/>
      <c r="Q517" s="59"/>
      <c r="R517" s="59"/>
      <c r="S517" s="59"/>
      <c r="T517" s="59"/>
      <c r="U517" s="59"/>
      <c r="V517" s="59"/>
      <c r="W517" s="59"/>
      <c r="X517" s="59"/>
      <c r="Y517" s="59"/>
      <c r="Z517" s="59"/>
      <c r="AA517" s="59"/>
      <c r="AB517" s="59"/>
      <c r="AC517" s="59"/>
      <c r="AD517" s="59"/>
      <c r="AE517" s="59"/>
      <c r="AF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59"/>
      <c r="CS517" s="59"/>
      <c r="CT517" s="59"/>
      <c r="CU517" s="59"/>
      <c r="CV517" s="59"/>
      <c r="CW517" s="59"/>
      <c r="CX517" s="59"/>
      <c r="CY517" s="59"/>
      <c r="CZ517" s="59"/>
      <c r="DA517" s="59"/>
      <c r="DB517" s="59"/>
      <c r="DC517" s="59"/>
      <c r="DD517" s="59"/>
      <c r="DE517" s="59"/>
      <c r="DF517" s="59"/>
      <c r="DG517" s="59"/>
      <c r="DH517" s="59"/>
      <c r="DI517" s="59"/>
      <c r="DJ517" s="59"/>
      <c r="DK517" s="59"/>
      <c r="DL517" s="59"/>
      <c r="DM517" s="59"/>
      <c r="DN517" s="59"/>
      <c r="DO517" s="59"/>
      <c r="DP517" s="59"/>
      <c r="DQ517" s="59"/>
      <c r="DR517" s="59"/>
      <c r="DS517" s="59"/>
      <c r="DT517" s="59"/>
      <c r="DU517" s="59"/>
      <c r="DV517" s="59"/>
      <c r="DW517" s="59"/>
      <c r="DX517" s="59"/>
      <c r="DY517" s="59"/>
      <c r="DZ517" s="59"/>
      <c r="EA517" s="59"/>
      <c r="EB517" s="59"/>
    </row>
    <row r="518" spans="14:132" s="60" customFormat="1">
      <c r="N518" s="59"/>
      <c r="O518" s="59"/>
      <c r="P518" s="59"/>
      <c r="Q518" s="59"/>
      <c r="R518" s="59"/>
      <c r="S518" s="59"/>
      <c r="T518" s="59"/>
      <c r="U518" s="59"/>
      <c r="V518" s="59"/>
      <c r="W518" s="59"/>
      <c r="X518" s="59"/>
      <c r="Y518" s="59"/>
      <c r="Z518" s="59"/>
      <c r="AA518" s="59"/>
      <c r="AB518" s="59"/>
      <c r="AC518" s="59"/>
      <c r="AD518" s="59"/>
      <c r="AE518" s="59"/>
      <c r="AF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59"/>
      <c r="CS518" s="59"/>
      <c r="CT518" s="59"/>
      <c r="CU518" s="59"/>
      <c r="CV518" s="59"/>
      <c r="CW518" s="59"/>
      <c r="CX518" s="59"/>
      <c r="CY518" s="59"/>
      <c r="CZ518" s="59"/>
      <c r="DA518" s="59"/>
      <c r="DB518" s="59"/>
      <c r="DC518" s="59"/>
      <c r="DD518" s="59"/>
      <c r="DE518" s="59"/>
      <c r="DF518" s="59"/>
      <c r="DG518" s="59"/>
      <c r="DH518" s="59"/>
      <c r="DI518" s="59"/>
      <c r="DJ518" s="59"/>
      <c r="DK518" s="59"/>
      <c r="DL518" s="59"/>
      <c r="DM518" s="59"/>
      <c r="DN518" s="59"/>
      <c r="DO518" s="59"/>
      <c r="DP518" s="59"/>
      <c r="DQ518" s="59"/>
      <c r="DR518" s="59"/>
      <c r="DS518" s="59"/>
      <c r="DT518" s="59"/>
      <c r="DU518" s="59"/>
      <c r="DV518" s="59"/>
      <c r="DW518" s="59"/>
      <c r="DX518" s="59"/>
      <c r="DY518" s="59"/>
      <c r="DZ518" s="59"/>
      <c r="EA518" s="59"/>
      <c r="EB518" s="59"/>
    </row>
    <row r="519" spans="14:132" s="60" customFormat="1">
      <c r="N519" s="59"/>
      <c r="O519" s="59"/>
      <c r="P519" s="59"/>
      <c r="Q519" s="59"/>
      <c r="R519" s="59"/>
      <c r="S519" s="59"/>
      <c r="T519" s="59"/>
      <c r="U519" s="59"/>
      <c r="V519" s="59"/>
      <c r="W519" s="59"/>
      <c r="X519" s="59"/>
      <c r="Y519" s="59"/>
      <c r="Z519" s="59"/>
      <c r="AA519" s="59"/>
      <c r="AB519" s="59"/>
      <c r="AC519" s="59"/>
      <c r="AD519" s="59"/>
      <c r="AE519" s="59"/>
      <c r="AF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59"/>
      <c r="CS519" s="59"/>
      <c r="CT519" s="59"/>
      <c r="CU519" s="59"/>
      <c r="CV519" s="59"/>
      <c r="CW519" s="59"/>
      <c r="CX519" s="59"/>
      <c r="CY519" s="59"/>
      <c r="CZ519" s="59"/>
      <c r="DA519" s="59"/>
      <c r="DB519" s="59"/>
      <c r="DC519" s="59"/>
      <c r="DD519" s="59"/>
      <c r="DE519" s="59"/>
      <c r="DF519" s="59"/>
      <c r="DG519" s="59"/>
      <c r="DH519" s="59"/>
      <c r="DI519" s="59"/>
      <c r="DJ519" s="59"/>
      <c r="DK519" s="59"/>
      <c r="DL519" s="59"/>
      <c r="DM519" s="59"/>
      <c r="DN519" s="59"/>
      <c r="DO519" s="59"/>
      <c r="DP519" s="59"/>
      <c r="DQ519" s="59"/>
      <c r="DR519" s="59"/>
      <c r="DS519" s="59"/>
      <c r="DT519" s="59"/>
      <c r="DU519" s="59"/>
      <c r="DV519" s="59"/>
      <c r="DW519" s="59"/>
      <c r="DX519" s="59"/>
      <c r="DY519" s="59"/>
      <c r="DZ519" s="59"/>
      <c r="EA519" s="59"/>
      <c r="EB519" s="59"/>
    </row>
    <row r="520" spans="14:132" s="60" customFormat="1">
      <c r="N520" s="59"/>
      <c r="O520" s="59"/>
      <c r="P520" s="59"/>
      <c r="Q520" s="59"/>
      <c r="R520" s="59"/>
      <c r="S520" s="59"/>
      <c r="T520" s="59"/>
      <c r="U520" s="59"/>
      <c r="V520" s="59"/>
      <c r="W520" s="59"/>
      <c r="X520" s="59"/>
      <c r="Y520" s="59"/>
      <c r="Z520" s="59"/>
      <c r="AA520" s="59"/>
      <c r="AB520" s="59"/>
      <c r="AC520" s="59"/>
      <c r="AD520" s="59"/>
      <c r="AE520" s="59"/>
      <c r="AF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c r="CR520" s="59"/>
      <c r="CS520" s="59"/>
      <c r="CT520" s="59"/>
      <c r="CU520" s="59"/>
      <c r="CV520" s="59"/>
      <c r="CW520" s="59"/>
      <c r="CX520" s="59"/>
      <c r="CY520" s="59"/>
      <c r="CZ520" s="59"/>
      <c r="DA520" s="59"/>
      <c r="DB520" s="59"/>
      <c r="DC520" s="59"/>
      <c r="DD520" s="59"/>
      <c r="DE520" s="59"/>
      <c r="DF520" s="59"/>
      <c r="DG520" s="59"/>
      <c r="DH520" s="59"/>
      <c r="DI520" s="59"/>
      <c r="DJ520" s="59"/>
      <c r="DK520" s="59"/>
      <c r="DL520" s="59"/>
      <c r="DM520" s="59"/>
      <c r="DN520" s="59"/>
      <c r="DO520" s="59"/>
      <c r="DP520" s="59"/>
      <c r="DQ520" s="59"/>
      <c r="DR520" s="59"/>
      <c r="DS520" s="59"/>
      <c r="DT520" s="59"/>
      <c r="DU520" s="59"/>
      <c r="DV520" s="59"/>
      <c r="DW520" s="59"/>
      <c r="DX520" s="59"/>
      <c r="DY520" s="59"/>
      <c r="DZ520" s="59"/>
      <c r="EA520" s="59"/>
      <c r="EB520" s="59"/>
    </row>
    <row r="521" spans="14:132" s="60" customFormat="1">
      <c r="N521" s="59"/>
      <c r="O521" s="59"/>
      <c r="P521" s="59"/>
      <c r="Q521" s="59"/>
      <c r="R521" s="59"/>
      <c r="S521" s="59"/>
      <c r="T521" s="59"/>
      <c r="U521" s="59"/>
      <c r="V521" s="59"/>
      <c r="W521" s="59"/>
      <c r="X521" s="59"/>
      <c r="Y521" s="59"/>
      <c r="Z521" s="59"/>
      <c r="AA521" s="59"/>
      <c r="AB521" s="59"/>
      <c r="AC521" s="59"/>
      <c r="AD521" s="59"/>
      <c r="AE521" s="59"/>
      <c r="AF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c r="CR521" s="59"/>
      <c r="CS521" s="59"/>
      <c r="CT521" s="59"/>
      <c r="CU521" s="59"/>
      <c r="CV521" s="59"/>
      <c r="CW521" s="59"/>
      <c r="CX521" s="59"/>
      <c r="CY521" s="59"/>
      <c r="CZ521" s="59"/>
      <c r="DA521" s="59"/>
      <c r="DB521" s="59"/>
      <c r="DC521" s="59"/>
      <c r="DD521" s="59"/>
      <c r="DE521" s="59"/>
      <c r="DF521" s="59"/>
      <c r="DG521" s="59"/>
      <c r="DH521" s="59"/>
      <c r="DI521" s="59"/>
      <c r="DJ521" s="59"/>
      <c r="DK521" s="59"/>
      <c r="DL521" s="59"/>
      <c r="DM521" s="59"/>
      <c r="DN521" s="59"/>
      <c r="DO521" s="59"/>
      <c r="DP521" s="59"/>
      <c r="DQ521" s="59"/>
      <c r="DR521" s="59"/>
      <c r="DS521" s="59"/>
      <c r="DT521" s="59"/>
      <c r="DU521" s="59"/>
      <c r="DV521" s="59"/>
      <c r="DW521" s="59"/>
      <c r="DX521" s="59"/>
      <c r="DY521" s="59"/>
      <c r="DZ521" s="59"/>
      <c r="EA521" s="59"/>
      <c r="EB521" s="59"/>
    </row>
    <row r="522" spans="14:132" s="60" customFormat="1">
      <c r="N522" s="59"/>
      <c r="O522" s="59"/>
      <c r="P522" s="59"/>
      <c r="Q522" s="59"/>
      <c r="R522" s="59"/>
      <c r="S522" s="59"/>
      <c r="T522" s="59"/>
      <c r="U522" s="59"/>
      <c r="V522" s="59"/>
      <c r="W522" s="59"/>
      <c r="X522" s="59"/>
      <c r="Y522" s="59"/>
      <c r="Z522" s="59"/>
      <c r="AA522" s="59"/>
      <c r="AB522" s="59"/>
      <c r="AC522" s="59"/>
      <c r="AD522" s="59"/>
      <c r="AE522" s="59"/>
      <c r="AF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c r="CR522" s="59"/>
      <c r="CS522" s="59"/>
      <c r="CT522" s="59"/>
      <c r="CU522" s="59"/>
      <c r="CV522" s="59"/>
      <c r="CW522" s="59"/>
      <c r="CX522" s="59"/>
      <c r="CY522" s="59"/>
      <c r="CZ522" s="59"/>
      <c r="DA522" s="59"/>
      <c r="DB522" s="59"/>
      <c r="DC522" s="59"/>
      <c r="DD522" s="59"/>
      <c r="DE522" s="59"/>
      <c r="DF522" s="59"/>
      <c r="DG522" s="59"/>
      <c r="DH522" s="59"/>
      <c r="DI522" s="59"/>
      <c r="DJ522" s="59"/>
      <c r="DK522" s="59"/>
      <c r="DL522" s="59"/>
      <c r="DM522" s="59"/>
      <c r="DN522" s="59"/>
      <c r="DO522" s="59"/>
      <c r="DP522" s="59"/>
      <c r="DQ522" s="59"/>
      <c r="DR522" s="59"/>
      <c r="DS522" s="59"/>
      <c r="DT522" s="59"/>
      <c r="DU522" s="59"/>
      <c r="DV522" s="59"/>
      <c r="DW522" s="59"/>
      <c r="DX522" s="59"/>
      <c r="DY522" s="59"/>
      <c r="DZ522" s="59"/>
      <c r="EA522" s="59"/>
      <c r="EB522" s="59"/>
    </row>
    <row r="523" spans="14:132" s="60" customFormat="1">
      <c r="N523" s="59"/>
      <c r="O523" s="59"/>
      <c r="P523" s="59"/>
      <c r="Q523" s="59"/>
      <c r="R523" s="59"/>
      <c r="S523" s="59"/>
      <c r="T523" s="59"/>
      <c r="U523" s="59"/>
      <c r="V523" s="59"/>
      <c r="W523" s="59"/>
      <c r="X523" s="59"/>
      <c r="Y523" s="59"/>
      <c r="Z523" s="59"/>
      <c r="AA523" s="59"/>
      <c r="AB523" s="59"/>
      <c r="AC523" s="59"/>
      <c r="AD523" s="59"/>
      <c r="AE523" s="59"/>
      <c r="AF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c r="CR523" s="59"/>
      <c r="CS523" s="59"/>
      <c r="CT523" s="59"/>
      <c r="CU523" s="59"/>
      <c r="CV523" s="59"/>
      <c r="CW523" s="59"/>
      <c r="CX523" s="59"/>
      <c r="CY523" s="59"/>
      <c r="CZ523" s="59"/>
      <c r="DA523" s="59"/>
      <c r="DB523" s="59"/>
      <c r="DC523" s="59"/>
      <c r="DD523" s="59"/>
      <c r="DE523" s="59"/>
      <c r="DF523" s="59"/>
      <c r="DG523" s="59"/>
      <c r="DH523" s="59"/>
      <c r="DI523" s="59"/>
      <c r="DJ523" s="59"/>
      <c r="DK523" s="59"/>
      <c r="DL523" s="59"/>
      <c r="DM523" s="59"/>
      <c r="DN523" s="59"/>
      <c r="DO523" s="59"/>
      <c r="DP523" s="59"/>
      <c r="DQ523" s="59"/>
      <c r="DR523" s="59"/>
      <c r="DS523" s="59"/>
      <c r="DT523" s="59"/>
      <c r="DU523" s="59"/>
      <c r="DV523" s="59"/>
      <c r="DW523" s="59"/>
      <c r="DX523" s="59"/>
      <c r="DY523" s="59"/>
      <c r="DZ523" s="59"/>
      <c r="EA523" s="59"/>
      <c r="EB523" s="59"/>
    </row>
    <row r="524" spans="14:132" s="60" customFormat="1">
      <c r="N524" s="59"/>
      <c r="O524" s="59"/>
      <c r="P524" s="59"/>
      <c r="Q524" s="59"/>
      <c r="R524" s="59"/>
      <c r="S524" s="59"/>
      <c r="T524" s="59"/>
      <c r="U524" s="59"/>
      <c r="V524" s="59"/>
      <c r="W524" s="59"/>
      <c r="X524" s="59"/>
      <c r="Y524" s="59"/>
      <c r="Z524" s="59"/>
      <c r="AA524" s="59"/>
      <c r="AB524" s="59"/>
      <c r="AC524" s="59"/>
      <c r="AD524" s="59"/>
      <c r="AE524" s="59"/>
      <c r="AF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c r="CR524" s="59"/>
      <c r="CS524" s="59"/>
      <c r="CT524" s="59"/>
      <c r="CU524" s="59"/>
      <c r="CV524" s="59"/>
      <c r="CW524" s="59"/>
      <c r="CX524" s="59"/>
      <c r="CY524" s="59"/>
      <c r="CZ524" s="59"/>
      <c r="DA524" s="59"/>
      <c r="DB524" s="59"/>
      <c r="DC524" s="59"/>
      <c r="DD524" s="59"/>
      <c r="DE524" s="59"/>
      <c r="DF524" s="59"/>
      <c r="DG524" s="59"/>
      <c r="DH524" s="59"/>
      <c r="DI524" s="59"/>
      <c r="DJ524" s="59"/>
      <c r="DK524" s="59"/>
      <c r="DL524" s="59"/>
      <c r="DM524" s="59"/>
      <c r="DN524" s="59"/>
      <c r="DO524" s="59"/>
      <c r="DP524" s="59"/>
      <c r="DQ524" s="59"/>
      <c r="DR524" s="59"/>
      <c r="DS524" s="59"/>
      <c r="DT524" s="59"/>
      <c r="DU524" s="59"/>
      <c r="DV524" s="59"/>
      <c r="DW524" s="59"/>
      <c r="DX524" s="59"/>
      <c r="DY524" s="59"/>
      <c r="DZ524" s="59"/>
      <c r="EA524" s="59"/>
      <c r="EB524" s="59"/>
    </row>
    <row r="525" spans="14:132" s="60" customFormat="1">
      <c r="N525" s="59"/>
      <c r="O525" s="59"/>
      <c r="P525" s="59"/>
      <c r="Q525" s="59"/>
      <c r="R525" s="59"/>
      <c r="S525" s="59"/>
      <c r="T525" s="59"/>
      <c r="U525" s="59"/>
      <c r="V525" s="59"/>
      <c r="W525" s="59"/>
      <c r="X525" s="59"/>
      <c r="Y525" s="59"/>
      <c r="Z525" s="59"/>
      <c r="AA525" s="59"/>
      <c r="AB525" s="59"/>
      <c r="AC525" s="59"/>
      <c r="AD525" s="59"/>
      <c r="AE525" s="59"/>
      <c r="AF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c r="CR525" s="59"/>
      <c r="CS525" s="59"/>
      <c r="CT525" s="59"/>
      <c r="CU525" s="59"/>
      <c r="CV525" s="59"/>
      <c r="CW525" s="59"/>
      <c r="CX525" s="59"/>
      <c r="CY525" s="59"/>
      <c r="CZ525" s="59"/>
      <c r="DA525" s="59"/>
      <c r="DB525" s="59"/>
      <c r="DC525" s="59"/>
      <c r="DD525" s="59"/>
      <c r="DE525" s="59"/>
      <c r="DF525" s="59"/>
      <c r="DG525" s="59"/>
      <c r="DH525" s="59"/>
      <c r="DI525" s="59"/>
      <c r="DJ525" s="59"/>
      <c r="DK525" s="59"/>
      <c r="DL525" s="59"/>
      <c r="DM525" s="59"/>
      <c r="DN525" s="59"/>
      <c r="DO525" s="59"/>
      <c r="DP525" s="59"/>
      <c r="DQ525" s="59"/>
      <c r="DR525" s="59"/>
      <c r="DS525" s="59"/>
      <c r="DT525" s="59"/>
      <c r="DU525" s="59"/>
      <c r="DV525" s="59"/>
      <c r="DW525" s="59"/>
      <c r="DX525" s="59"/>
      <c r="DY525" s="59"/>
      <c r="DZ525" s="59"/>
      <c r="EA525" s="59"/>
      <c r="EB525" s="59"/>
    </row>
    <row r="526" spans="14:132" s="60" customFormat="1">
      <c r="N526" s="59"/>
      <c r="O526" s="59"/>
      <c r="P526" s="59"/>
      <c r="Q526" s="59"/>
      <c r="R526" s="59"/>
      <c r="S526" s="59"/>
      <c r="T526" s="59"/>
      <c r="U526" s="59"/>
      <c r="V526" s="59"/>
      <c r="W526" s="59"/>
      <c r="X526" s="59"/>
      <c r="Y526" s="59"/>
      <c r="Z526" s="59"/>
      <c r="AA526" s="59"/>
      <c r="AB526" s="59"/>
      <c r="AC526" s="59"/>
      <c r="AD526" s="59"/>
      <c r="AE526" s="59"/>
      <c r="AF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c r="CR526" s="59"/>
      <c r="CS526" s="59"/>
      <c r="CT526" s="59"/>
      <c r="CU526" s="59"/>
      <c r="CV526" s="59"/>
      <c r="CW526" s="59"/>
      <c r="CX526" s="59"/>
      <c r="CY526" s="59"/>
      <c r="CZ526" s="59"/>
      <c r="DA526" s="59"/>
      <c r="DB526" s="59"/>
      <c r="DC526" s="59"/>
      <c r="DD526" s="59"/>
      <c r="DE526" s="59"/>
      <c r="DF526" s="59"/>
      <c r="DG526" s="59"/>
      <c r="DH526" s="59"/>
      <c r="DI526" s="59"/>
      <c r="DJ526" s="59"/>
      <c r="DK526" s="59"/>
      <c r="DL526" s="59"/>
      <c r="DM526" s="59"/>
      <c r="DN526" s="59"/>
      <c r="DO526" s="59"/>
      <c r="DP526" s="59"/>
      <c r="DQ526" s="59"/>
      <c r="DR526" s="59"/>
      <c r="DS526" s="59"/>
      <c r="DT526" s="59"/>
      <c r="DU526" s="59"/>
      <c r="DV526" s="59"/>
      <c r="DW526" s="59"/>
      <c r="DX526" s="59"/>
      <c r="DY526" s="59"/>
      <c r="DZ526" s="59"/>
      <c r="EA526" s="59"/>
      <c r="EB526" s="59"/>
    </row>
    <row r="527" spans="14:132" s="60" customFormat="1">
      <c r="N527" s="59"/>
      <c r="O527" s="59"/>
      <c r="P527" s="59"/>
      <c r="Q527" s="59"/>
      <c r="R527" s="59"/>
      <c r="S527" s="59"/>
      <c r="T527" s="59"/>
      <c r="U527" s="59"/>
      <c r="V527" s="59"/>
      <c r="W527" s="59"/>
      <c r="X527" s="59"/>
      <c r="Y527" s="59"/>
      <c r="Z527" s="59"/>
      <c r="AA527" s="59"/>
      <c r="AB527" s="59"/>
      <c r="AC527" s="59"/>
      <c r="AD527" s="59"/>
      <c r="AE527" s="59"/>
      <c r="AF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c r="CR527" s="59"/>
      <c r="CS527" s="59"/>
      <c r="CT527" s="59"/>
      <c r="CU527" s="59"/>
      <c r="CV527" s="59"/>
      <c r="CW527" s="59"/>
      <c r="CX527" s="59"/>
      <c r="CY527" s="59"/>
      <c r="CZ527" s="59"/>
      <c r="DA527" s="59"/>
      <c r="DB527" s="59"/>
      <c r="DC527" s="59"/>
      <c r="DD527" s="59"/>
      <c r="DE527" s="59"/>
      <c r="DF527" s="59"/>
      <c r="DG527" s="59"/>
      <c r="DH527" s="59"/>
      <c r="DI527" s="59"/>
      <c r="DJ527" s="59"/>
      <c r="DK527" s="59"/>
      <c r="DL527" s="59"/>
      <c r="DM527" s="59"/>
      <c r="DN527" s="59"/>
      <c r="DO527" s="59"/>
      <c r="DP527" s="59"/>
      <c r="DQ527" s="59"/>
      <c r="DR527" s="59"/>
      <c r="DS527" s="59"/>
      <c r="DT527" s="59"/>
      <c r="DU527" s="59"/>
      <c r="DV527" s="59"/>
      <c r="DW527" s="59"/>
      <c r="DX527" s="59"/>
      <c r="DY527" s="59"/>
      <c r="DZ527" s="59"/>
      <c r="EA527" s="59"/>
      <c r="EB527" s="59"/>
    </row>
    <row r="528" spans="14:132" s="60" customFormat="1">
      <c r="N528" s="59"/>
      <c r="O528" s="59"/>
      <c r="P528" s="59"/>
      <c r="Q528" s="59"/>
      <c r="R528" s="59"/>
      <c r="S528" s="59"/>
      <c r="T528" s="59"/>
      <c r="U528" s="59"/>
      <c r="V528" s="59"/>
      <c r="W528" s="59"/>
      <c r="X528" s="59"/>
      <c r="Y528" s="59"/>
      <c r="Z528" s="59"/>
      <c r="AA528" s="59"/>
      <c r="AB528" s="59"/>
      <c r="AC528" s="59"/>
      <c r="AD528" s="59"/>
      <c r="AE528" s="59"/>
      <c r="AF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c r="CR528" s="59"/>
      <c r="CS528" s="59"/>
      <c r="CT528" s="59"/>
      <c r="CU528" s="59"/>
      <c r="CV528" s="59"/>
      <c r="CW528" s="59"/>
      <c r="CX528" s="59"/>
      <c r="CY528" s="59"/>
      <c r="CZ528" s="59"/>
      <c r="DA528" s="59"/>
      <c r="DB528" s="59"/>
      <c r="DC528" s="59"/>
      <c r="DD528" s="59"/>
      <c r="DE528" s="59"/>
      <c r="DF528" s="59"/>
      <c r="DG528" s="59"/>
      <c r="DH528" s="59"/>
      <c r="DI528" s="59"/>
      <c r="DJ528" s="59"/>
      <c r="DK528" s="59"/>
      <c r="DL528" s="59"/>
      <c r="DM528" s="59"/>
      <c r="DN528" s="59"/>
      <c r="DO528" s="59"/>
      <c r="DP528" s="59"/>
      <c r="DQ528" s="59"/>
      <c r="DR528" s="59"/>
      <c r="DS528" s="59"/>
      <c r="DT528" s="59"/>
      <c r="DU528" s="59"/>
      <c r="DV528" s="59"/>
      <c r="DW528" s="59"/>
      <c r="DX528" s="59"/>
      <c r="DY528" s="59"/>
      <c r="DZ528" s="59"/>
      <c r="EA528" s="59"/>
      <c r="EB528" s="59"/>
    </row>
    <row r="529" spans="14:132" s="60" customFormat="1">
      <c r="N529" s="59"/>
      <c r="O529" s="59"/>
      <c r="P529" s="59"/>
      <c r="Q529" s="59"/>
      <c r="R529" s="59"/>
      <c r="S529" s="59"/>
      <c r="T529" s="59"/>
      <c r="U529" s="59"/>
      <c r="V529" s="59"/>
      <c r="W529" s="59"/>
      <c r="X529" s="59"/>
      <c r="Y529" s="59"/>
      <c r="Z529" s="59"/>
      <c r="AA529" s="59"/>
      <c r="AB529" s="59"/>
      <c r="AC529" s="59"/>
      <c r="AD529" s="59"/>
      <c r="AE529" s="59"/>
      <c r="AF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c r="CR529" s="59"/>
      <c r="CS529" s="59"/>
      <c r="CT529" s="59"/>
      <c r="CU529" s="59"/>
      <c r="CV529" s="59"/>
      <c r="CW529" s="59"/>
      <c r="CX529" s="59"/>
      <c r="CY529" s="59"/>
      <c r="CZ529" s="59"/>
      <c r="DA529" s="59"/>
      <c r="DB529" s="59"/>
      <c r="DC529" s="59"/>
      <c r="DD529" s="59"/>
      <c r="DE529" s="59"/>
      <c r="DF529" s="59"/>
      <c r="DG529" s="59"/>
      <c r="DH529" s="59"/>
      <c r="DI529" s="59"/>
      <c r="DJ529" s="59"/>
      <c r="DK529" s="59"/>
      <c r="DL529" s="59"/>
      <c r="DM529" s="59"/>
      <c r="DN529" s="59"/>
      <c r="DO529" s="59"/>
      <c r="DP529" s="59"/>
      <c r="DQ529" s="59"/>
      <c r="DR529" s="59"/>
      <c r="DS529" s="59"/>
      <c r="DT529" s="59"/>
      <c r="DU529" s="59"/>
      <c r="DV529" s="59"/>
      <c r="DW529" s="59"/>
      <c r="DX529" s="59"/>
      <c r="DY529" s="59"/>
      <c r="DZ529" s="59"/>
      <c r="EA529" s="59"/>
      <c r="EB529" s="59"/>
    </row>
    <row r="530" spans="14:132" s="60" customFormat="1">
      <c r="N530" s="59"/>
      <c r="O530" s="59"/>
      <c r="P530" s="59"/>
      <c r="Q530" s="59"/>
      <c r="R530" s="59"/>
      <c r="S530" s="59"/>
      <c r="T530" s="59"/>
      <c r="U530" s="59"/>
      <c r="V530" s="59"/>
      <c r="W530" s="59"/>
      <c r="X530" s="59"/>
      <c r="Y530" s="59"/>
      <c r="Z530" s="59"/>
      <c r="AA530" s="59"/>
      <c r="AB530" s="59"/>
      <c r="AC530" s="59"/>
      <c r="AD530" s="59"/>
      <c r="AE530" s="59"/>
      <c r="AF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c r="CR530" s="59"/>
      <c r="CS530" s="59"/>
      <c r="CT530" s="59"/>
      <c r="CU530" s="59"/>
      <c r="CV530" s="59"/>
      <c r="CW530" s="59"/>
      <c r="CX530" s="59"/>
      <c r="CY530" s="59"/>
      <c r="CZ530" s="59"/>
      <c r="DA530" s="59"/>
      <c r="DB530" s="59"/>
      <c r="DC530" s="59"/>
      <c r="DD530" s="59"/>
      <c r="DE530" s="59"/>
      <c r="DF530" s="59"/>
      <c r="DG530" s="59"/>
      <c r="DH530" s="59"/>
      <c r="DI530" s="59"/>
      <c r="DJ530" s="59"/>
      <c r="DK530" s="59"/>
      <c r="DL530" s="59"/>
      <c r="DM530" s="59"/>
      <c r="DN530" s="59"/>
      <c r="DO530" s="59"/>
      <c r="DP530" s="59"/>
      <c r="DQ530" s="59"/>
      <c r="DR530" s="59"/>
      <c r="DS530" s="59"/>
      <c r="DT530" s="59"/>
      <c r="DU530" s="59"/>
      <c r="DV530" s="59"/>
      <c r="DW530" s="59"/>
      <c r="DX530" s="59"/>
      <c r="DY530" s="59"/>
      <c r="DZ530" s="59"/>
      <c r="EA530" s="59"/>
      <c r="EB530" s="59"/>
    </row>
    <row r="531" spans="14:132" s="60" customFormat="1">
      <c r="N531" s="59"/>
      <c r="O531" s="59"/>
      <c r="P531" s="59"/>
      <c r="Q531" s="59"/>
      <c r="R531" s="59"/>
      <c r="S531" s="59"/>
      <c r="T531" s="59"/>
      <c r="U531" s="59"/>
      <c r="V531" s="59"/>
      <c r="W531" s="59"/>
      <c r="X531" s="59"/>
      <c r="Y531" s="59"/>
      <c r="Z531" s="59"/>
      <c r="AA531" s="59"/>
      <c r="AB531" s="59"/>
      <c r="AC531" s="59"/>
      <c r="AD531" s="59"/>
      <c r="AE531" s="59"/>
      <c r="AF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c r="CR531" s="59"/>
      <c r="CS531" s="59"/>
      <c r="CT531" s="59"/>
      <c r="CU531" s="59"/>
      <c r="CV531" s="59"/>
      <c r="CW531" s="59"/>
      <c r="CX531" s="59"/>
      <c r="CY531" s="59"/>
      <c r="CZ531" s="59"/>
      <c r="DA531" s="59"/>
      <c r="DB531" s="59"/>
      <c r="DC531" s="59"/>
      <c r="DD531" s="59"/>
      <c r="DE531" s="59"/>
      <c r="DF531" s="59"/>
      <c r="DG531" s="59"/>
      <c r="DH531" s="59"/>
      <c r="DI531" s="59"/>
      <c r="DJ531" s="59"/>
      <c r="DK531" s="59"/>
      <c r="DL531" s="59"/>
      <c r="DM531" s="59"/>
      <c r="DN531" s="59"/>
      <c r="DO531" s="59"/>
      <c r="DP531" s="59"/>
      <c r="DQ531" s="59"/>
      <c r="DR531" s="59"/>
      <c r="DS531" s="59"/>
      <c r="DT531" s="59"/>
      <c r="DU531" s="59"/>
      <c r="DV531" s="59"/>
      <c r="DW531" s="59"/>
      <c r="DX531" s="59"/>
      <c r="DY531" s="59"/>
      <c r="DZ531" s="59"/>
      <c r="EA531" s="59"/>
      <c r="EB531" s="59"/>
    </row>
    <row r="532" spans="14:132" s="60" customFormat="1">
      <c r="N532" s="59"/>
      <c r="O532" s="59"/>
      <c r="P532" s="59"/>
      <c r="Q532" s="59"/>
      <c r="R532" s="59"/>
      <c r="S532" s="59"/>
      <c r="T532" s="59"/>
      <c r="U532" s="59"/>
      <c r="V532" s="59"/>
      <c r="W532" s="59"/>
      <c r="X532" s="59"/>
      <c r="Y532" s="59"/>
      <c r="Z532" s="59"/>
      <c r="AA532" s="59"/>
      <c r="AB532" s="59"/>
      <c r="AC532" s="59"/>
      <c r="AD532" s="59"/>
      <c r="AE532" s="59"/>
      <c r="AF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c r="CR532" s="59"/>
      <c r="CS532" s="59"/>
      <c r="CT532" s="59"/>
      <c r="CU532" s="59"/>
      <c r="CV532" s="59"/>
      <c r="CW532" s="59"/>
      <c r="CX532" s="59"/>
      <c r="CY532" s="59"/>
      <c r="CZ532" s="59"/>
      <c r="DA532" s="59"/>
      <c r="DB532" s="59"/>
      <c r="DC532" s="59"/>
      <c r="DD532" s="59"/>
      <c r="DE532" s="59"/>
      <c r="DF532" s="59"/>
      <c r="DG532" s="59"/>
      <c r="DH532" s="59"/>
      <c r="DI532" s="59"/>
      <c r="DJ532" s="59"/>
      <c r="DK532" s="59"/>
      <c r="DL532" s="59"/>
      <c r="DM532" s="59"/>
      <c r="DN532" s="59"/>
      <c r="DO532" s="59"/>
      <c r="DP532" s="59"/>
      <c r="DQ532" s="59"/>
      <c r="DR532" s="59"/>
      <c r="DS532" s="59"/>
      <c r="DT532" s="59"/>
      <c r="DU532" s="59"/>
      <c r="DV532" s="59"/>
      <c r="DW532" s="59"/>
      <c r="DX532" s="59"/>
      <c r="DY532" s="59"/>
      <c r="DZ532" s="59"/>
      <c r="EA532" s="59"/>
      <c r="EB532" s="59"/>
    </row>
    <row r="533" spans="14:132" s="60" customFormat="1">
      <c r="N533" s="59"/>
      <c r="O533" s="59"/>
      <c r="P533" s="59"/>
      <c r="Q533" s="59"/>
      <c r="R533" s="59"/>
      <c r="S533" s="59"/>
      <c r="T533" s="59"/>
      <c r="U533" s="59"/>
      <c r="V533" s="59"/>
      <c r="W533" s="59"/>
      <c r="X533" s="59"/>
      <c r="Y533" s="59"/>
      <c r="Z533" s="59"/>
      <c r="AA533" s="59"/>
      <c r="AB533" s="59"/>
      <c r="AC533" s="59"/>
      <c r="AD533" s="59"/>
      <c r="AE533" s="59"/>
      <c r="AF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c r="CR533" s="59"/>
      <c r="CS533" s="59"/>
      <c r="CT533" s="59"/>
      <c r="CU533" s="59"/>
      <c r="CV533" s="59"/>
      <c r="CW533" s="59"/>
      <c r="CX533" s="59"/>
      <c r="CY533" s="59"/>
      <c r="CZ533" s="59"/>
      <c r="DA533" s="59"/>
      <c r="DB533" s="59"/>
      <c r="DC533" s="59"/>
      <c r="DD533" s="59"/>
      <c r="DE533" s="59"/>
      <c r="DF533" s="59"/>
      <c r="DG533" s="59"/>
      <c r="DH533" s="59"/>
      <c r="DI533" s="59"/>
      <c r="DJ533" s="59"/>
      <c r="DK533" s="59"/>
      <c r="DL533" s="59"/>
      <c r="DM533" s="59"/>
      <c r="DN533" s="59"/>
      <c r="DO533" s="59"/>
      <c r="DP533" s="59"/>
      <c r="DQ533" s="59"/>
      <c r="DR533" s="59"/>
      <c r="DS533" s="59"/>
      <c r="DT533" s="59"/>
      <c r="DU533" s="59"/>
      <c r="DV533" s="59"/>
      <c r="DW533" s="59"/>
      <c r="DX533" s="59"/>
      <c r="DY533" s="59"/>
      <c r="DZ533" s="59"/>
      <c r="EA533" s="59"/>
      <c r="EB533" s="59"/>
    </row>
    <row r="534" spans="14:132" s="60" customFormat="1">
      <c r="N534" s="59"/>
      <c r="O534" s="59"/>
      <c r="P534" s="59"/>
      <c r="Q534" s="59"/>
      <c r="R534" s="59"/>
      <c r="S534" s="59"/>
      <c r="T534" s="59"/>
      <c r="U534" s="59"/>
      <c r="V534" s="59"/>
      <c r="W534" s="59"/>
      <c r="X534" s="59"/>
      <c r="Y534" s="59"/>
      <c r="Z534" s="59"/>
      <c r="AA534" s="59"/>
      <c r="AB534" s="59"/>
      <c r="AC534" s="59"/>
      <c r="AD534" s="59"/>
      <c r="AE534" s="59"/>
      <c r="AF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c r="CR534" s="59"/>
      <c r="CS534" s="59"/>
      <c r="CT534" s="59"/>
      <c r="CU534" s="59"/>
      <c r="CV534" s="59"/>
      <c r="CW534" s="59"/>
      <c r="CX534" s="59"/>
      <c r="CY534" s="59"/>
      <c r="CZ534" s="59"/>
      <c r="DA534" s="59"/>
      <c r="DB534" s="59"/>
      <c r="DC534" s="59"/>
      <c r="DD534" s="59"/>
      <c r="DE534" s="59"/>
      <c r="DF534" s="59"/>
      <c r="DG534" s="59"/>
      <c r="DH534" s="59"/>
      <c r="DI534" s="59"/>
      <c r="DJ534" s="59"/>
      <c r="DK534" s="59"/>
      <c r="DL534" s="59"/>
      <c r="DM534" s="59"/>
      <c r="DN534" s="59"/>
      <c r="DO534" s="59"/>
      <c r="DP534" s="59"/>
      <c r="DQ534" s="59"/>
      <c r="DR534" s="59"/>
      <c r="DS534" s="59"/>
      <c r="DT534" s="59"/>
      <c r="DU534" s="59"/>
      <c r="DV534" s="59"/>
      <c r="DW534" s="59"/>
      <c r="DX534" s="59"/>
      <c r="DY534" s="59"/>
      <c r="DZ534" s="59"/>
      <c r="EA534" s="59"/>
      <c r="EB534" s="59"/>
    </row>
    <row r="535" spans="14:132" s="60" customFormat="1">
      <c r="N535" s="59"/>
      <c r="O535" s="59"/>
      <c r="P535" s="59"/>
      <c r="Q535" s="59"/>
      <c r="R535" s="59"/>
      <c r="S535" s="59"/>
      <c r="T535" s="59"/>
      <c r="U535" s="59"/>
      <c r="V535" s="59"/>
      <c r="W535" s="59"/>
      <c r="X535" s="59"/>
      <c r="Y535" s="59"/>
      <c r="Z535" s="59"/>
      <c r="AA535" s="59"/>
      <c r="AB535" s="59"/>
      <c r="AC535" s="59"/>
      <c r="AD535" s="59"/>
      <c r="AE535" s="59"/>
      <c r="AF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c r="CR535" s="59"/>
      <c r="CS535" s="59"/>
      <c r="CT535" s="59"/>
      <c r="CU535" s="59"/>
      <c r="CV535" s="59"/>
      <c r="CW535" s="59"/>
      <c r="CX535" s="59"/>
      <c r="CY535" s="59"/>
      <c r="CZ535" s="59"/>
      <c r="DA535" s="59"/>
      <c r="DB535" s="59"/>
      <c r="DC535" s="59"/>
      <c r="DD535" s="59"/>
      <c r="DE535" s="59"/>
      <c r="DF535" s="59"/>
      <c r="DG535" s="59"/>
      <c r="DH535" s="59"/>
      <c r="DI535" s="59"/>
      <c r="DJ535" s="59"/>
      <c r="DK535" s="59"/>
      <c r="DL535" s="59"/>
      <c r="DM535" s="59"/>
      <c r="DN535" s="59"/>
      <c r="DO535" s="59"/>
      <c r="DP535" s="59"/>
      <c r="DQ535" s="59"/>
      <c r="DR535" s="59"/>
      <c r="DS535" s="59"/>
      <c r="DT535" s="59"/>
      <c r="DU535" s="59"/>
      <c r="DV535" s="59"/>
      <c r="DW535" s="59"/>
      <c r="DX535" s="59"/>
      <c r="DY535" s="59"/>
      <c r="DZ535" s="59"/>
      <c r="EA535" s="59"/>
      <c r="EB535" s="59"/>
    </row>
    <row r="536" spans="14:132" s="60" customFormat="1">
      <c r="N536" s="59"/>
      <c r="O536" s="59"/>
      <c r="P536" s="59"/>
      <c r="Q536" s="59"/>
      <c r="R536" s="59"/>
      <c r="S536" s="59"/>
      <c r="T536" s="59"/>
      <c r="U536" s="59"/>
      <c r="V536" s="59"/>
      <c r="W536" s="59"/>
      <c r="X536" s="59"/>
      <c r="Y536" s="59"/>
      <c r="Z536" s="59"/>
      <c r="AA536" s="59"/>
      <c r="AB536" s="59"/>
      <c r="AC536" s="59"/>
      <c r="AD536" s="59"/>
      <c r="AE536" s="59"/>
      <c r="AF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c r="CR536" s="59"/>
      <c r="CS536" s="59"/>
      <c r="CT536" s="59"/>
      <c r="CU536" s="59"/>
      <c r="CV536" s="59"/>
      <c r="CW536" s="59"/>
      <c r="CX536" s="59"/>
      <c r="CY536" s="59"/>
      <c r="CZ536" s="59"/>
      <c r="DA536" s="59"/>
      <c r="DB536" s="59"/>
      <c r="DC536" s="59"/>
      <c r="DD536" s="59"/>
      <c r="DE536" s="59"/>
      <c r="DF536" s="59"/>
      <c r="DG536" s="59"/>
      <c r="DH536" s="59"/>
      <c r="DI536" s="59"/>
      <c r="DJ536" s="59"/>
      <c r="DK536" s="59"/>
      <c r="DL536" s="59"/>
      <c r="DM536" s="59"/>
      <c r="DN536" s="59"/>
      <c r="DO536" s="59"/>
      <c r="DP536" s="59"/>
      <c r="DQ536" s="59"/>
      <c r="DR536" s="59"/>
      <c r="DS536" s="59"/>
      <c r="DT536" s="59"/>
      <c r="DU536" s="59"/>
      <c r="DV536" s="59"/>
      <c r="DW536" s="59"/>
      <c r="DX536" s="59"/>
      <c r="DY536" s="59"/>
      <c r="DZ536" s="59"/>
      <c r="EA536" s="59"/>
      <c r="EB536" s="59"/>
    </row>
    <row r="537" spans="14:132" s="60" customFormat="1">
      <c r="N537" s="59"/>
      <c r="O537" s="59"/>
      <c r="P537" s="59"/>
      <c r="Q537" s="59"/>
      <c r="R537" s="59"/>
      <c r="S537" s="59"/>
      <c r="T537" s="59"/>
      <c r="U537" s="59"/>
      <c r="V537" s="59"/>
      <c r="W537" s="59"/>
      <c r="X537" s="59"/>
      <c r="Y537" s="59"/>
      <c r="Z537" s="59"/>
      <c r="AA537" s="59"/>
      <c r="AB537" s="59"/>
      <c r="AC537" s="59"/>
      <c r="AD537" s="59"/>
      <c r="AE537" s="59"/>
      <c r="AF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c r="CR537" s="59"/>
      <c r="CS537" s="59"/>
      <c r="CT537" s="59"/>
      <c r="CU537" s="59"/>
      <c r="CV537" s="59"/>
      <c r="CW537" s="59"/>
      <c r="CX537" s="59"/>
      <c r="CY537" s="59"/>
      <c r="CZ537" s="59"/>
      <c r="DA537" s="59"/>
      <c r="DB537" s="59"/>
      <c r="DC537" s="59"/>
      <c r="DD537" s="59"/>
      <c r="DE537" s="59"/>
      <c r="DF537" s="59"/>
      <c r="DG537" s="59"/>
      <c r="DH537" s="59"/>
      <c r="DI537" s="59"/>
      <c r="DJ537" s="59"/>
      <c r="DK537" s="59"/>
      <c r="DL537" s="59"/>
      <c r="DM537" s="59"/>
      <c r="DN537" s="59"/>
      <c r="DO537" s="59"/>
      <c r="DP537" s="59"/>
      <c r="DQ537" s="59"/>
      <c r="DR537" s="59"/>
      <c r="DS537" s="59"/>
      <c r="DT537" s="59"/>
      <c r="DU537" s="59"/>
      <c r="DV537" s="59"/>
      <c r="DW537" s="59"/>
      <c r="DX537" s="59"/>
      <c r="DY537" s="59"/>
      <c r="DZ537" s="59"/>
      <c r="EA537" s="59"/>
      <c r="EB537" s="59"/>
    </row>
    <row r="538" spans="14:132" s="60" customFormat="1">
      <c r="N538" s="59"/>
      <c r="O538" s="59"/>
      <c r="P538" s="59"/>
      <c r="Q538" s="59"/>
      <c r="R538" s="59"/>
      <c r="S538" s="59"/>
      <c r="T538" s="59"/>
      <c r="U538" s="59"/>
      <c r="V538" s="59"/>
      <c r="W538" s="59"/>
      <c r="X538" s="59"/>
      <c r="Y538" s="59"/>
      <c r="Z538" s="59"/>
      <c r="AA538" s="59"/>
      <c r="AB538" s="59"/>
      <c r="AC538" s="59"/>
      <c r="AD538" s="59"/>
      <c r="AE538" s="59"/>
      <c r="AF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c r="CR538" s="59"/>
      <c r="CS538" s="59"/>
      <c r="CT538" s="59"/>
      <c r="CU538" s="59"/>
      <c r="CV538" s="59"/>
      <c r="CW538" s="59"/>
      <c r="CX538" s="59"/>
      <c r="CY538" s="59"/>
      <c r="CZ538" s="59"/>
      <c r="DA538" s="59"/>
      <c r="DB538" s="59"/>
      <c r="DC538" s="59"/>
      <c r="DD538" s="59"/>
      <c r="DE538" s="59"/>
      <c r="DF538" s="59"/>
      <c r="DG538" s="59"/>
      <c r="DH538" s="59"/>
      <c r="DI538" s="59"/>
      <c r="DJ538" s="59"/>
      <c r="DK538" s="59"/>
      <c r="DL538" s="59"/>
      <c r="DM538" s="59"/>
      <c r="DN538" s="59"/>
      <c r="DO538" s="59"/>
      <c r="DP538" s="59"/>
      <c r="DQ538" s="59"/>
      <c r="DR538" s="59"/>
      <c r="DS538" s="59"/>
      <c r="DT538" s="59"/>
      <c r="DU538" s="59"/>
      <c r="DV538" s="59"/>
      <c r="DW538" s="59"/>
      <c r="DX538" s="59"/>
      <c r="DY538" s="59"/>
      <c r="DZ538" s="59"/>
      <c r="EA538" s="59"/>
      <c r="EB538" s="59"/>
    </row>
    <row r="539" spans="14:132" s="60" customFormat="1">
      <c r="N539" s="59"/>
      <c r="O539" s="59"/>
      <c r="P539" s="59"/>
      <c r="Q539" s="59"/>
      <c r="R539" s="59"/>
      <c r="S539" s="59"/>
      <c r="T539" s="59"/>
      <c r="U539" s="59"/>
      <c r="V539" s="59"/>
      <c r="W539" s="59"/>
      <c r="X539" s="59"/>
      <c r="Y539" s="59"/>
      <c r="Z539" s="59"/>
      <c r="AA539" s="59"/>
      <c r="AB539" s="59"/>
      <c r="AC539" s="59"/>
      <c r="AD539" s="59"/>
      <c r="AE539" s="59"/>
      <c r="AF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c r="CR539" s="59"/>
      <c r="CS539" s="59"/>
      <c r="CT539" s="59"/>
      <c r="CU539" s="59"/>
      <c r="CV539" s="59"/>
      <c r="CW539" s="59"/>
      <c r="CX539" s="59"/>
      <c r="CY539" s="59"/>
      <c r="CZ539" s="59"/>
      <c r="DA539" s="59"/>
      <c r="DB539" s="59"/>
      <c r="DC539" s="59"/>
      <c r="DD539" s="59"/>
      <c r="DE539" s="59"/>
      <c r="DF539" s="59"/>
      <c r="DG539" s="59"/>
      <c r="DH539" s="59"/>
      <c r="DI539" s="59"/>
      <c r="DJ539" s="59"/>
      <c r="DK539" s="59"/>
      <c r="DL539" s="59"/>
      <c r="DM539" s="59"/>
      <c r="DN539" s="59"/>
      <c r="DO539" s="59"/>
      <c r="DP539" s="59"/>
      <c r="DQ539" s="59"/>
      <c r="DR539" s="59"/>
      <c r="DS539" s="59"/>
      <c r="DT539" s="59"/>
      <c r="DU539" s="59"/>
      <c r="DV539" s="59"/>
      <c r="DW539" s="59"/>
      <c r="DX539" s="59"/>
      <c r="DY539" s="59"/>
      <c r="DZ539" s="59"/>
      <c r="EA539" s="59"/>
      <c r="EB539" s="59"/>
    </row>
    <row r="540" spans="14:132" s="60" customFormat="1">
      <c r="N540" s="59"/>
      <c r="O540" s="59"/>
      <c r="P540" s="59"/>
      <c r="Q540" s="59"/>
      <c r="R540" s="59"/>
      <c r="S540" s="59"/>
      <c r="T540" s="59"/>
      <c r="U540" s="59"/>
      <c r="V540" s="59"/>
      <c r="W540" s="59"/>
      <c r="X540" s="59"/>
      <c r="Y540" s="59"/>
      <c r="Z540" s="59"/>
      <c r="AA540" s="59"/>
      <c r="AB540" s="59"/>
      <c r="AC540" s="59"/>
      <c r="AD540" s="59"/>
      <c r="AE540" s="59"/>
      <c r="AF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c r="CR540" s="59"/>
      <c r="CS540" s="59"/>
      <c r="CT540" s="59"/>
      <c r="CU540" s="59"/>
      <c r="CV540" s="59"/>
      <c r="CW540" s="59"/>
      <c r="CX540" s="59"/>
      <c r="CY540" s="59"/>
      <c r="CZ540" s="59"/>
      <c r="DA540" s="59"/>
      <c r="DB540" s="59"/>
      <c r="DC540" s="59"/>
      <c r="DD540" s="59"/>
      <c r="DE540" s="59"/>
      <c r="DF540" s="59"/>
      <c r="DG540" s="59"/>
      <c r="DH540" s="59"/>
      <c r="DI540" s="59"/>
      <c r="DJ540" s="59"/>
      <c r="DK540" s="59"/>
      <c r="DL540" s="59"/>
      <c r="DM540" s="59"/>
      <c r="DN540" s="59"/>
      <c r="DO540" s="59"/>
      <c r="DP540" s="59"/>
      <c r="DQ540" s="59"/>
      <c r="DR540" s="59"/>
      <c r="DS540" s="59"/>
      <c r="DT540" s="59"/>
      <c r="DU540" s="59"/>
      <c r="DV540" s="59"/>
      <c r="DW540" s="59"/>
      <c r="DX540" s="59"/>
      <c r="DY540" s="59"/>
      <c r="DZ540" s="59"/>
      <c r="EA540" s="59"/>
      <c r="EB540" s="59"/>
    </row>
    <row r="541" spans="14:132" s="60" customFormat="1">
      <c r="N541" s="59"/>
      <c r="O541" s="59"/>
      <c r="P541" s="59"/>
      <c r="Q541" s="59"/>
      <c r="R541" s="59"/>
      <c r="S541" s="59"/>
      <c r="T541" s="59"/>
      <c r="U541" s="59"/>
      <c r="V541" s="59"/>
      <c r="W541" s="59"/>
      <c r="X541" s="59"/>
      <c r="Y541" s="59"/>
      <c r="Z541" s="59"/>
      <c r="AA541" s="59"/>
      <c r="AB541" s="59"/>
      <c r="AC541" s="59"/>
      <c r="AD541" s="59"/>
      <c r="AE541" s="59"/>
      <c r="AF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c r="CR541" s="59"/>
      <c r="CS541" s="59"/>
      <c r="CT541" s="59"/>
      <c r="CU541" s="59"/>
      <c r="CV541" s="59"/>
      <c r="CW541" s="59"/>
      <c r="CX541" s="59"/>
      <c r="CY541" s="59"/>
      <c r="CZ541" s="59"/>
      <c r="DA541" s="59"/>
      <c r="DB541" s="59"/>
      <c r="DC541" s="59"/>
      <c r="DD541" s="59"/>
      <c r="DE541" s="59"/>
      <c r="DF541" s="59"/>
      <c r="DG541" s="59"/>
      <c r="DH541" s="59"/>
      <c r="DI541" s="59"/>
      <c r="DJ541" s="59"/>
      <c r="DK541" s="59"/>
      <c r="DL541" s="59"/>
      <c r="DM541" s="59"/>
      <c r="DN541" s="59"/>
      <c r="DO541" s="59"/>
      <c r="DP541" s="59"/>
      <c r="DQ541" s="59"/>
      <c r="DR541" s="59"/>
      <c r="DS541" s="59"/>
      <c r="DT541" s="59"/>
      <c r="DU541" s="59"/>
      <c r="DV541" s="59"/>
      <c r="DW541" s="59"/>
      <c r="DX541" s="59"/>
      <c r="DY541" s="59"/>
      <c r="DZ541" s="59"/>
      <c r="EA541" s="59"/>
      <c r="EB541" s="59"/>
    </row>
    <row r="542" spans="14:132" s="60" customFormat="1">
      <c r="N542" s="59"/>
      <c r="O542" s="59"/>
      <c r="P542" s="59"/>
      <c r="Q542" s="59"/>
      <c r="R542" s="59"/>
      <c r="S542" s="59"/>
      <c r="T542" s="59"/>
      <c r="U542" s="59"/>
      <c r="V542" s="59"/>
      <c r="W542" s="59"/>
      <c r="X542" s="59"/>
      <c r="Y542" s="59"/>
      <c r="Z542" s="59"/>
      <c r="AA542" s="59"/>
      <c r="AB542" s="59"/>
      <c r="AC542" s="59"/>
      <c r="AD542" s="59"/>
      <c r="AE542" s="59"/>
      <c r="AF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c r="CR542" s="59"/>
      <c r="CS542" s="59"/>
      <c r="CT542" s="59"/>
      <c r="CU542" s="59"/>
      <c r="CV542" s="59"/>
      <c r="CW542" s="59"/>
      <c r="CX542" s="59"/>
      <c r="CY542" s="59"/>
      <c r="CZ542" s="59"/>
      <c r="DA542" s="59"/>
      <c r="DB542" s="59"/>
      <c r="DC542" s="59"/>
      <c r="DD542" s="59"/>
      <c r="DE542" s="59"/>
      <c r="DF542" s="59"/>
      <c r="DG542" s="59"/>
      <c r="DH542" s="59"/>
      <c r="DI542" s="59"/>
      <c r="DJ542" s="59"/>
      <c r="DK542" s="59"/>
      <c r="DL542" s="59"/>
      <c r="DM542" s="59"/>
      <c r="DN542" s="59"/>
      <c r="DO542" s="59"/>
      <c r="DP542" s="59"/>
      <c r="DQ542" s="59"/>
      <c r="DR542" s="59"/>
      <c r="DS542" s="59"/>
      <c r="DT542" s="59"/>
      <c r="DU542" s="59"/>
      <c r="DV542" s="59"/>
      <c r="DW542" s="59"/>
      <c r="DX542" s="59"/>
      <c r="DY542" s="59"/>
      <c r="DZ542" s="59"/>
      <c r="EA542" s="59"/>
      <c r="EB542" s="59"/>
    </row>
    <row r="543" spans="14:132" s="60" customFormat="1">
      <c r="N543" s="59"/>
      <c r="O543" s="59"/>
      <c r="P543" s="59"/>
      <c r="Q543" s="59"/>
      <c r="R543" s="59"/>
      <c r="S543" s="59"/>
      <c r="T543" s="59"/>
      <c r="U543" s="59"/>
      <c r="V543" s="59"/>
      <c r="W543" s="59"/>
      <c r="X543" s="59"/>
      <c r="Y543" s="59"/>
      <c r="Z543" s="59"/>
      <c r="AA543" s="59"/>
      <c r="AB543" s="59"/>
      <c r="AC543" s="59"/>
      <c r="AD543" s="59"/>
      <c r="AE543" s="59"/>
      <c r="AF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c r="CR543" s="59"/>
      <c r="CS543" s="59"/>
      <c r="CT543" s="59"/>
      <c r="CU543" s="59"/>
      <c r="CV543" s="59"/>
      <c r="CW543" s="59"/>
      <c r="CX543" s="59"/>
      <c r="CY543" s="59"/>
      <c r="CZ543" s="59"/>
      <c r="DA543" s="59"/>
      <c r="DB543" s="59"/>
      <c r="DC543" s="59"/>
      <c r="DD543" s="59"/>
      <c r="DE543" s="59"/>
      <c r="DF543" s="59"/>
      <c r="DG543" s="59"/>
      <c r="DH543" s="59"/>
      <c r="DI543" s="59"/>
      <c r="DJ543" s="59"/>
      <c r="DK543" s="59"/>
      <c r="DL543" s="59"/>
      <c r="DM543" s="59"/>
      <c r="DN543" s="59"/>
      <c r="DO543" s="59"/>
      <c r="DP543" s="59"/>
      <c r="DQ543" s="59"/>
      <c r="DR543" s="59"/>
      <c r="DS543" s="59"/>
      <c r="DT543" s="59"/>
      <c r="DU543" s="59"/>
      <c r="DV543" s="59"/>
      <c r="DW543" s="59"/>
      <c r="DX543" s="59"/>
      <c r="DY543" s="59"/>
      <c r="DZ543" s="59"/>
      <c r="EA543" s="59"/>
      <c r="EB543" s="59"/>
    </row>
    <row r="544" spans="14:132" s="60" customFormat="1">
      <c r="N544" s="59"/>
      <c r="O544" s="59"/>
      <c r="P544" s="59"/>
      <c r="Q544" s="59"/>
      <c r="R544" s="59"/>
      <c r="S544" s="59"/>
      <c r="T544" s="59"/>
      <c r="U544" s="59"/>
      <c r="V544" s="59"/>
      <c r="W544" s="59"/>
      <c r="X544" s="59"/>
      <c r="Y544" s="59"/>
      <c r="Z544" s="59"/>
      <c r="AA544" s="59"/>
      <c r="AB544" s="59"/>
      <c r="AC544" s="59"/>
      <c r="AD544" s="59"/>
      <c r="AE544" s="59"/>
      <c r="AF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c r="CR544" s="59"/>
      <c r="CS544" s="59"/>
      <c r="CT544" s="59"/>
      <c r="CU544" s="59"/>
      <c r="CV544" s="59"/>
      <c r="CW544" s="59"/>
      <c r="CX544" s="59"/>
      <c r="CY544" s="59"/>
      <c r="CZ544" s="59"/>
      <c r="DA544" s="59"/>
      <c r="DB544" s="59"/>
      <c r="DC544" s="59"/>
      <c r="DD544" s="59"/>
      <c r="DE544" s="59"/>
      <c r="DF544" s="59"/>
      <c r="DG544" s="59"/>
      <c r="DH544" s="59"/>
      <c r="DI544" s="59"/>
      <c r="DJ544" s="59"/>
      <c r="DK544" s="59"/>
      <c r="DL544" s="59"/>
      <c r="DM544" s="59"/>
      <c r="DN544" s="59"/>
      <c r="DO544" s="59"/>
      <c r="DP544" s="59"/>
      <c r="DQ544" s="59"/>
      <c r="DR544" s="59"/>
      <c r="DS544" s="59"/>
      <c r="DT544" s="59"/>
      <c r="DU544" s="59"/>
      <c r="DV544" s="59"/>
      <c r="DW544" s="59"/>
      <c r="DX544" s="59"/>
      <c r="DY544" s="59"/>
      <c r="DZ544" s="59"/>
      <c r="EA544" s="59"/>
      <c r="EB544" s="59"/>
    </row>
    <row r="545" spans="14:132" s="60" customFormat="1">
      <c r="N545" s="59"/>
      <c r="O545" s="59"/>
      <c r="P545" s="59"/>
      <c r="Q545" s="59"/>
      <c r="R545" s="59"/>
      <c r="S545" s="59"/>
      <c r="T545" s="59"/>
      <c r="U545" s="59"/>
      <c r="V545" s="59"/>
      <c r="W545" s="59"/>
      <c r="X545" s="59"/>
      <c r="Y545" s="59"/>
      <c r="Z545" s="59"/>
      <c r="AA545" s="59"/>
      <c r="AB545" s="59"/>
      <c r="AC545" s="59"/>
      <c r="AD545" s="59"/>
      <c r="AE545" s="59"/>
      <c r="AF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c r="CR545" s="59"/>
      <c r="CS545" s="59"/>
      <c r="CT545" s="59"/>
      <c r="CU545" s="59"/>
      <c r="CV545" s="59"/>
      <c r="CW545" s="59"/>
      <c r="CX545" s="59"/>
      <c r="CY545" s="59"/>
      <c r="CZ545" s="59"/>
      <c r="DA545" s="59"/>
      <c r="DB545" s="59"/>
      <c r="DC545" s="59"/>
      <c r="DD545" s="59"/>
      <c r="DE545" s="59"/>
      <c r="DF545" s="59"/>
      <c r="DG545" s="59"/>
      <c r="DH545" s="59"/>
      <c r="DI545" s="59"/>
      <c r="DJ545" s="59"/>
      <c r="DK545" s="59"/>
      <c r="DL545" s="59"/>
      <c r="DM545" s="59"/>
      <c r="DN545" s="59"/>
      <c r="DO545" s="59"/>
      <c r="DP545" s="59"/>
      <c r="DQ545" s="59"/>
      <c r="DR545" s="59"/>
      <c r="DS545" s="59"/>
      <c r="DT545" s="59"/>
      <c r="DU545" s="59"/>
      <c r="DV545" s="59"/>
      <c r="DW545" s="59"/>
      <c r="DX545" s="59"/>
      <c r="DY545" s="59"/>
      <c r="DZ545" s="59"/>
      <c r="EA545" s="59"/>
      <c r="EB545" s="59"/>
    </row>
    <row r="546" spans="14:132" s="60" customFormat="1">
      <c r="N546" s="59"/>
      <c r="O546" s="59"/>
      <c r="P546" s="59"/>
      <c r="Q546" s="59"/>
      <c r="R546" s="59"/>
      <c r="S546" s="59"/>
      <c r="T546" s="59"/>
      <c r="U546" s="59"/>
      <c r="V546" s="59"/>
      <c r="W546" s="59"/>
      <c r="X546" s="59"/>
      <c r="Y546" s="59"/>
      <c r="Z546" s="59"/>
      <c r="AA546" s="59"/>
      <c r="AB546" s="59"/>
      <c r="AC546" s="59"/>
      <c r="AD546" s="59"/>
      <c r="AE546" s="59"/>
      <c r="AF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c r="CR546" s="59"/>
      <c r="CS546" s="59"/>
      <c r="CT546" s="59"/>
      <c r="CU546" s="59"/>
      <c r="CV546" s="59"/>
      <c r="CW546" s="59"/>
      <c r="CX546" s="59"/>
      <c r="CY546" s="59"/>
      <c r="CZ546" s="59"/>
      <c r="DA546" s="59"/>
      <c r="DB546" s="59"/>
      <c r="DC546" s="59"/>
      <c r="DD546" s="59"/>
      <c r="DE546" s="59"/>
      <c r="DF546" s="59"/>
      <c r="DG546" s="59"/>
      <c r="DH546" s="59"/>
      <c r="DI546" s="59"/>
      <c r="DJ546" s="59"/>
      <c r="DK546" s="59"/>
      <c r="DL546" s="59"/>
      <c r="DM546" s="59"/>
      <c r="DN546" s="59"/>
      <c r="DO546" s="59"/>
      <c r="DP546" s="59"/>
      <c r="DQ546" s="59"/>
      <c r="DR546" s="59"/>
      <c r="DS546" s="59"/>
      <c r="DT546" s="59"/>
      <c r="DU546" s="59"/>
      <c r="DV546" s="59"/>
      <c r="DW546" s="59"/>
      <c r="DX546" s="59"/>
      <c r="DY546" s="59"/>
      <c r="DZ546" s="59"/>
      <c r="EA546" s="59"/>
      <c r="EB546" s="59"/>
    </row>
    <row r="547" spans="14:132" s="60" customFormat="1">
      <c r="N547" s="59"/>
      <c r="O547" s="59"/>
      <c r="P547" s="59"/>
      <c r="Q547" s="59"/>
      <c r="R547" s="59"/>
      <c r="S547" s="59"/>
      <c r="T547" s="59"/>
      <c r="U547" s="59"/>
      <c r="V547" s="59"/>
      <c r="W547" s="59"/>
      <c r="X547" s="59"/>
      <c r="Y547" s="59"/>
      <c r="Z547" s="59"/>
      <c r="AA547" s="59"/>
      <c r="AB547" s="59"/>
      <c r="AC547" s="59"/>
      <c r="AD547" s="59"/>
      <c r="AE547" s="59"/>
      <c r="AF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c r="CR547" s="59"/>
      <c r="CS547" s="59"/>
      <c r="CT547" s="59"/>
      <c r="CU547" s="59"/>
      <c r="CV547" s="59"/>
      <c r="CW547" s="59"/>
      <c r="CX547" s="59"/>
      <c r="CY547" s="59"/>
      <c r="CZ547" s="59"/>
      <c r="DA547" s="59"/>
      <c r="DB547" s="59"/>
      <c r="DC547" s="59"/>
      <c r="DD547" s="59"/>
      <c r="DE547" s="59"/>
      <c r="DF547" s="59"/>
      <c r="DG547" s="59"/>
      <c r="DH547" s="59"/>
      <c r="DI547" s="59"/>
      <c r="DJ547" s="59"/>
      <c r="DK547" s="59"/>
      <c r="DL547" s="59"/>
      <c r="DM547" s="59"/>
      <c r="DN547" s="59"/>
      <c r="DO547" s="59"/>
      <c r="DP547" s="59"/>
      <c r="DQ547" s="59"/>
      <c r="DR547" s="59"/>
      <c r="DS547" s="59"/>
      <c r="DT547" s="59"/>
      <c r="DU547" s="59"/>
      <c r="DV547" s="59"/>
      <c r="DW547" s="59"/>
      <c r="DX547" s="59"/>
      <c r="DY547" s="59"/>
      <c r="DZ547" s="59"/>
      <c r="EA547" s="59"/>
      <c r="EB547" s="59"/>
    </row>
    <row r="548" spans="14:132" s="60" customFormat="1">
      <c r="N548" s="59"/>
      <c r="O548" s="59"/>
      <c r="P548" s="59"/>
      <c r="Q548" s="59"/>
      <c r="R548" s="59"/>
      <c r="S548" s="59"/>
      <c r="T548" s="59"/>
      <c r="U548" s="59"/>
      <c r="V548" s="59"/>
      <c r="W548" s="59"/>
      <c r="X548" s="59"/>
      <c r="Y548" s="59"/>
      <c r="Z548" s="59"/>
      <c r="AA548" s="59"/>
      <c r="AB548" s="59"/>
      <c r="AC548" s="59"/>
      <c r="AD548" s="59"/>
      <c r="AE548" s="59"/>
      <c r="AF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c r="CR548" s="59"/>
      <c r="CS548" s="59"/>
      <c r="CT548" s="59"/>
      <c r="CU548" s="59"/>
      <c r="CV548" s="59"/>
      <c r="CW548" s="59"/>
      <c r="CX548" s="59"/>
      <c r="CY548" s="59"/>
      <c r="CZ548" s="59"/>
      <c r="DA548" s="59"/>
      <c r="DB548" s="59"/>
      <c r="DC548" s="59"/>
      <c r="DD548" s="59"/>
      <c r="DE548" s="59"/>
      <c r="DF548" s="59"/>
      <c r="DG548" s="59"/>
      <c r="DH548" s="59"/>
      <c r="DI548" s="59"/>
      <c r="DJ548" s="59"/>
      <c r="DK548" s="59"/>
      <c r="DL548" s="59"/>
      <c r="DM548" s="59"/>
      <c r="DN548" s="59"/>
      <c r="DO548" s="59"/>
      <c r="DP548" s="59"/>
      <c r="DQ548" s="59"/>
      <c r="DR548" s="59"/>
      <c r="DS548" s="59"/>
      <c r="DT548" s="59"/>
      <c r="DU548" s="59"/>
      <c r="DV548" s="59"/>
      <c r="DW548" s="59"/>
      <c r="DX548" s="59"/>
      <c r="DY548" s="59"/>
      <c r="DZ548" s="59"/>
      <c r="EA548" s="59"/>
      <c r="EB548" s="59"/>
    </row>
    <row r="549" spans="14:132" s="60" customFormat="1">
      <c r="N549" s="59"/>
      <c r="O549" s="59"/>
      <c r="P549" s="59"/>
      <c r="Q549" s="59"/>
      <c r="R549" s="59"/>
      <c r="S549" s="59"/>
      <c r="T549" s="59"/>
      <c r="U549" s="59"/>
      <c r="V549" s="59"/>
      <c r="W549" s="59"/>
      <c r="X549" s="59"/>
      <c r="Y549" s="59"/>
      <c r="Z549" s="59"/>
      <c r="AA549" s="59"/>
      <c r="AB549" s="59"/>
      <c r="AC549" s="59"/>
      <c r="AD549" s="59"/>
      <c r="AE549" s="59"/>
      <c r="AF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c r="CR549" s="59"/>
      <c r="CS549" s="59"/>
      <c r="CT549" s="59"/>
      <c r="CU549" s="59"/>
      <c r="CV549" s="59"/>
      <c r="CW549" s="59"/>
      <c r="CX549" s="59"/>
      <c r="CY549" s="59"/>
      <c r="CZ549" s="59"/>
      <c r="DA549" s="59"/>
      <c r="DB549" s="59"/>
      <c r="DC549" s="59"/>
      <c r="DD549" s="59"/>
      <c r="DE549" s="59"/>
      <c r="DF549" s="59"/>
      <c r="DG549" s="59"/>
      <c r="DH549" s="59"/>
      <c r="DI549" s="59"/>
      <c r="DJ549" s="59"/>
      <c r="DK549" s="59"/>
      <c r="DL549" s="59"/>
      <c r="DM549" s="59"/>
      <c r="DN549" s="59"/>
      <c r="DO549" s="59"/>
      <c r="DP549" s="59"/>
      <c r="DQ549" s="59"/>
      <c r="DR549" s="59"/>
      <c r="DS549" s="59"/>
      <c r="DT549" s="59"/>
      <c r="DU549" s="59"/>
      <c r="DV549" s="59"/>
      <c r="DW549" s="59"/>
      <c r="DX549" s="59"/>
      <c r="DY549" s="59"/>
      <c r="DZ549" s="59"/>
      <c r="EA549" s="59"/>
      <c r="EB549" s="59"/>
    </row>
    <row r="550" spans="14:132" s="60" customFormat="1">
      <c r="N550" s="59"/>
      <c r="O550" s="59"/>
      <c r="P550" s="59"/>
      <c r="Q550" s="59"/>
      <c r="R550" s="59"/>
      <c r="S550" s="59"/>
      <c r="T550" s="59"/>
      <c r="U550" s="59"/>
      <c r="V550" s="59"/>
      <c r="W550" s="59"/>
      <c r="X550" s="59"/>
      <c r="Y550" s="59"/>
      <c r="Z550" s="59"/>
      <c r="AA550" s="59"/>
      <c r="AB550" s="59"/>
      <c r="AC550" s="59"/>
      <c r="AD550" s="59"/>
      <c r="AE550" s="59"/>
      <c r="AF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c r="CR550" s="59"/>
      <c r="CS550" s="59"/>
      <c r="CT550" s="59"/>
      <c r="CU550" s="59"/>
      <c r="CV550" s="59"/>
      <c r="CW550" s="59"/>
      <c r="CX550" s="59"/>
      <c r="CY550" s="59"/>
      <c r="CZ550" s="59"/>
      <c r="DA550" s="59"/>
      <c r="DB550" s="59"/>
      <c r="DC550" s="59"/>
      <c r="DD550" s="59"/>
      <c r="DE550" s="59"/>
      <c r="DF550" s="59"/>
      <c r="DG550" s="59"/>
      <c r="DH550" s="59"/>
      <c r="DI550" s="59"/>
      <c r="DJ550" s="59"/>
      <c r="DK550" s="59"/>
      <c r="DL550" s="59"/>
      <c r="DM550" s="59"/>
      <c r="DN550" s="59"/>
      <c r="DO550" s="59"/>
      <c r="DP550" s="59"/>
      <c r="DQ550" s="59"/>
      <c r="DR550" s="59"/>
      <c r="DS550" s="59"/>
      <c r="DT550" s="59"/>
      <c r="DU550" s="59"/>
      <c r="DV550" s="59"/>
      <c r="DW550" s="59"/>
      <c r="DX550" s="59"/>
      <c r="DY550" s="59"/>
      <c r="DZ550" s="59"/>
      <c r="EA550" s="59"/>
      <c r="EB550" s="59"/>
    </row>
    <row r="551" spans="14:132" s="60" customFormat="1">
      <c r="N551" s="59"/>
      <c r="O551" s="59"/>
      <c r="P551" s="59"/>
      <c r="Q551" s="59"/>
      <c r="R551" s="59"/>
      <c r="S551" s="59"/>
      <c r="T551" s="59"/>
      <c r="U551" s="59"/>
      <c r="V551" s="59"/>
      <c r="W551" s="59"/>
      <c r="X551" s="59"/>
      <c r="Y551" s="59"/>
      <c r="Z551" s="59"/>
      <c r="AA551" s="59"/>
      <c r="AB551" s="59"/>
      <c r="AC551" s="59"/>
      <c r="AD551" s="59"/>
      <c r="AE551" s="59"/>
      <c r="AF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c r="CR551" s="59"/>
      <c r="CS551" s="59"/>
      <c r="CT551" s="59"/>
      <c r="CU551" s="59"/>
      <c r="CV551" s="59"/>
      <c r="CW551" s="59"/>
      <c r="CX551" s="59"/>
      <c r="CY551" s="59"/>
      <c r="CZ551" s="59"/>
      <c r="DA551" s="59"/>
      <c r="DB551" s="59"/>
      <c r="DC551" s="59"/>
      <c r="DD551" s="59"/>
      <c r="DE551" s="59"/>
      <c r="DF551" s="59"/>
      <c r="DG551" s="59"/>
      <c r="DH551" s="59"/>
      <c r="DI551" s="59"/>
      <c r="DJ551" s="59"/>
      <c r="DK551" s="59"/>
      <c r="DL551" s="59"/>
      <c r="DM551" s="59"/>
      <c r="DN551" s="59"/>
      <c r="DO551" s="59"/>
      <c r="DP551" s="59"/>
      <c r="DQ551" s="59"/>
      <c r="DR551" s="59"/>
      <c r="DS551" s="59"/>
      <c r="DT551" s="59"/>
      <c r="DU551" s="59"/>
      <c r="DV551" s="59"/>
      <c r="DW551" s="59"/>
      <c r="DX551" s="59"/>
      <c r="DY551" s="59"/>
      <c r="DZ551" s="59"/>
      <c r="EA551" s="59"/>
      <c r="EB551" s="59"/>
    </row>
    <row r="552" spans="14:132" s="60" customFormat="1">
      <c r="N552" s="59"/>
      <c r="O552" s="59"/>
      <c r="P552" s="59"/>
      <c r="Q552" s="59"/>
      <c r="R552" s="59"/>
      <c r="S552" s="59"/>
      <c r="T552" s="59"/>
      <c r="U552" s="59"/>
      <c r="V552" s="59"/>
      <c r="W552" s="59"/>
      <c r="X552" s="59"/>
      <c r="Y552" s="59"/>
      <c r="Z552" s="59"/>
      <c r="AA552" s="59"/>
      <c r="AB552" s="59"/>
      <c r="AC552" s="59"/>
      <c r="AD552" s="59"/>
      <c r="AE552" s="59"/>
      <c r="AF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c r="CR552" s="59"/>
      <c r="CS552" s="59"/>
      <c r="CT552" s="59"/>
      <c r="CU552" s="59"/>
      <c r="CV552" s="59"/>
      <c r="CW552" s="59"/>
      <c r="CX552" s="59"/>
      <c r="CY552" s="59"/>
      <c r="CZ552" s="59"/>
      <c r="DA552" s="59"/>
      <c r="DB552" s="59"/>
      <c r="DC552" s="59"/>
      <c r="DD552" s="59"/>
      <c r="DE552" s="59"/>
      <c r="DF552" s="59"/>
      <c r="DG552" s="59"/>
      <c r="DH552" s="59"/>
      <c r="DI552" s="59"/>
      <c r="DJ552" s="59"/>
      <c r="DK552" s="59"/>
      <c r="DL552" s="59"/>
      <c r="DM552" s="59"/>
      <c r="DN552" s="59"/>
      <c r="DO552" s="59"/>
      <c r="DP552" s="59"/>
      <c r="DQ552" s="59"/>
      <c r="DR552" s="59"/>
      <c r="DS552" s="59"/>
      <c r="DT552" s="59"/>
      <c r="DU552" s="59"/>
      <c r="DV552" s="59"/>
      <c r="DW552" s="59"/>
      <c r="DX552" s="59"/>
      <c r="DY552" s="59"/>
      <c r="DZ552" s="59"/>
      <c r="EA552" s="59"/>
      <c r="EB552" s="59"/>
    </row>
    <row r="553" spans="14:132" s="60" customFormat="1">
      <c r="N553" s="59"/>
      <c r="O553" s="59"/>
      <c r="P553" s="59"/>
      <c r="Q553" s="59"/>
      <c r="R553" s="59"/>
      <c r="S553" s="59"/>
      <c r="T553" s="59"/>
      <c r="U553" s="59"/>
      <c r="V553" s="59"/>
      <c r="W553" s="59"/>
      <c r="X553" s="59"/>
      <c r="Y553" s="59"/>
      <c r="Z553" s="59"/>
      <c r="AA553" s="59"/>
      <c r="AB553" s="59"/>
      <c r="AC553" s="59"/>
      <c r="AD553" s="59"/>
      <c r="AE553" s="59"/>
      <c r="AF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c r="CR553" s="59"/>
      <c r="CS553" s="59"/>
      <c r="CT553" s="59"/>
      <c r="CU553" s="59"/>
      <c r="CV553" s="59"/>
      <c r="CW553" s="59"/>
      <c r="CX553" s="59"/>
      <c r="CY553" s="59"/>
      <c r="CZ553" s="59"/>
      <c r="DA553" s="59"/>
      <c r="DB553" s="59"/>
      <c r="DC553" s="59"/>
      <c r="DD553" s="59"/>
      <c r="DE553" s="59"/>
      <c r="DF553" s="59"/>
      <c r="DG553" s="59"/>
      <c r="DH553" s="59"/>
      <c r="DI553" s="59"/>
      <c r="DJ553" s="59"/>
      <c r="DK553" s="59"/>
      <c r="DL553" s="59"/>
      <c r="DM553" s="59"/>
      <c r="DN553" s="59"/>
      <c r="DO553" s="59"/>
      <c r="DP553" s="59"/>
      <c r="DQ553" s="59"/>
      <c r="DR553" s="59"/>
      <c r="DS553" s="59"/>
      <c r="DT553" s="59"/>
      <c r="DU553" s="59"/>
      <c r="DV553" s="59"/>
      <c r="DW553" s="59"/>
      <c r="DX553" s="59"/>
      <c r="DY553" s="59"/>
      <c r="DZ553" s="59"/>
      <c r="EA553" s="59"/>
      <c r="EB553" s="59"/>
    </row>
    <row r="554" spans="14:132" s="60" customFormat="1">
      <c r="N554" s="59"/>
      <c r="O554" s="59"/>
      <c r="P554" s="59"/>
      <c r="Q554" s="59"/>
      <c r="R554" s="59"/>
      <c r="S554" s="59"/>
      <c r="T554" s="59"/>
      <c r="U554" s="59"/>
      <c r="V554" s="59"/>
      <c r="W554" s="59"/>
      <c r="X554" s="59"/>
      <c r="Y554" s="59"/>
      <c r="Z554" s="59"/>
      <c r="AA554" s="59"/>
      <c r="AB554" s="59"/>
      <c r="AC554" s="59"/>
      <c r="AD554" s="59"/>
      <c r="AE554" s="59"/>
      <c r="AF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c r="CR554" s="59"/>
      <c r="CS554" s="59"/>
      <c r="CT554" s="59"/>
      <c r="CU554" s="59"/>
      <c r="CV554" s="59"/>
      <c r="CW554" s="59"/>
      <c r="CX554" s="59"/>
      <c r="CY554" s="59"/>
      <c r="CZ554" s="59"/>
      <c r="DA554" s="59"/>
      <c r="DB554" s="59"/>
      <c r="DC554" s="59"/>
      <c r="DD554" s="59"/>
      <c r="DE554" s="59"/>
      <c r="DF554" s="59"/>
      <c r="DG554" s="59"/>
      <c r="DH554" s="59"/>
      <c r="DI554" s="59"/>
      <c r="DJ554" s="59"/>
      <c r="DK554" s="59"/>
      <c r="DL554" s="59"/>
      <c r="DM554" s="59"/>
      <c r="DN554" s="59"/>
      <c r="DO554" s="59"/>
      <c r="DP554" s="59"/>
      <c r="DQ554" s="59"/>
      <c r="DR554" s="59"/>
      <c r="DS554" s="59"/>
      <c r="DT554" s="59"/>
      <c r="DU554" s="59"/>
      <c r="DV554" s="59"/>
      <c r="DW554" s="59"/>
      <c r="DX554" s="59"/>
      <c r="DY554" s="59"/>
      <c r="DZ554" s="59"/>
      <c r="EA554" s="59"/>
      <c r="EB554" s="59"/>
    </row>
    <row r="555" spans="14:132" s="60" customFormat="1">
      <c r="N555" s="59"/>
      <c r="O555" s="59"/>
      <c r="P555" s="59"/>
      <c r="Q555" s="59"/>
      <c r="R555" s="59"/>
      <c r="S555" s="59"/>
      <c r="T555" s="59"/>
      <c r="U555" s="59"/>
      <c r="V555" s="59"/>
      <c r="W555" s="59"/>
      <c r="X555" s="59"/>
      <c r="Y555" s="59"/>
      <c r="Z555" s="59"/>
      <c r="AA555" s="59"/>
      <c r="AB555" s="59"/>
      <c r="AC555" s="59"/>
      <c r="AD555" s="59"/>
      <c r="AE555" s="59"/>
      <c r="AF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c r="CR555" s="59"/>
      <c r="CS555" s="59"/>
      <c r="CT555" s="59"/>
      <c r="CU555" s="59"/>
      <c r="CV555" s="59"/>
      <c r="CW555" s="59"/>
      <c r="CX555" s="59"/>
      <c r="CY555" s="59"/>
      <c r="CZ555" s="59"/>
      <c r="DA555" s="59"/>
      <c r="DB555" s="59"/>
      <c r="DC555" s="59"/>
      <c r="DD555" s="59"/>
      <c r="DE555" s="59"/>
      <c r="DF555" s="59"/>
      <c r="DG555" s="59"/>
      <c r="DH555" s="59"/>
      <c r="DI555" s="59"/>
      <c r="DJ555" s="59"/>
      <c r="DK555" s="59"/>
      <c r="DL555" s="59"/>
      <c r="DM555" s="59"/>
      <c r="DN555" s="59"/>
      <c r="DO555" s="59"/>
      <c r="DP555" s="59"/>
      <c r="DQ555" s="59"/>
      <c r="DR555" s="59"/>
      <c r="DS555" s="59"/>
      <c r="DT555" s="59"/>
      <c r="DU555" s="59"/>
      <c r="DV555" s="59"/>
      <c r="DW555" s="59"/>
      <c r="DX555" s="59"/>
      <c r="DY555" s="59"/>
      <c r="DZ555" s="59"/>
      <c r="EA555" s="59"/>
      <c r="EB555" s="59"/>
    </row>
    <row r="556" spans="14:132" s="60" customFormat="1">
      <c r="N556" s="59"/>
      <c r="O556" s="59"/>
      <c r="P556" s="59"/>
      <c r="Q556" s="59"/>
      <c r="R556" s="59"/>
      <c r="S556" s="59"/>
      <c r="T556" s="59"/>
      <c r="U556" s="59"/>
      <c r="V556" s="59"/>
      <c r="W556" s="59"/>
      <c r="X556" s="59"/>
      <c r="Y556" s="59"/>
      <c r="Z556" s="59"/>
      <c r="AA556" s="59"/>
      <c r="AB556" s="59"/>
      <c r="AC556" s="59"/>
      <c r="AD556" s="59"/>
      <c r="AE556" s="59"/>
      <c r="AF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c r="CR556" s="59"/>
      <c r="CS556" s="59"/>
      <c r="CT556" s="59"/>
      <c r="CU556" s="59"/>
      <c r="CV556" s="59"/>
      <c r="CW556" s="59"/>
      <c r="CX556" s="59"/>
      <c r="CY556" s="59"/>
      <c r="CZ556" s="59"/>
      <c r="DA556" s="59"/>
      <c r="DB556" s="59"/>
      <c r="DC556" s="59"/>
      <c r="DD556" s="59"/>
      <c r="DE556" s="59"/>
      <c r="DF556" s="59"/>
      <c r="DG556" s="59"/>
      <c r="DH556" s="59"/>
      <c r="DI556" s="59"/>
      <c r="DJ556" s="59"/>
      <c r="DK556" s="59"/>
      <c r="DL556" s="59"/>
      <c r="DM556" s="59"/>
      <c r="DN556" s="59"/>
      <c r="DO556" s="59"/>
      <c r="DP556" s="59"/>
      <c r="DQ556" s="59"/>
      <c r="DR556" s="59"/>
      <c r="DS556" s="59"/>
      <c r="DT556" s="59"/>
      <c r="DU556" s="59"/>
      <c r="DV556" s="59"/>
      <c r="DW556" s="59"/>
      <c r="DX556" s="59"/>
      <c r="DY556" s="59"/>
      <c r="DZ556" s="59"/>
      <c r="EA556" s="59"/>
      <c r="EB556" s="59"/>
    </row>
    <row r="557" spans="14:132" s="60" customFormat="1">
      <c r="N557" s="59"/>
      <c r="O557" s="59"/>
      <c r="P557" s="59"/>
      <c r="Q557" s="59"/>
      <c r="R557" s="59"/>
      <c r="S557" s="59"/>
      <c r="T557" s="59"/>
      <c r="U557" s="59"/>
      <c r="V557" s="59"/>
      <c r="W557" s="59"/>
      <c r="X557" s="59"/>
      <c r="Y557" s="59"/>
      <c r="Z557" s="59"/>
      <c r="AA557" s="59"/>
      <c r="AB557" s="59"/>
      <c r="AC557" s="59"/>
      <c r="AD557" s="59"/>
      <c r="AE557" s="59"/>
      <c r="AF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c r="CR557" s="59"/>
      <c r="CS557" s="59"/>
      <c r="CT557" s="59"/>
      <c r="CU557" s="59"/>
      <c r="CV557" s="59"/>
      <c r="CW557" s="59"/>
      <c r="CX557" s="59"/>
      <c r="CY557" s="59"/>
      <c r="CZ557" s="59"/>
      <c r="DA557" s="59"/>
      <c r="DB557" s="59"/>
      <c r="DC557" s="59"/>
      <c r="DD557" s="59"/>
      <c r="DE557" s="59"/>
      <c r="DF557" s="59"/>
      <c r="DG557" s="59"/>
      <c r="DH557" s="59"/>
      <c r="DI557" s="59"/>
      <c r="DJ557" s="59"/>
      <c r="DK557" s="59"/>
      <c r="DL557" s="59"/>
      <c r="DM557" s="59"/>
      <c r="DN557" s="59"/>
      <c r="DO557" s="59"/>
      <c r="DP557" s="59"/>
      <c r="DQ557" s="59"/>
      <c r="DR557" s="59"/>
      <c r="DS557" s="59"/>
      <c r="DT557" s="59"/>
      <c r="DU557" s="59"/>
      <c r="DV557" s="59"/>
      <c r="DW557" s="59"/>
      <c r="DX557" s="59"/>
      <c r="DY557" s="59"/>
      <c r="DZ557" s="59"/>
      <c r="EA557" s="59"/>
      <c r="EB557" s="59"/>
    </row>
    <row r="558" spans="14:132" s="60" customFormat="1">
      <c r="N558" s="59"/>
      <c r="O558" s="59"/>
      <c r="P558" s="59"/>
      <c r="Q558" s="59"/>
      <c r="R558" s="59"/>
      <c r="S558" s="59"/>
      <c r="T558" s="59"/>
      <c r="U558" s="59"/>
      <c r="V558" s="59"/>
      <c r="W558" s="59"/>
      <c r="X558" s="59"/>
      <c r="Y558" s="59"/>
      <c r="Z558" s="59"/>
      <c r="AA558" s="59"/>
      <c r="AB558" s="59"/>
      <c r="AC558" s="59"/>
      <c r="AD558" s="59"/>
      <c r="AE558" s="59"/>
      <c r="AF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c r="CR558" s="59"/>
      <c r="CS558" s="59"/>
      <c r="CT558" s="59"/>
      <c r="CU558" s="59"/>
      <c r="CV558" s="59"/>
      <c r="CW558" s="59"/>
      <c r="CX558" s="59"/>
      <c r="CY558" s="59"/>
      <c r="CZ558" s="59"/>
      <c r="DA558" s="59"/>
      <c r="DB558" s="59"/>
      <c r="DC558" s="59"/>
      <c r="DD558" s="59"/>
      <c r="DE558" s="59"/>
      <c r="DF558" s="59"/>
      <c r="DG558" s="59"/>
      <c r="DH558" s="59"/>
      <c r="DI558" s="59"/>
      <c r="DJ558" s="59"/>
      <c r="DK558" s="59"/>
      <c r="DL558" s="59"/>
      <c r="DM558" s="59"/>
      <c r="DN558" s="59"/>
      <c r="DO558" s="59"/>
      <c r="DP558" s="59"/>
      <c r="DQ558" s="59"/>
      <c r="DR558" s="59"/>
      <c r="DS558" s="59"/>
      <c r="DT558" s="59"/>
      <c r="DU558" s="59"/>
      <c r="DV558" s="59"/>
      <c r="DW558" s="59"/>
      <c r="DX558" s="59"/>
      <c r="DY558" s="59"/>
      <c r="DZ558" s="59"/>
      <c r="EA558" s="59"/>
      <c r="EB558" s="59"/>
    </row>
    <row r="559" spans="14:132" s="60" customFormat="1">
      <c r="N559" s="59"/>
      <c r="O559" s="59"/>
      <c r="P559" s="59"/>
      <c r="Q559" s="59"/>
      <c r="R559" s="59"/>
      <c r="S559" s="59"/>
      <c r="T559" s="59"/>
      <c r="U559" s="59"/>
      <c r="V559" s="59"/>
      <c r="W559" s="59"/>
      <c r="X559" s="59"/>
      <c r="Y559" s="59"/>
      <c r="Z559" s="59"/>
      <c r="AA559" s="59"/>
      <c r="AB559" s="59"/>
      <c r="AC559" s="59"/>
      <c r="AD559" s="59"/>
      <c r="AE559" s="59"/>
      <c r="AF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c r="CR559" s="59"/>
      <c r="CS559" s="59"/>
      <c r="CT559" s="59"/>
      <c r="CU559" s="59"/>
      <c r="CV559" s="59"/>
      <c r="CW559" s="59"/>
      <c r="CX559" s="59"/>
      <c r="CY559" s="59"/>
      <c r="CZ559" s="59"/>
      <c r="DA559" s="59"/>
      <c r="DB559" s="59"/>
      <c r="DC559" s="59"/>
      <c r="DD559" s="59"/>
      <c r="DE559" s="59"/>
      <c r="DF559" s="59"/>
      <c r="DG559" s="59"/>
      <c r="DH559" s="59"/>
      <c r="DI559" s="59"/>
      <c r="DJ559" s="59"/>
      <c r="DK559" s="59"/>
      <c r="DL559" s="59"/>
      <c r="DM559" s="59"/>
      <c r="DN559" s="59"/>
      <c r="DO559" s="59"/>
      <c r="DP559" s="59"/>
      <c r="DQ559" s="59"/>
      <c r="DR559" s="59"/>
      <c r="DS559" s="59"/>
      <c r="DT559" s="59"/>
      <c r="DU559" s="59"/>
      <c r="DV559" s="59"/>
      <c r="DW559" s="59"/>
      <c r="DX559" s="59"/>
      <c r="DY559" s="59"/>
      <c r="DZ559" s="59"/>
      <c r="EA559" s="59"/>
      <c r="EB559" s="59"/>
    </row>
    <row r="560" spans="14:132" s="60" customFormat="1">
      <c r="N560" s="59"/>
      <c r="O560" s="59"/>
      <c r="P560" s="59"/>
      <c r="Q560" s="59"/>
      <c r="R560" s="59"/>
      <c r="S560" s="59"/>
      <c r="T560" s="59"/>
      <c r="U560" s="59"/>
      <c r="V560" s="59"/>
      <c r="W560" s="59"/>
      <c r="X560" s="59"/>
      <c r="Y560" s="59"/>
      <c r="Z560" s="59"/>
      <c r="AA560" s="59"/>
      <c r="AB560" s="59"/>
      <c r="AC560" s="59"/>
      <c r="AD560" s="59"/>
      <c r="AE560" s="59"/>
      <c r="AF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c r="CR560" s="59"/>
      <c r="CS560" s="59"/>
      <c r="CT560" s="59"/>
      <c r="CU560" s="59"/>
      <c r="CV560" s="59"/>
      <c r="CW560" s="59"/>
      <c r="CX560" s="59"/>
      <c r="CY560" s="59"/>
      <c r="CZ560" s="59"/>
      <c r="DA560" s="59"/>
      <c r="DB560" s="59"/>
      <c r="DC560" s="59"/>
      <c r="DD560" s="59"/>
      <c r="DE560" s="59"/>
      <c r="DF560" s="59"/>
      <c r="DG560" s="59"/>
      <c r="DH560" s="59"/>
      <c r="DI560" s="59"/>
      <c r="DJ560" s="59"/>
      <c r="DK560" s="59"/>
      <c r="DL560" s="59"/>
      <c r="DM560" s="59"/>
      <c r="DN560" s="59"/>
      <c r="DO560" s="59"/>
      <c r="DP560" s="59"/>
      <c r="DQ560" s="59"/>
      <c r="DR560" s="59"/>
      <c r="DS560" s="59"/>
      <c r="DT560" s="59"/>
      <c r="DU560" s="59"/>
      <c r="DV560" s="59"/>
      <c r="DW560" s="59"/>
      <c r="DX560" s="59"/>
      <c r="DY560" s="59"/>
      <c r="DZ560" s="59"/>
      <c r="EA560" s="59"/>
      <c r="EB560" s="59"/>
    </row>
    <row r="561" spans="14:132" s="60" customFormat="1">
      <c r="N561" s="59"/>
      <c r="O561" s="59"/>
      <c r="P561" s="59"/>
      <c r="Q561" s="59"/>
      <c r="R561" s="59"/>
      <c r="S561" s="59"/>
      <c r="T561" s="59"/>
      <c r="U561" s="59"/>
      <c r="V561" s="59"/>
      <c r="W561" s="59"/>
      <c r="X561" s="59"/>
      <c r="Y561" s="59"/>
      <c r="Z561" s="59"/>
      <c r="AA561" s="59"/>
      <c r="AB561" s="59"/>
      <c r="AC561" s="59"/>
      <c r="AD561" s="59"/>
      <c r="AE561" s="59"/>
      <c r="AF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c r="CR561" s="59"/>
      <c r="CS561" s="59"/>
      <c r="CT561" s="59"/>
      <c r="CU561" s="59"/>
      <c r="CV561" s="59"/>
      <c r="CW561" s="59"/>
      <c r="CX561" s="59"/>
      <c r="CY561" s="59"/>
      <c r="CZ561" s="59"/>
      <c r="DA561" s="59"/>
      <c r="DB561" s="59"/>
      <c r="DC561" s="59"/>
      <c r="DD561" s="59"/>
      <c r="DE561" s="59"/>
      <c r="DF561" s="59"/>
      <c r="DG561" s="59"/>
      <c r="DH561" s="59"/>
      <c r="DI561" s="59"/>
      <c r="DJ561" s="59"/>
      <c r="DK561" s="59"/>
      <c r="DL561" s="59"/>
      <c r="DM561" s="59"/>
      <c r="DN561" s="59"/>
      <c r="DO561" s="59"/>
      <c r="DP561" s="59"/>
      <c r="DQ561" s="59"/>
      <c r="DR561" s="59"/>
      <c r="DS561" s="59"/>
      <c r="DT561" s="59"/>
      <c r="DU561" s="59"/>
      <c r="DV561" s="59"/>
      <c r="DW561" s="59"/>
      <c r="DX561" s="59"/>
      <c r="DY561" s="59"/>
      <c r="DZ561" s="59"/>
      <c r="EA561" s="59"/>
      <c r="EB561" s="59"/>
    </row>
    <row r="562" spans="14:132" s="60" customFormat="1">
      <c r="N562" s="59"/>
      <c r="O562" s="59"/>
      <c r="P562" s="59"/>
      <c r="Q562" s="59"/>
      <c r="R562" s="59"/>
      <c r="S562" s="59"/>
      <c r="T562" s="59"/>
      <c r="U562" s="59"/>
      <c r="V562" s="59"/>
      <c r="W562" s="59"/>
      <c r="X562" s="59"/>
      <c r="Y562" s="59"/>
      <c r="Z562" s="59"/>
      <c r="AA562" s="59"/>
      <c r="AB562" s="59"/>
      <c r="AC562" s="59"/>
      <c r="AD562" s="59"/>
      <c r="AE562" s="59"/>
      <c r="AF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c r="CR562" s="59"/>
      <c r="CS562" s="59"/>
      <c r="CT562" s="59"/>
      <c r="CU562" s="59"/>
      <c r="CV562" s="59"/>
      <c r="CW562" s="59"/>
      <c r="CX562" s="59"/>
      <c r="CY562" s="59"/>
      <c r="CZ562" s="59"/>
      <c r="DA562" s="59"/>
      <c r="DB562" s="59"/>
      <c r="DC562" s="59"/>
      <c r="DD562" s="59"/>
      <c r="DE562" s="59"/>
      <c r="DF562" s="59"/>
      <c r="DG562" s="59"/>
      <c r="DH562" s="59"/>
      <c r="DI562" s="59"/>
      <c r="DJ562" s="59"/>
      <c r="DK562" s="59"/>
      <c r="DL562" s="59"/>
      <c r="DM562" s="59"/>
      <c r="DN562" s="59"/>
      <c r="DO562" s="59"/>
      <c r="DP562" s="59"/>
      <c r="DQ562" s="59"/>
      <c r="DR562" s="59"/>
      <c r="DS562" s="59"/>
      <c r="DT562" s="59"/>
      <c r="DU562" s="59"/>
      <c r="DV562" s="59"/>
      <c r="DW562" s="59"/>
      <c r="DX562" s="59"/>
      <c r="DY562" s="59"/>
      <c r="DZ562" s="59"/>
      <c r="EA562" s="59"/>
      <c r="EB562" s="59"/>
    </row>
    <row r="563" spans="14:132" s="60" customFormat="1">
      <c r="N563" s="59"/>
      <c r="O563" s="59"/>
      <c r="P563" s="59"/>
      <c r="Q563" s="59"/>
      <c r="R563" s="59"/>
      <c r="S563" s="59"/>
      <c r="T563" s="59"/>
      <c r="U563" s="59"/>
      <c r="V563" s="59"/>
      <c r="W563" s="59"/>
      <c r="X563" s="59"/>
      <c r="Y563" s="59"/>
      <c r="Z563" s="59"/>
      <c r="AA563" s="59"/>
      <c r="AB563" s="59"/>
      <c r="AC563" s="59"/>
      <c r="AD563" s="59"/>
      <c r="AE563" s="59"/>
      <c r="AF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c r="CR563" s="59"/>
      <c r="CS563" s="59"/>
      <c r="CT563" s="59"/>
      <c r="CU563" s="59"/>
      <c r="CV563" s="59"/>
      <c r="CW563" s="59"/>
      <c r="CX563" s="59"/>
      <c r="CY563" s="59"/>
      <c r="CZ563" s="59"/>
      <c r="DA563" s="59"/>
      <c r="DB563" s="59"/>
      <c r="DC563" s="59"/>
      <c r="DD563" s="59"/>
      <c r="DE563" s="59"/>
      <c r="DF563" s="59"/>
      <c r="DG563" s="59"/>
      <c r="DH563" s="59"/>
      <c r="DI563" s="59"/>
      <c r="DJ563" s="59"/>
      <c r="DK563" s="59"/>
      <c r="DL563" s="59"/>
      <c r="DM563" s="59"/>
      <c r="DN563" s="59"/>
      <c r="DO563" s="59"/>
      <c r="DP563" s="59"/>
      <c r="DQ563" s="59"/>
      <c r="DR563" s="59"/>
      <c r="DS563" s="59"/>
      <c r="DT563" s="59"/>
      <c r="DU563" s="59"/>
      <c r="DV563" s="59"/>
      <c r="DW563" s="59"/>
      <c r="DX563" s="59"/>
      <c r="DY563" s="59"/>
      <c r="DZ563" s="59"/>
      <c r="EA563" s="59"/>
      <c r="EB563" s="59"/>
    </row>
    <row r="564" spans="14:132" s="60" customFormat="1">
      <c r="N564" s="59"/>
      <c r="O564" s="59"/>
      <c r="P564" s="59"/>
      <c r="Q564" s="59"/>
      <c r="R564" s="59"/>
      <c r="S564" s="59"/>
      <c r="T564" s="59"/>
      <c r="U564" s="59"/>
      <c r="V564" s="59"/>
      <c r="W564" s="59"/>
      <c r="X564" s="59"/>
      <c r="Y564" s="59"/>
      <c r="Z564" s="59"/>
      <c r="AA564" s="59"/>
      <c r="AB564" s="59"/>
      <c r="AC564" s="59"/>
      <c r="AD564" s="59"/>
      <c r="AE564" s="59"/>
      <c r="AF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c r="CR564" s="59"/>
      <c r="CS564" s="59"/>
      <c r="CT564" s="59"/>
      <c r="CU564" s="59"/>
      <c r="CV564" s="59"/>
      <c r="CW564" s="59"/>
      <c r="CX564" s="59"/>
      <c r="CY564" s="59"/>
      <c r="CZ564" s="59"/>
      <c r="DA564" s="59"/>
      <c r="DB564" s="59"/>
      <c r="DC564" s="59"/>
      <c r="DD564" s="59"/>
      <c r="DE564" s="59"/>
      <c r="DF564" s="59"/>
      <c r="DG564" s="59"/>
      <c r="DH564" s="59"/>
      <c r="DI564" s="59"/>
      <c r="DJ564" s="59"/>
      <c r="DK564" s="59"/>
      <c r="DL564" s="59"/>
      <c r="DM564" s="59"/>
      <c r="DN564" s="59"/>
      <c r="DO564" s="59"/>
      <c r="DP564" s="59"/>
      <c r="DQ564" s="59"/>
      <c r="DR564" s="59"/>
      <c r="DS564" s="59"/>
      <c r="DT564" s="59"/>
      <c r="DU564" s="59"/>
      <c r="DV564" s="59"/>
      <c r="DW564" s="59"/>
      <c r="DX564" s="59"/>
      <c r="DY564" s="59"/>
      <c r="DZ564" s="59"/>
      <c r="EA564" s="59"/>
      <c r="EB564" s="59"/>
    </row>
    <row r="565" spans="14:132" s="60" customFormat="1">
      <c r="N565" s="59"/>
      <c r="O565" s="59"/>
      <c r="P565" s="59"/>
      <c r="Q565" s="59"/>
      <c r="R565" s="59"/>
      <c r="S565" s="59"/>
      <c r="T565" s="59"/>
      <c r="U565" s="59"/>
      <c r="V565" s="59"/>
      <c r="W565" s="59"/>
      <c r="X565" s="59"/>
      <c r="Y565" s="59"/>
      <c r="Z565" s="59"/>
      <c r="AA565" s="59"/>
      <c r="AB565" s="59"/>
      <c r="AC565" s="59"/>
      <c r="AD565" s="59"/>
      <c r="AE565" s="59"/>
      <c r="AF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c r="CR565" s="59"/>
      <c r="CS565" s="59"/>
      <c r="CT565" s="59"/>
      <c r="CU565" s="59"/>
      <c r="CV565" s="59"/>
      <c r="CW565" s="59"/>
      <c r="CX565" s="59"/>
      <c r="CY565" s="59"/>
      <c r="CZ565" s="59"/>
      <c r="DA565" s="59"/>
      <c r="DB565" s="59"/>
      <c r="DC565" s="59"/>
      <c r="DD565" s="59"/>
      <c r="DE565" s="59"/>
      <c r="DF565" s="59"/>
      <c r="DG565" s="59"/>
      <c r="DH565" s="59"/>
      <c r="DI565" s="59"/>
      <c r="DJ565" s="59"/>
      <c r="DK565" s="59"/>
      <c r="DL565" s="59"/>
      <c r="DM565" s="59"/>
      <c r="DN565" s="59"/>
      <c r="DO565" s="59"/>
      <c r="DP565" s="59"/>
      <c r="DQ565" s="59"/>
      <c r="DR565" s="59"/>
      <c r="DS565" s="59"/>
      <c r="DT565" s="59"/>
      <c r="DU565" s="59"/>
      <c r="DV565" s="59"/>
      <c r="DW565" s="59"/>
      <c r="DX565" s="59"/>
      <c r="DY565" s="59"/>
      <c r="DZ565" s="59"/>
      <c r="EA565" s="59"/>
      <c r="EB565" s="59"/>
    </row>
    <row r="566" spans="14:132" s="60" customFormat="1">
      <c r="N566" s="59"/>
      <c r="O566" s="59"/>
      <c r="P566" s="59"/>
      <c r="Q566" s="59"/>
      <c r="R566" s="59"/>
      <c r="S566" s="59"/>
      <c r="T566" s="59"/>
      <c r="U566" s="59"/>
      <c r="V566" s="59"/>
      <c r="W566" s="59"/>
      <c r="X566" s="59"/>
      <c r="Y566" s="59"/>
      <c r="Z566" s="59"/>
      <c r="AA566" s="59"/>
      <c r="AB566" s="59"/>
      <c r="AC566" s="59"/>
      <c r="AD566" s="59"/>
      <c r="AE566" s="59"/>
      <c r="AF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c r="CR566" s="59"/>
      <c r="CS566" s="59"/>
      <c r="CT566" s="59"/>
      <c r="CU566" s="59"/>
      <c r="CV566" s="59"/>
      <c r="CW566" s="59"/>
      <c r="CX566" s="59"/>
      <c r="CY566" s="59"/>
      <c r="CZ566" s="59"/>
      <c r="DA566" s="59"/>
      <c r="DB566" s="59"/>
      <c r="DC566" s="59"/>
      <c r="DD566" s="59"/>
      <c r="DE566" s="59"/>
      <c r="DF566" s="59"/>
      <c r="DG566" s="59"/>
      <c r="DH566" s="59"/>
      <c r="DI566" s="59"/>
      <c r="DJ566" s="59"/>
      <c r="DK566" s="59"/>
      <c r="DL566" s="59"/>
      <c r="DM566" s="59"/>
      <c r="DN566" s="59"/>
      <c r="DO566" s="59"/>
      <c r="DP566" s="59"/>
      <c r="DQ566" s="59"/>
      <c r="DR566" s="59"/>
      <c r="DS566" s="59"/>
      <c r="DT566" s="59"/>
      <c r="DU566" s="59"/>
      <c r="DV566" s="59"/>
      <c r="DW566" s="59"/>
      <c r="DX566" s="59"/>
      <c r="DY566" s="59"/>
      <c r="DZ566" s="59"/>
      <c r="EA566" s="59"/>
      <c r="EB566" s="59"/>
    </row>
    <row r="567" spans="14:132" s="60" customFormat="1">
      <c r="N567" s="59"/>
      <c r="O567" s="59"/>
      <c r="P567" s="59"/>
      <c r="Q567" s="59"/>
      <c r="R567" s="59"/>
      <c r="S567" s="59"/>
      <c r="T567" s="59"/>
      <c r="U567" s="59"/>
      <c r="V567" s="59"/>
      <c r="W567" s="59"/>
      <c r="X567" s="59"/>
      <c r="Y567" s="59"/>
      <c r="Z567" s="59"/>
      <c r="AA567" s="59"/>
      <c r="AB567" s="59"/>
      <c r="AC567" s="59"/>
      <c r="AD567" s="59"/>
      <c r="AE567" s="59"/>
      <c r="AF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c r="CR567" s="59"/>
      <c r="CS567" s="59"/>
      <c r="CT567" s="59"/>
      <c r="CU567" s="59"/>
      <c r="CV567" s="59"/>
      <c r="CW567" s="59"/>
      <c r="CX567" s="59"/>
      <c r="CY567" s="59"/>
      <c r="CZ567" s="59"/>
      <c r="DA567" s="59"/>
      <c r="DB567" s="59"/>
      <c r="DC567" s="59"/>
      <c r="DD567" s="59"/>
      <c r="DE567" s="59"/>
      <c r="DF567" s="59"/>
      <c r="DG567" s="59"/>
      <c r="DH567" s="59"/>
      <c r="DI567" s="59"/>
      <c r="DJ567" s="59"/>
      <c r="DK567" s="59"/>
      <c r="DL567" s="59"/>
      <c r="DM567" s="59"/>
      <c r="DN567" s="59"/>
      <c r="DO567" s="59"/>
      <c r="DP567" s="59"/>
      <c r="DQ567" s="59"/>
      <c r="DR567" s="59"/>
      <c r="DS567" s="59"/>
      <c r="DT567" s="59"/>
      <c r="DU567" s="59"/>
      <c r="DV567" s="59"/>
      <c r="DW567" s="59"/>
      <c r="DX567" s="59"/>
      <c r="DY567" s="59"/>
      <c r="DZ567" s="59"/>
      <c r="EA567" s="59"/>
      <c r="EB567" s="59"/>
    </row>
    <row r="568" spans="14:132" s="60" customFormat="1">
      <c r="N568" s="59"/>
      <c r="O568" s="59"/>
      <c r="P568" s="59"/>
      <c r="Q568" s="59"/>
      <c r="R568" s="59"/>
      <c r="S568" s="59"/>
      <c r="T568" s="59"/>
      <c r="U568" s="59"/>
      <c r="V568" s="59"/>
      <c r="W568" s="59"/>
      <c r="X568" s="59"/>
      <c r="Y568" s="59"/>
      <c r="Z568" s="59"/>
      <c r="AA568" s="59"/>
      <c r="AB568" s="59"/>
      <c r="AC568" s="59"/>
      <c r="AD568" s="59"/>
      <c r="AE568" s="59"/>
      <c r="AF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c r="CR568" s="59"/>
      <c r="CS568" s="59"/>
      <c r="CT568" s="59"/>
      <c r="CU568" s="59"/>
      <c r="CV568" s="59"/>
      <c r="CW568" s="59"/>
      <c r="CX568" s="59"/>
      <c r="CY568" s="59"/>
      <c r="CZ568" s="59"/>
      <c r="DA568" s="59"/>
      <c r="DB568" s="59"/>
      <c r="DC568" s="59"/>
      <c r="DD568" s="59"/>
      <c r="DE568" s="59"/>
      <c r="DF568" s="59"/>
      <c r="DG568" s="59"/>
      <c r="DH568" s="59"/>
      <c r="DI568" s="59"/>
      <c r="DJ568" s="59"/>
      <c r="DK568" s="59"/>
      <c r="DL568" s="59"/>
      <c r="DM568" s="59"/>
      <c r="DN568" s="59"/>
      <c r="DO568" s="59"/>
      <c r="DP568" s="59"/>
      <c r="DQ568" s="59"/>
      <c r="DR568" s="59"/>
      <c r="DS568" s="59"/>
      <c r="DT568" s="59"/>
      <c r="DU568" s="59"/>
      <c r="DV568" s="59"/>
      <c r="DW568" s="59"/>
      <c r="DX568" s="59"/>
      <c r="DY568" s="59"/>
      <c r="DZ568" s="59"/>
      <c r="EA568" s="59"/>
      <c r="EB568" s="59"/>
    </row>
    <row r="569" spans="14:132" s="60" customFormat="1">
      <c r="N569" s="59"/>
      <c r="O569" s="59"/>
      <c r="P569" s="59"/>
      <c r="Q569" s="59"/>
      <c r="R569" s="59"/>
      <c r="S569" s="59"/>
      <c r="T569" s="59"/>
      <c r="U569" s="59"/>
      <c r="V569" s="59"/>
      <c r="W569" s="59"/>
      <c r="X569" s="59"/>
      <c r="Y569" s="59"/>
      <c r="Z569" s="59"/>
      <c r="AA569" s="59"/>
      <c r="AB569" s="59"/>
      <c r="AC569" s="59"/>
      <c r="AD569" s="59"/>
      <c r="AE569" s="59"/>
      <c r="AF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c r="CR569" s="59"/>
      <c r="CS569" s="59"/>
      <c r="CT569" s="59"/>
      <c r="CU569" s="59"/>
      <c r="CV569" s="59"/>
      <c r="CW569" s="59"/>
      <c r="CX569" s="59"/>
      <c r="CY569" s="59"/>
      <c r="CZ569" s="59"/>
      <c r="DA569" s="59"/>
      <c r="DB569" s="59"/>
      <c r="DC569" s="59"/>
      <c r="DD569" s="59"/>
      <c r="DE569" s="59"/>
      <c r="DF569" s="59"/>
      <c r="DG569" s="59"/>
      <c r="DH569" s="59"/>
      <c r="DI569" s="59"/>
      <c r="DJ569" s="59"/>
      <c r="DK569" s="59"/>
      <c r="DL569" s="59"/>
      <c r="DM569" s="59"/>
      <c r="DN569" s="59"/>
      <c r="DO569" s="59"/>
      <c r="DP569" s="59"/>
      <c r="DQ569" s="59"/>
      <c r="DR569" s="59"/>
      <c r="DS569" s="59"/>
      <c r="DT569" s="59"/>
      <c r="DU569" s="59"/>
      <c r="DV569" s="59"/>
      <c r="DW569" s="59"/>
      <c r="DX569" s="59"/>
      <c r="DY569" s="59"/>
      <c r="DZ569" s="59"/>
      <c r="EA569" s="59"/>
      <c r="EB569" s="59"/>
    </row>
    <row r="570" spans="14:132" s="60" customFormat="1">
      <c r="N570" s="59"/>
      <c r="O570" s="59"/>
      <c r="P570" s="59"/>
      <c r="Q570" s="59"/>
      <c r="R570" s="59"/>
      <c r="S570" s="59"/>
      <c r="T570" s="59"/>
      <c r="U570" s="59"/>
      <c r="V570" s="59"/>
      <c r="W570" s="59"/>
      <c r="X570" s="59"/>
      <c r="Y570" s="59"/>
      <c r="Z570" s="59"/>
      <c r="AA570" s="59"/>
      <c r="AB570" s="59"/>
      <c r="AC570" s="59"/>
      <c r="AD570" s="59"/>
      <c r="AE570" s="59"/>
      <c r="AF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c r="CR570" s="59"/>
      <c r="CS570" s="59"/>
      <c r="CT570" s="59"/>
      <c r="CU570" s="59"/>
      <c r="CV570" s="59"/>
      <c r="CW570" s="59"/>
      <c r="CX570" s="59"/>
      <c r="CY570" s="59"/>
      <c r="CZ570" s="59"/>
      <c r="DA570" s="59"/>
      <c r="DB570" s="59"/>
      <c r="DC570" s="59"/>
      <c r="DD570" s="59"/>
      <c r="DE570" s="59"/>
      <c r="DF570" s="59"/>
      <c r="DG570" s="59"/>
      <c r="DH570" s="59"/>
      <c r="DI570" s="59"/>
      <c r="DJ570" s="59"/>
      <c r="DK570" s="59"/>
      <c r="DL570" s="59"/>
      <c r="DM570" s="59"/>
      <c r="DN570" s="59"/>
      <c r="DO570" s="59"/>
      <c r="DP570" s="59"/>
      <c r="DQ570" s="59"/>
      <c r="DR570" s="59"/>
      <c r="DS570" s="59"/>
      <c r="DT570" s="59"/>
      <c r="DU570" s="59"/>
      <c r="DV570" s="59"/>
      <c r="DW570" s="59"/>
      <c r="DX570" s="59"/>
      <c r="DY570" s="59"/>
      <c r="DZ570" s="59"/>
      <c r="EA570" s="59"/>
      <c r="EB570" s="59"/>
    </row>
    <row r="571" spans="14:132" s="60" customFormat="1">
      <c r="N571" s="59"/>
      <c r="O571" s="59"/>
      <c r="P571" s="59"/>
      <c r="Q571" s="59"/>
      <c r="R571" s="59"/>
      <c r="S571" s="59"/>
      <c r="T571" s="59"/>
      <c r="U571" s="59"/>
      <c r="V571" s="59"/>
      <c r="W571" s="59"/>
      <c r="X571" s="59"/>
      <c r="Y571" s="59"/>
      <c r="Z571" s="59"/>
      <c r="AA571" s="59"/>
      <c r="AB571" s="59"/>
      <c r="AC571" s="59"/>
      <c r="AD571" s="59"/>
      <c r="AE571" s="59"/>
      <c r="AF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c r="CR571" s="59"/>
      <c r="CS571" s="59"/>
      <c r="CT571" s="59"/>
      <c r="CU571" s="59"/>
      <c r="CV571" s="59"/>
      <c r="CW571" s="59"/>
      <c r="CX571" s="59"/>
      <c r="CY571" s="59"/>
      <c r="CZ571" s="59"/>
      <c r="DA571" s="59"/>
      <c r="DB571" s="59"/>
      <c r="DC571" s="59"/>
      <c r="DD571" s="59"/>
      <c r="DE571" s="59"/>
      <c r="DF571" s="59"/>
      <c r="DG571" s="59"/>
      <c r="DH571" s="59"/>
      <c r="DI571" s="59"/>
      <c r="DJ571" s="59"/>
      <c r="DK571" s="59"/>
      <c r="DL571" s="59"/>
      <c r="DM571" s="59"/>
      <c r="DN571" s="59"/>
      <c r="DO571" s="59"/>
      <c r="DP571" s="59"/>
      <c r="DQ571" s="59"/>
      <c r="DR571" s="59"/>
      <c r="DS571" s="59"/>
      <c r="DT571" s="59"/>
      <c r="DU571" s="59"/>
      <c r="DV571" s="59"/>
      <c r="DW571" s="59"/>
      <c r="DX571" s="59"/>
      <c r="DY571" s="59"/>
      <c r="DZ571" s="59"/>
      <c r="EA571" s="59"/>
      <c r="EB571" s="59"/>
    </row>
    <row r="572" spans="14:132" s="60" customFormat="1">
      <c r="N572" s="59"/>
      <c r="O572" s="59"/>
      <c r="P572" s="59"/>
      <c r="Q572" s="59"/>
      <c r="R572" s="59"/>
      <c r="S572" s="59"/>
      <c r="T572" s="59"/>
      <c r="U572" s="59"/>
      <c r="V572" s="59"/>
      <c r="W572" s="59"/>
      <c r="X572" s="59"/>
      <c r="Y572" s="59"/>
      <c r="Z572" s="59"/>
      <c r="AA572" s="59"/>
      <c r="AB572" s="59"/>
      <c r="AC572" s="59"/>
      <c r="AD572" s="59"/>
      <c r="AE572" s="59"/>
      <c r="AF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c r="CR572" s="59"/>
      <c r="CS572" s="59"/>
      <c r="CT572" s="59"/>
      <c r="CU572" s="59"/>
      <c r="CV572" s="59"/>
      <c r="CW572" s="59"/>
      <c r="CX572" s="59"/>
      <c r="CY572" s="59"/>
      <c r="CZ572" s="59"/>
      <c r="DA572" s="59"/>
      <c r="DB572" s="59"/>
      <c r="DC572" s="59"/>
      <c r="DD572" s="59"/>
      <c r="DE572" s="59"/>
      <c r="DF572" s="59"/>
      <c r="DG572" s="59"/>
      <c r="DH572" s="59"/>
      <c r="DI572" s="59"/>
      <c r="DJ572" s="59"/>
      <c r="DK572" s="59"/>
      <c r="DL572" s="59"/>
      <c r="DM572" s="59"/>
      <c r="DN572" s="59"/>
      <c r="DO572" s="59"/>
      <c r="DP572" s="59"/>
      <c r="DQ572" s="59"/>
      <c r="DR572" s="59"/>
      <c r="DS572" s="59"/>
      <c r="DT572" s="59"/>
      <c r="DU572" s="59"/>
      <c r="DV572" s="59"/>
      <c r="DW572" s="59"/>
      <c r="DX572" s="59"/>
      <c r="DY572" s="59"/>
      <c r="DZ572" s="59"/>
      <c r="EA572" s="59"/>
      <c r="EB572" s="59"/>
    </row>
    <row r="573" spans="14:132" s="60" customFormat="1">
      <c r="N573" s="59"/>
      <c r="O573" s="59"/>
      <c r="P573" s="59"/>
      <c r="Q573" s="59"/>
      <c r="R573" s="59"/>
      <c r="S573" s="59"/>
      <c r="T573" s="59"/>
      <c r="U573" s="59"/>
      <c r="V573" s="59"/>
      <c r="W573" s="59"/>
      <c r="X573" s="59"/>
      <c r="Y573" s="59"/>
      <c r="Z573" s="59"/>
      <c r="AA573" s="59"/>
      <c r="AB573" s="59"/>
      <c r="AC573" s="59"/>
      <c r="AD573" s="59"/>
      <c r="AE573" s="59"/>
      <c r="AF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c r="CR573" s="59"/>
      <c r="CS573" s="59"/>
      <c r="CT573" s="59"/>
      <c r="CU573" s="59"/>
      <c r="CV573" s="59"/>
      <c r="CW573" s="59"/>
      <c r="CX573" s="59"/>
      <c r="CY573" s="59"/>
      <c r="CZ573" s="59"/>
      <c r="DA573" s="59"/>
      <c r="DB573" s="59"/>
      <c r="DC573" s="59"/>
      <c r="DD573" s="59"/>
      <c r="DE573" s="59"/>
      <c r="DF573" s="59"/>
      <c r="DG573" s="59"/>
      <c r="DH573" s="59"/>
      <c r="DI573" s="59"/>
      <c r="DJ573" s="59"/>
      <c r="DK573" s="59"/>
      <c r="DL573" s="59"/>
      <c r="DM573" s="59"/>
      <c r="DN573" s="59"/>
      <c r="DO573" s="59"/>
      <c r="DP573" s="59"/>
      <c r="DQ573" s="59"/>
      <c r="DR573" s="59"/>
      <c r="DS573" s="59"/>
      <c r="DT573" s="59"/>
      <c r="DU573" s="59"/>
      <c r="DV573" s="59"/>
      <c r="DW573" s="59"/>
      <c r="DX573" s="59"/>
      <c r="DY573" s="59"/>
      <c r="DZ573" s="59"/>
      <c r="EA573" s="59"/>
      <c r="EB573" s="59"/>
    </row>
    <row r="574" spans="14:132" s="60" customFormat="1">
      <c r="N574" s="59"/>
      <c r="O574" s="59"/>
      <c r="P574" s="59"/>
      <c r="Q574" s="59"/>
      <c r="R574" s="59"/>
      <c r="S574" s="59"/>
      <c r="T574" s="59"/>
      <c r="U574" s="59"/>
      <c r="V574" s="59"/>
      <c r="W574" s="59"/>
      <c r="X574" s="59"/>
      <c r="Y574" s="59"/>
      <c r="Z574" s="59"/>
      <c r="AA574" s="59"/>
      <c r="AB574" s="59"/>
      <c r="AC574" s="59"/>
      <c r="AD574" s="59"/>
      <c r="AE574" s="59"/>
      <c r="AF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c r="CR574" s="59"/>
      <c r="CS574" s="59"/>
      <c r="CT574" s="59"/>
      <c r="CU574" s="59"/>
      <c r="CV574" s="59"/>
      <c r="CW574" s="59"/>
      <c r="CX574" s="59"/>
      <c r="CY574" s="59"/>
      <c r="CZ574" s="59"/>
      <c r="DA574" s="59"/>
      <c r="DB574" s="59"/>
      <c r="DC574" s="59"/>
      <c r="DD574" s="59"/>
      <c r="DE574" s="59"/>
      <c r="DF574" s="59"/>
      <c r="DG574" s="59"/>
      <c r="DH574" s="59"/>
      <c r="DI574" s="59"/>
      <c r="DJ574" s="59"/>
      <c r="DK574" s="59"/>
      <c r="DL574" s="59"/>
      <c r="DM574" s="59"/>
      <c r="DN574" s="59"/>
      <c r="DO574" s="59"/>
      <c r="DP574" s="59"/>
      <c r="DQ574" s="59"/>
      <c r="DR574" s="59"/>
      <c r="DS574" s="59"/>
      <c r="DT574" s="59"/>
      <c r="DU574" s="59"/>
      <c r="DV574" s="59"/>
      <c r="DW574" s="59"/>
      <c r="DX574" s="59"/>
      <c r="DY574" s="59"/>
      <c r="DZ574" s="59"/>
      <c r="EA574" s="59"/>
      <c r="EB574" s="59"/>
    </row>
    <row r="575" spans="14:132" s="60" customFormat="1">
      <c r="N575" s="59"/>
      <c r="O575" s="59"/>
      <c r="P575" s="59"/>
      <c r="Q575" s="59"/>
      <c r="R575" s="59"/>
      <c r="S575" s="59"/>
      <c r="T575" s="59"/>
      <c r="U575" s="59"/>
      <c r="V575" s="59"/>
      <c r="W575" s="59"/>
      <c r="X575" s="59"/>
      <c r="Y575" s="59"/>
      <c r="Z575" s="59"/>
      <c r="AA575" s="59"/>
      <c r="AB575" s="59"/>
      <c r="AC575" s="59"/>
      <c r="AD575" s="59"/>
      <c r="AE575" s="59"/>
      <c r="AF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c r="CR575" s="59"/>
      <c r="CS575" s="59"/>
      <c r="CT575" s="59"/>
      <c r="CU575" s="59"/>
      <c r="CV575" s="59"/>
      <c r="CW575" s="59"/>
      <c r="CX575" s="59"/>
      <c r="CY575" s="59"/>
      <c r="CZ575" s="59"/>
      <c r="DA575" s="59"/>
      <c r="DB575" s="59"/>
      <c r="DC575" s="59"/>
      <c r="DD575" s="59"/>
      <c r="DE575" s="59"/>
      <c r="DF575" s="59"/>
      <c r="DG575" s="59"/>
      <c r="DH575" s="59"/>
      <c r="DI575" s="59"/>
      <c r="DJ575" s="59"/>
      <c r="DK575" s="59"/>
      <c r="DL575" s="59"/>
      <c r="DM575" s="59"/>
      <c r="DN575" s="59"/>
      <c r="DO575" s="59"/>
      <c r="DP575" s="59"/>
      <c r="DQ575" s="59"/>
      <c r="DR575" s="59"/>
      <c r="DS575" s="59"/>
      <c r="DT575" s="59"/>
      <c r="DU575" s="59"/>
      <c r="DV575" s="59"/>
      <c r="DW575" s="59"/>
      <c r="DX575" s="59"/>
      <c r="DY575" s="59"/>
      <c r="DZ575" s="59"/>
      <c r="EA575" s="59"/>
      <c r="EB575" s="59"/>
    </row>
    <row r="576" spans="14:132" s="60" customFormat="1">
      <c r="N576" s="59"/>
      <c r="O576" s="59"/>
      <c r="P576" s="59"/>
      <c r="Q576" s="59"/>
      <c r="R576" s="59"/>
      <c r="S576" s="59"/>
      <c r="T576" s="59"/>
      <c r="U576" s="59"/>
      <c r="V576" s="59"/>
      <c r="W576" s="59"/>
      <c r="X576" s="59"/>
      <c r="Y576" s="59"/>
      <c r="Z576" s="59"/>
      <c r="AA576" s="59"/>
      <c r="AB576" s="59"/>
      <c r="AC576" s="59"/>
      <c r="AD576" s="59"/>
      <c r="AE576" s="59"/>
      <c r="AF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c r="CR576" s="59"/>
      <c r="CS576" s="59"/>
      <c r="CT576" s="59"/>
      <c r="CU576" s="59"/>
      <c r="CV576" s="59"/>
      <c r="CW576" s="59"/>
      <c r="CX576" s="59"/>
      <c r="CY576" s="59"/>
      <c r="CZ576" s="59"/>
      <c r="DA576" s="59"/>
      <c r="DB576" s="59"/>
      <c r="DC576" s="59"/>
      <c r="DD576" s="59"/>
      <c r="DE576" s="59"/>
      <c r="DF576" s="59"/>
      <c r="DG576" s="59"/>
      <c r="DH576" s="59"/>
      <c r="DI576" s="59"/>
      <c r="DJ576" s="59"/>
      <c r="DK576" s="59"/>
      <c r="DL576" s="59"/>
      <c r="DM576" s="59"/>
      <c r="DN576" s="59"/>
      <c r="DO576" s="59"/>
      <c r="DP576" s="59"/>
      <c r="DQ576" s="59"/>
      <c r="DR576" s="59"/>
      <c r="DS576" s="59"/>
      <c r="DT576" s="59"/>
      <c r="DU576" s="59"/>
      <c r="DV576" s="59"/>
      <c r="DW576" s="59"/>
      <c r="DX576" s="59"/>
      <c r="DY576" s="59"/>
      <c r="DZ576" s="59"/>
      <c r="EA576" s="59"/>
      <c r="EB576" s="59"/>
    </row>
    <row r="577" spans="14:132" s="60" customFormat="1">
      <c r="N577" s="59"/>
      <c r="O577" s="59"/>
      <c r="P577" s="59"/>
      <c r="Q577" s="59"/>
      <c r="R577" s="59"/>
      <c r="S577" s="59"/>
      <c r="T577" s="59"/>
      <c r="U577" s="59"/>
      <c r="V577" s="59"/>
      <c r="W577" s="59"/>
      <c r="X577" s="59"/>
      <c r="Y577" s="59"/>
      <c r="Z577" s="59"/>
      <c r="AA577" s="59"/>
      <c r="AB577" s="59"/>
      <c r="AC577" s="59"/>
      <c r="AD577" s="59"/>
      <c r="AE577" s="59"/>
      <c r="AF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c r="CR577" s="59"/>
      <c r="CS577" s="59"/>
      <c r="CT577" s="59"/>
      <c r="CU577" s="59"/>
      <c r="CV577" s="59"/>
      <c r="CW577" s="59"/>
      <c r="CX577" s="59"/>
      <c r="CY577" s="59"/>
      <c r="CZ577" s="59"/>
      <c r="DA577" s="59"/>
      <c r="DB577" s="59"/>
      <c r="DC577" s="59"/>
      <c r="DD577" s="59"/>
      <c r="DE577" s="59"/>
      <c r="DF577" s="59"/>
      <c r="DG577" s="59"/>
      <c r="DH577" s="59"/>
      <c r="DI577" s="59"/>
      <c r="DJ577" s="59"/>
      <c r="DK577" s="59"/>
      <c r="DL577" s="59"/>
      <c r="DM577" s="59"/>
      <c r="DN577" s="59"/>
      <c r="DO577" s="59"/>
      <c r="DP577" s="59"/>
      <c r="DQ577" s="59"/>
      <c r="DR577" s="59"/>
      <c r="DS577" s="59"/>
      <c r="DT577" s="59"/>
      <c r="DU577" s="59"/>
      <c r="DV577" s="59"/>
      <c r="DW577" s="59"/>
      <c r="DX577" s="59"/>
      <c r="DY577" s="59"/>
      <c r="DZ577" s="59"/>
      <c r="EA577" s="59"/>
      <c r="EB577" s="59"/>
    </row>
    <row r="578" spans="14:132" s="60" customFormat="1">
      <c r="N578" s="59"/>
      <c r="O578" s="59"/>
      <c r="P578" s="59"/>
      <c r="Q578" s="59"/>
      <c r="R578" s="59"/>
      <c r="S578" s="59"/>
      <c r="T578" s="59"/>
      <c r="U578" s="59"/>
      <c r="V578" s="59"/>
      <c r="W578" s="59"/>
      <c r="X578" s="59"/>
      <c r="Y578" s="59"/>
      <c r="Z578" s="59"/>
      <c r="AA578" s="59"/>
      <c r="AB578" s="59"/>
      <c r="AC578" s="59"/>
      <c r="AD578" s="59"/>
      <c r="AE578" s="59"/>
      <c r="AF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c r="CR578" s="59"/>
      <c r="CS578" s="59"/>
      <c r="CT578" s="59"/>
      <c r="CU578" s="59"/>
      <c r="CV578" s="59"/>
      <c r="CW578" s="59"/>
      <c r="CX578" s="59"/>
      <c r="CY578" s="59"/>
      <c r="CZ578" s="59"/>
      <c r="DA578" s="59"/>
      <c r="DB578" s="59"/>
      <c r="DC578" s="59"/>
      <c r="DD578" s="59"/>
      <c r="DE578" s="59"/>
      <c r="DF578" s="59"/>
      <c r="DG578" s="59"/>
      <c r="DH578" s="59"/>
      <c r="DI578" s="59"/>
      <c r="DJ578" s="59"/>
      <c r="DK578" s="59"/>
      <c r="DL578" s="59"/>
      <c r="DM578" s="59"/>
      <c r="DN578" s="59"/>
      <c r="DO578" s="59"/>
      <c r="DP578" s="59"/>
      <c r="DQ578" s="59"/>
      <c r="DR578" s="59"/>
      <c r="DS578" s="59"/>
      <c r="DT578" s="59"/>
      <c r="DU578" s="59"/>
      <c r="DV578" s="59"/>
      <c r="DW578" s="59"/>
      <c r="DX578" s="59"/>
      <c r="DY578" s="59"/>
      <c r="DZ578" s="59"/>
      <c r="EA578" s="59"/>
      <c r="EB578" s="59"/>
    </row>
    <row r="579" spans="14:132" s="60" customFormat="1">
      <c r="N579" s="59"/>
      <c r="O579" s="59"/>
      <c r="P579" s="59"/>
      <c r="Q579" s="59"/>
      <c r="R579" s="59"/>
      <c r="S579" s="59"/>
      <c r="T579" s="59"/>
      <c r="U579" s="59"/>
      <c r="V579" s="59"/>
      <c r="W579" s="59"/>
      <c r="X579" s="59"/>
      <c r="Y579" s="59"/>
      <c r="Z579" s="59"/>
      <c r="AA579" s="59"/>
      <c r="AB579" s="59"/>
      <c r="AC579" s="59"/>
      <c r="AD579" s="59"/>
      <c r="AE579" s="59"/>
      <c r="AF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c r="CR579" s="59"/>
      <c r="CS579" s="59"/>
      <c r="CT579" s="59"/>
      <c r="CU579" s="59"/>
      <c r="CV579" s="59"/>
      <c r="CW579" s="59"/>
      <c r="CX579" s="59"/>
      <c r="CY579" s="59"/>
      <c r="CZ579" s="59"/>
      <c r="DA579" s="59"/>
      <c r="DB579" s="59"/>
      <c r="DC579" s="59"/>
      <c r="DD579" s="59"/>
      <c r="DE579" s="59"/>
      <c r="DF579" s="59"/>
      <c r="DG579" s="59"/>
      <c r="DH579" s="59"/>
      <c r="DI579" s="59"/>
      <c r="DJ579" s="59"/>
      <c r="DK579" s="59"/>
      <c r="DL579" s="59"/>
      <c r="DM579" s="59"/>
      <c r="DN579" s="59"/>
      <c r="DO579" s="59"/>
      <c r="DP579" s="59"/>
      <c r="DQ579" s="59"/>
      <c r="DR579" s="59"/>
      <c r="DS579" s="59"/>
      <c r="DT579" s="59"/>
      <c r="DU579" s="59"/>
      <c r="DV579" s="59"/>
      <c r="DW579" s="59"/>
      <c r="DX579" s="59"/>
      <c r="DY579" s="59"/>
      <c r="DZ579" s="59"/>
      <c r="EA579" s="59"/>
      <c r="EB579" s="59"/>
    </row>
    <row r="580" spans="14:132" s="60" customFormat="1">
      <c r="N580" s="59"/>
      <c r="O580" s="59"/>
      <c r="P580" s="59"/>
      <c r="Q580" s="59"/>
      <c r="R580" s="59"/>
      <c r="S580" s="59"/>
      <c r="T580" s="59"/>
      <c r="U580" s="59"/>
      <c r="V580" s="59"/>
      <c r="W580" s="59"/>
      <c r="X580" s="59"/>
      <c r="Y580" s="59"/>
      <c r="Z580" s="59"/>
      <c r="AA580" s="59"/>
      <c r="AB580" s="59"/>
      <c r="AC580" s="59"/>
      <c r="AD580" s="59"/>
      <c r="AE580" s="59"/>
      <c r="AF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c r="CR580" s="59"/>
      <c r="CS580" s="59"/>
      <c r="CT580" s="59"/>
      <c r="CU580" s="59"/>
      <c r="CV580" s="59"/>
      <c r="CW580" s="59"/>
      <c r="CX580" s="59"/>
      <c r="CY580" s="59"/>
      <c r="CZ580" s="59"/>
      <c r="DA580" s="59"/>
      <c r="DB580" s="59"/>
      <c r="DC580" s="59"/>
      <c r="DD580" s="59"/>
      <c r="DE580" s="59"/>
      <c r="DF580" s="59"/>
      <c r="DG580" s="59"/>
      <c r="DH580" s="59"/>
      <c r="DI580" s="59"/>
      <c r="DJ580" s="59"/>
      <c r="DK580" s="59"/>
      <c r="DL580" s="59"/>
      <c r="DM580" s="59"/>
      <c r="DN580" s="59"/>
      <c r="DO580" s="59"/>
      <c r="DP580" s="59"/>
      <c r="DQ580" s="59"/>
      <c r="DR580" s="59"/>
      <c r="DS580" s="59"/>
      <c r="DT580" s="59"/>
      <c r="DU580" s="59"/>
      <c r="DV580" s="59"/>
      <c r="DW580" s="59"/>
      <c r="DX580" s="59"/>
      <c r="DY580" s="59"/>
      <c r="DZ580" s="59"/>
      <c r="EA580" s="59"/>
      <c r="EB580" s="59"/>
    </row>
    <row r="581" spans="14:132" s="60" customFormat="1">
      <c r="N581" s="59"/>
      <c r="O581" s="59"/>
      <c r="P581" s="59"/>
      <c r="Q581" s="59"/>
      <c r="R581" s="59"/>
      <c r="S581" s="59"/>
      <c r="T581" s="59"/>
      <c r="U581" s="59"/>
      <c r="V581" s="59"/>
      <c r="W581" s="59"/>
      <c r="X581" s="59"/>
      <c r="Y581" s="59"/>
      <c r="Z581" s="59"/>
      <c r="AA581" s="59"/>
      <c r="AB581" s="59"/>
      <c r="AC581" s="59"/>
      <c r="AD581" s="59"/>
      <c r="AE581" s="59"/>
      <c r="AF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c r="CR581" s="59"/>
      <c r="CS581" s="59"/>
      <c r="CT581" s="59"/>
      <c r="CU581" s="59"/>
      <c r="CV581" s="59"/>
      <c r="CW581" s="59"/>
      <c r="CX581" s="59"/>
      <c r="CY581" s="59"/>
      <c r="CZ581" s="59"/>
      <c r="DA581" s="59"/>
      <c r="DB581" s="59"/>
      <c r="DC581" s="59"/>
      <c r="DD581" s="59"/>
      <c r="DE581" s="59"/>
      <c r="DF581" s="59"/>
      <c r="DG581" s="59"/>
      <c r="DH581" s="59"/>
      <c r="DI581" s="59"/>
      <c r="DJ581" s="59"/>
      <c r="DK581" s="59"/>
      <c r="DL581" s="59"/>
      <c r="DM581" s="59"/>
      <c r="DN581" s="59"/>
      <c r="DO581" s="59"/>
      <c r="DP581" s="59"/>
      <c r="DQ581" s="59"/>
      <c r="DR581" s="59"/>
      <c r="DS581" s="59"/>
      <c r="DT581" s="59"/>
      <c r="DU581" s="59"/>
      <c r="DV581" s="59"/>
      <c r="DW581" s="59"/>
      <c r="DX581" s="59"/>
      <c r="DY581" s="59"/>
      <c r="DZ581" s="59"/>
      <c r="EA581" s="59"/>
      <c r="EB581" s="59"/>
    </row>
    <row r="582" spans="14:132" s="60" customFormat="1">
      <c r="N582" s="59"/>
      <c r="O582" s="59"/>
      <c r="P582" s="59"/>
      <c r="Q582" s="59"/>
      <c r="R582" s="59"/>
      <c r="S582" s="59"/>
      <c r="T582" s="59"/>
      <c r="U582" s="59"/>
      <c r="V582" s="59"/>
      <c r="W582" s="59"/>
      <c r="X582" s="59"/>
      <c r="Y582" s="59"/>
      <c r="Z582" s="59"/>
      <c r="AA582" s="59"/>
      <c r="AB582" s="59"/>
      <c r="AC582" s="59"/>
      <c r="AD582" s="59"/>
      <c r="AE582" s="59"/>
      <c r="AF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c r="CR582" s="59"/>
      <c r="CS582" s="59"/>
      <c r="CT582" s="59"/>
      <c r="CU582" s="59"/>
      <c r="CV582" s="59"/>
      <c r="CW582" s="59"/>
      <c r="CX582" s="59"/>
      <c r="CY582" s="59"/>
      <c r="CZ582" s="59"/>
      <c r="DA582" s="59"/>
      <c r="DB582" s="59"/>
      <c r="DC582" s="59"/>
      <c r="DD582" s="59"/>
      <c r="DE582" s="59"/>
      <c r="DF582" s="59"/>
      <c r="DG582" s="59"/>
      <c r="DH582" s="59"/>
      <c r="DI582" s="59"/>
      <c r="DJ582" s="59"/>
      <c r="DK582" s="59"/>
      <c r="DL582" s="59"/>
      <c r="DM582" s="59"/>
      <c r="DN582" s="59"/>
      <c r="DO582" s="59"/>
      <c r="DP582" s="59"/>
      <c r="DQ582" s="59"/>
      <c r="DR582" s="59"/>
      <c r="DS582" s="59"/>
      <c r="DT582" s="59"/>
      <c r="DU582" s="59"/>
      <c r="DV582" s="59"/>
      <c r="DW582" s="59"/>
      <c r="DX582" s="59"/>
      <c r="DY582" s="59"/>
      <c r="DZ582" s="59"/>
      <c r="EA582" s="59"/>
      <c r="EB582" s="59"/>
    </row>
    <row r="583" spans="14:132" s="60" customFormat="1">
      <c r="N583" s="59"/>
      <c r="O583" s="59"/>
      <c r="P583" s="59"/>
      <c r="Q583" s="59"/>
      <c r="R583" s="59"/>
      <c r="S583" s="59"/>
      <c r="T583" s="59"/>
      <c r="U583" s="59"/>
      <c r="V583" s="59"/>
      <c r="W583" s="59"/>
      <c r="X583" s="59"/>
      <c r="Y583" s="59"/>
      <c r="Z583" s="59"/>
      <c r="AA583" s="59"/>
      <c r="AB583" s="59"/>
      <c r="AC583" s="59"/>
      <c r="AD583" s="59"/>
      <c r="AE583" s="59"/>
      <c r="AF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c r="CR583" s="59"/>
      <c r="CS583" s="59"/>
      <c r="CT583" s="59"/>
      <c r="CU583" s="59"/>
      <c r="CV583" s="59"/>
      <c r="CW583" s="59"/>
      <c r="CX583" s="59"/>
      <c r="CY583" s="59"/>
      <c r="CZ583" s="59"/>
      <c r="DA583" s="59"/>
      <c r="DB583" s="59"/>
      <c r="DC583" s="59"/>
      <c r="DD583" s="59"/>
      <c r="DE583" s="59"/>
      <c r="DF583" s="59"/>
      <c r="DG583" s="59"/>
      <c r="DH583" s="59"/>
      <c r="DI583" s="59"/>
      <c r="DJ583" s="59"/>
      <c r="DK583" s="59"/>
      <c r="DL583" s="59"/>
      <c r="DM583" s="59"/>
      <c r="DN583" s="59"/>
      <c r="DO583" s="59"/>
      <c r="DP583" s="59"/>
      <c r="DQ583" s="59"/>
      <c r="DR583" s="59"/>
      <c r="DS583" s="59"/>
      <c r="DT583" s="59"/>
      <c r="DU583" s="59"/>
      <c r="DV583" s="59"/>
      <c r="DW583" s="59"/>
      <c r="DX583" s="59"/>
      <c r="DY583" s="59"/>
      <c r="DZ583" s="59"/>
      <c r="EA583" s="59"/>
      <c r="EB583" s="59"/>
    </row>
    <row r="584" spans="14:132" s="60" customFormat="1">
      <c r="N584" s="59"/>
      <c r="O584" s="59"/>
      <c r="P584" s="59"/>
      <c r="Q584" s="59"/>
      <c r="R584" s="59"/>
      <c r="S584" s="59"/>
      <c r="T584" s="59"/>
      <c r="U584" s="59"/>
      <c r="V584" s="59"/>
      <c r="W584" s="59"/>
      <c r="X584" s="59"/>
      <c r="Y584" s="59"/>
      <c r="Z584" s="59"/>
      <c r="AA584" s="59"/>
      <c r="AB584" s="59"/>
      <c r="AC584" s="59"/>
      <c r="AD584" s="59"/>
      <c r="AE584" s="59"/>
      <c r="AF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c r="CR584" s="59"/>
      <c r="CS584" s="59"/>
      <c r="CT584" s="59"/>
      <c r="CU584" s="59"/>
      <c r="CV584" s="59"/>
      <c r="CW584" s="59"/>
      <c r="CX584" s="59"/>
      <c r="CY584" s="59"/>
      <c r="CZ584" s="59"/>
      <c r="DA584" s="59"/>
      <c r="DB584" s="59"/>
      <c r="DC584" s="59"/>
      <c r="DD584" s="59"/>
      <c r="DE584" s="59"/>
      <c r="DF584" s="59"/>
      <c r="DG584" s="59"/>
      <c r="DH584" s="59"/>
      <c r="DI584" s="59"/>
      <c r="DJ584" s="59"/>
      <c r="DK584" s="59"/>
      <c r="DL584" s="59"/>
      <c r="DM584" s="59"/>
      <c r="DN584" s="59"/>
      <c r="DO584" s="59"/>
      <c r="DP584" s="59"/>
      <c r="DQ584" s="59"/>
      <c r="DR584" s="59"/>
      <c r="DS584" s="59"/>
      <c r="DT584" s="59"/>
      <c r="DU584" s="59"/>
      <c r="DV584" s="59"/>
      <c r="DW584" s="59"/>
      <c r="DX584" s="59"/>
      <c r="DY584" s="59"/>
      <c r="DZ584" s="59"/>
      <c r="EA584" s="59"/>
      <c r="EB584" s="59"/>
    </row>
    <row r="585" spans="14:132" s="60" customFormat="1">
      <c r="N585" s="59"/>
      <c r="O585" s="59"/>
      <c r="P585" s="59"/>
      <c r="Q585" s="59"/>
      <c r="R585" s="59"/>
      <c r="S585" s="59"/>
      <c r="T585" s="59"/>
      <c r="U585" s="59"/>
      <c r="V585" s="59"/>
      <c r="W585" s="59"/>
      <c r="X585" s="59"/>
      <c r="Y585" s="59"/>
      <c r="Z585" s="59"/>
      <c r="AA585" s="59"/>
      <c r="AB585" s="59"/>
      <c r="AC585" s="59"/>
      <c r="AD585" s="59"/>
      <c r="AE585" s="59"/>
      <c r="AF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c r="CR585" s="59"/>
      <c r="CS585" s="59"/>
      <c r="CT585" s="59"/>
      <c r="CU585" s="59"/>
      <c r="CV585" s="59"/>
      <c r="CW585" s="59"/>
      <c r="CX585" s="59"/>
      <c r="CY585" s="59"/>
      <c r="CZ585" s="59"/>
      <c r="DA585" s="59"/>
      <c r="DB585" s="59"/>
      <c r="DC585" s="59"/>
      <c r="DD585" s="59"/>
      <c r="DE585" s="59"/>
      <c r="DF585" s="59"/>
      <c r="DG585" s="59"/>
      <c r="DH585" s="59"/>
      <c r="DI585" s="59"/>
      <c r="DJ585" s="59"/>
      <c r="DK585" s="59"/>
      <c r="DL585" s="59"/>
      <c r="DM585" s="59"/>
      <c r="DN585" s="59"/>
      <c r="DO585" s="59"/>
      <c r="DP585" s="59"/>
      <c r="DQ585" s="59"/>
      <c r="DR585" s="59"/>
      <c r="DS585" s="59"/>
      <c r="DT585" s="59"/>
      <c r="DU585" s="59"/>
      <c r="DV585" s="59"/>
      <c r="DW585" s="59"/>
      <c r="DX585" s="59"/>
      <c r="DY585" s="59"/>
      <c r="DZ585" s="59"/>
      <c r="EA585" s="59"/>
      <c r="EB585" s="59"/>
    </row>
    <row r="586" spans="14:132" s="60" customFormat="1">
      <c r="N586" s="59"/>
      <c r="O586" s="59"/>
      <c r="P586" s="59"/>
      <c r="Q586" s="59"/>
      <c r="R586" s="59"/>
      <c r="S586" s="59"/>
      <c r="T586" s="59"/>
      <c r="U586" s="59"/>
      <c r="V586" s="59"/>
      <c r="W586" s="59"/>
      <c r="X586" s="59"/>
      <c r="Y586" s="59"/>
      <c r="Z586" s="59"/>
      <c r="AA586" s="59"/>
      <c r="AB586" s="59"/>
      <c r="AC586" s="59"/>
      <c r="AD586" s="59"/>
      <c r="AE586" s="59"/>
      <c r="AF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c r="CR586" s="59"/>
      <c r="CS586" s="59"/>
      <c r="CT586" s="59"/>
      <c r="CU586" s="59"/>
      <c r="CV586" s="59"/>
      <c r="CW586" s="59"/>
      <c r="CX586" s="59"/>
      <c r="CY586" s="59"/>
      <c r="CZ586" s="59"/>
      <c r="DA586" s="59"/>
      <c r="DB586" s="59"/>
      <c r="DC586" s="59"/>
      <c r="DD586" s="59"/>
      <c r="DE586" s="59"/>
      <c r="DF586" s="59"/>
      <c r="DG586" s="59"/>
      <c r="DH586" s="59"/>
      <c r="DI586" s="59"/>
      <c r="DJ586" s="59"/>
      <c r="DK586" s="59"/>
      <c r="DL586" s="59"/>
      <c r="DM586" s="59"/>
      <c r="DN586" s="59"/>
      <c r="DO586" s="59"/>
      <c r="DP586" s="59"/>
      <c r="DQ586" s="59"/>
      <c r="DR586" s="59"/>
      <c r="DS586" s="59"/>
      <c r="DT586" s="59"/>
      <c r="DU586" s="59"/>
      <c r="DV586" s="59"/>
      <c r="DW586" s="59"/>
      <c r="DX586" s="59"/>
      <c r="DY586" s="59"/>
      <c r="DZ586" s="59"/>
      <c r="EA586" s="59"/>
      <c r="EB586" s="59"/>
    </row>
    <row r="587" spans="14:132" s="60" customFormat="1">
      <c r="N587" s="59"/>
      <c r="O587" s="59"/>
      <c r="P587" s="59"/>
      <c r="Q587" s="59"/>
      <c r="R587" s="59"/>
      <c r="S587" s="59"/>
      <c r="T587" s="59"/>
      <c r="U587" s="59"/>
      <c r="V587" s="59"/>
      <c r="W587" s="59"/>
      <c r="X587" s="59"/>
      <c r="Y587" s="59"/>
      <c r="Z587" s="59"/>
      <c r="AA587" s="59"/>
      <c r="AB587" s="59"/>
      <c r="AC587" s="59"/>
      <c r="AD587" s="59"/>
      <c r="AE587" s="59"/>
      <c r="AF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c r="CR587" s="59"/>
      <c r="CS587" s="59"/>
      <c r="CT587" s="59"/>
      <c r="CU587" s="59"/>
      <c r="CV587" s="59"/>
      <c r="CW587" s="59"/>
      <c r="CX587" s="59"/>
      <c r="CY587" s="59"/>
      <c r="CZ587" s="59"/>
      <c r="DA587" s="59"/>
      <c r="DB587" s="59"/>
      <c r="DC587" s="59"/>
      <c r="DD587" s="59"/>
      <c r="DE587" s="59"/>
      <c r="DF587" s="59"/>
      <c r="DG587" s="59"/>
      <c r="DH587" s="59"/>
      <c r="DI587" s="59"/>
      <c r="DJ587" s="59"/>
      <c r="DK587" s="59"/>
      <c r="DL587" s="59"/>
      <c r="DM587" s="59"/>
      <c r="DN587" s="59"/>
      <c r="DO587" s="59"/>
      <c r="DP587" s="59"/>
      <c r="DQ587" s="59"/>
      <c r="DR587" s="59"/>
      <c r="DS587" s="59"/>
      <c r="DT587" s="59"/>
      <c r="DU587" s="59"/>
      <c r="DV587" s="59"/>
      <c r="DW587" s="59"/>
      <c r="DX587" s="59"/>
      <c r="DY587" s="59"/>
      <c r="DZ587" s="59"/>
      <c r="EA587" s="59"/>
      <c r="EB587" s="59"/>
    </row>
    <row r="588" spans="14:132" s="60" customFormat="1">
      <c r="N588" s="59"/>
      <c r="O588" s="59"/>
      <c r="P588" s="59"/>
      <c r="Q588" s="59"/>
      <c r="R588" s="59"/>
      <c r="S588" s="59"/>
      <c r="T588" s="59"/>
      <c r="U588" s="59"/>
      <c r="V588" s="59"/>
      <c r="W588" s="59"/>
      <c r="X588" s="59"/>
      <c r="Y588" s="59"/>
      <c r="Z588" s="59"/>
      <c r="AA588" s="59"/>
      <c r="AB588" s="59"/>
      <c r="AC588" s="59"/>
      <c r="AD588" s="59"/>
      <c r="AE588" s="59"/>
      <c r="AF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c r="CR588" s="59"/>
      <c r="CS588" s="59"/>
      <c r="CT588" s="59"/>
      <c r="CU588" s="59"/>
      <c r="CV588" s="59"/>
      <c r="CW588" s="59"/>
      <c r="CX588" s="59"/>
      <c r="CY588" s="59"/>
      <c r="CZ588" s="59"/>
      <c r="DA588" s="59"/>
      <c r="DB588" s="59"/>
      <c r="DC588" s="59"/>
      <c r="DD588" s="59"/>
      <c r="DE588" s="59"/>
      <c r="DF588" s="59"/>
      <c r="DG588" s="59"/>
      <c r="DH588" s="59"/>
      <c r="DI588" s="59"/>
      <c r="DJ588" s="59"/>
      <c r="DK588" s="59"/>
      <c r="DL588" s="59"/>
      <c r="DM588" s="59"/>
      <c r="DN588" s="59"/>
      <c r="DO588" s="59"/>
      <c r="DP588" s="59"/>
      <c r="DQ588" s="59"/>
      <c r="DR588" s="59"/>
      <c r="DS588" s="59"/>
      <c r="DT588" s="59"/>
      <c r="DU588" s="59"/>
      <c r="DV588" s="59"/>
      <c r="DW588" s="59"/>
      <c r="DX588" s="59"/>
      <c r="DY588" s="59"/>
      <c r="DZ588" s="59"/>
      <c r="EA588" s="59"/>
      <c r="EB588" s="59"/>
    </row>
    <row r="589" spans="14:132" s="60" customFormat="1">
      <c r="N589" s="59"/>
      <c r="O589" s="59"/>
      <c r="P589" s="59"/>
      <c r="Q589" s="59"/>
      <c r="R589" s="59"/>
      <c r="S589" s="59"/>
      <c r="T589" s="59"/>
      <c r="U589" s="59"/>
      <c r="V589" s="59"/>
      <c r="W589" s="59"/>
      <c r="X589" s="59"/>
      <c r="Y589" s="59"/>
      <c r="Z589" s="59"/>
      <c r="AA589" s="59"/>
      <c r="AB589" s="59"/>
      <c r="AC589" s="59"/>
      <c r="AD589" s="59"/>
      <c r="AE589" s="59"/>
      <c r="AF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c r="CR589" s="59"/>
      <c r="CS589" s="59"/>
      <c r="CT589" s="59"/>
      <c r="CU589" s="59"/>
      <c r="CV589" s="59"/>
      <c r="CW589" s="59"/>
      <c r="CX589" s="59"/>
      <c r="CY589" s="59"/>
      <c r="CZ589" s="59"/>
      <c r="DA589" s="59"/>
      <c r="DB589" s="59"/>
      <c r="DC589" s="59"/>
      <c r="DD589" s="59"/>
      <c r="DE589" s="59"/>
      <c r="DF589" s="59"/>
      <c r="DG589" s="59"/>
      <c r="DH589" s="59"/>
      <c r="DI589" s="59"/>
      <c r="DJ589" s="59"/>
      <c r="DK589" s="59"/>
      <c r="DL589" s="59"/>
      <c r="DM589" s="59"/>
      <c r="DN589" s="59"/>
      <c r="DO589" s="59"/>
      <c r="DP589" s="59"/>
      <c r="DQ589" s="59"/>
      <c r="DR589" s="59"/>
      <c r="DS589" s="59"/>
      <c r="DT589" s="59"/>
      <c r="DU589" s="59"/>
      <c r="DV589" s="59"/>
      <c r="DW589" s="59"/>
      <c r="DX589" s="59"/>
      <c r="DY589" s="59"/>
      <c r="DZ589" s="59"/>
      <c r="EA589" s="59"/>
      <c r="EB589" s="59"/>
    </row>
    <row r="590" spans="14:132" s="60" customFormat="1">
      <c r="N590" s="59"/>
      <c r="O590" s="59"/>
      <c r="P590" s="59"/>
      <c r="Q590" s="59"/>
      <c r="R590" s="59"/>
      <c r="S590" s="59"/>
      <c r="T590" s="59"/>
      <c r="U590" s="59"/>
      <c r="V590" s="59"/>
      <c r="W590" s="59"/>
      <c r="X590" s="59"/>
      <c r="Y590" s="59"/>
      <c r="Z590" s="59"/>
      <c r="AA590" s="59"/>
      <c r="AB590" s="59"/>
      <c r="AC590" s="59"/>
      <c r="AD590" s="59"/>
      <c r="AE590" s="59"/>
      <c r="AF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c r="CR590" s="59"/>
      <c r="CS590" s="59"/>
      <c r="CT590" s="59"/>
      <c r="CU590" s="59"/>
      <c r="CV590" s="59"/>
      <c r="CW590" s="59"/>
      <c r="CX590" s="59"/>
      <c r="CY590" s="59"/>
      <c r="CZ590" s="59"/>
      <c r="DA590" s="59"/>
      <c r="DB590" s="59"/>
      <c r="DC590" s="59"/>
      <c r="DD590" s="59"/>
      <c r="DE590" s="59"/>
      <c r="DF590" s="59"/>
      <c r="DG590" s="59"/>
      <c r="DH590" s="59"/>
      <c r="DI590" s="59"/>
      <c r="DJ590" s="59"/>
      <c r="DK590" s="59"/>
      <c r="DL590" s="59"/>
      <c r="DM590" s="59"/>
      <c r="DN590" s="59"/>
      <c r="DO590" s="59"/>
      <c r="DP590" s="59"/>
      <c r="DQ590" s="59"/>
      <c r="DR590" s="59"/>
      <c r="DS590" s="59"/>
      <c r="DT590" s="59"/>
      <c r="DU590" s="59"/>
      <c r="DV590" s="59"/>
      <c r="DW590" s="59"/>
      <c r="DX590" s="59"/>
      <c r="DY590" s="59"/>
      <c r="DZ590" s="59"/>
      <c r="EA590" s="59"/>
      <c r="EB590" s="59"/>
    </row>
    <row r="591" spans="14:132" s="60" customFormat="1">
      <c r="N591" s="59"/>
      <c r="O591" s="59"/>
      <c r="P591" s="59"/>
      <c r="Q591" s="59"/>
      <c r="R591" s="59"/>
      <c r="S591" s="59"/>
      <c r="T591" s="59"/>
      <c r="U591" s="59"/>
      <c r="V591" s="59"/>
      <c r="W591" s="59"/>
      <c r="X591" s="59"/>
      <c r="Y591" s="59"/>
      <c r="Z591" s="59"/>
      <c r="AA591" s="59"/>
      <c r="AB591" s="59"/>
      <c r="AC591" s="59"/>
      <c r="AD591" s="59"/>
      <c r="AE591" s="59"/>
      <c r="AF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c r="CR591" s="59"/>
      <c r="CS591" s="59"/>
      <c r="CT591" s="59"/>
      <c r="CU591" s="59"/>
      <c r="CV591" s="59"/>
      <c r="CW591" s="59"/>
      <c r="CX591" s="59"/>
      <c r="CY591" s="59"/>
      <c r="CZ591" s="59"/>
      <c r="DA591" s="59"/>
      <c r="DB591" s="59"/>
      <c r="DC591" s="59"/>
      <c r="DD591" s="59"/>
      <c r="DE591" s="59"/>
      <c r="DF591" s="59"/>
      <c r="DG591" s="59"/>
      <c r="DH591" s="59"/>
      <c r="DI591" s="59"/>
      <c r="DJ591" s="59"/>
      <c r="DK591" s="59"/>
      <c r="DL591" s="59"/>
      <c r="DM591" s="59"/>
      <c r="DN591" s="59"/>
      <c r="DO591" s="59"/>
      <c r="DP591" s="59"/>
      <c r="DQ591" s="59"/>
      <c r="DR591" s="59"/>
      <c r="DS591" s="59"/>
      <c r="DT591" s="59"/>
      <c r="DU591" s="59"/>
      <c r="DV591" s="59"/>
      <c r="DW591" s="59"/>
      <c r="DX591" s="59"/>
      <c r="DY591" s="59"/>
      <c r="DZ591" s="59"/>
      <c r="EA591" s="59"/>
      <c r="EB591" s="59"/>
    </row>
    <row r="592" spans="14:132" s="60" customFormat="1">
      <c r="N592" s="59"/>
      <c r="O592" s="59"/>
      <c r="P592" s="59"/>
      <c r="Q592" s="59"/>
      <c r="R592" s="59"/>
      <c r="S592" s="59"/>
      <c r="T592" s="59"/>
      <c r="U592" s="59"/>
      <c r="V592" s="59"/>
      <c r="W592" s="59"/>
      <c r="X592" s="59"/>
      <c r="Y592" s="59"/>
      <c r="Z592" s="59"/>
      <c r="AA592" s="59"/>
      <c r="AB592" s="59"/>
      <c r="AC592" s="59"/>
      <c r="AD592" s="59"/>
      <c r="AE592" s="59"/>
      <c r="AF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c r="CR592" s="59"/>
      <c r="CS592" s="59"/>
      <c r="CT592" s="59"/>
      <c r="CU592" s="59"/>
      <c r="CV592" s="59"/>
      <c r="CW592" s="59"/>
      <c r="CX592" s="59"/>
      <c r="CY592" s="59"/>
      <c r="CZ592" s="59"/>
      <c r="DA592" s="59"/>
      <c r="DB592" s="59"/>
      <c r="DC592" s="59"/>
      <c r="DD592" s="59"/>
      <c r="DE592" s="59"/>
      <c r="DF592" s="59"/>
      <c r="DG592" s="59"/>
      <c r="DH592" s="59"/>
      <c r="DI592" s="59"/>
      <c r="DJ592" s="59"/>
      <c r="DK592" s="59"/>
      <c r="DL592" s="59"/>
      <c r="DM592" s="59"/>
      <c r="DN592" s="59"/>
      <c r="DO592" s="59"/>
      <c r="DP592" s="59"/>
      <c r="DQ592" s="59"/>
      <c r="DR592" s="59"/>
      <c r="DS592" s="59"/>
      <c r="DT592" s="59"/>
      <c r="DU592" s="59"/>
      <c r="DV592" s="59"/>
      <c r="DW592" s="59"/>
      <c r="DX592" s="59"/>
      <c r="DY592" s="59"/>
      <c r="DZ592" s="59"/>
      <c r="EA592" s="59"/>
      <c r="EB592" s="59"/>
    </row>
    <row r="593" spans="14:132" s="60" customFormat="1">
      <c r="N593" s="59"/>
      <c r="O593" s="59"/>
      <c r="P593" s="59"/>
      <c r="Q593" s="59"/>
      <c r="R593" s="59"/>
      <c r="S593" s="59"/>
      <c r="T593" s="59"/>
      <c r="U593" s="59"/>
      <c r="V593" s="59"/>
      <c r="W593" s="59"/>
      <c r="X593" s="59"/>
      <c r="Y593" s="59"/>
      <c r="Z593" s="59"/>
      <c r="AA593" s="59"/>
      <c r="AB593" s="59"/>
      <c r="AC593" s="59"/>
      <c r="AD593" s="59"/>
      <c r="AE593" s="59"/>
      <c r="AF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c r="CR593" s="59"/>
      <c r="CS593" s="59"/>
      <c r="CT593" s="59"/>
      <c r="CU593" s="59"/>
      <c r="CV593" s="59"/>
      <c r="CW593" s="59"/>
      <c r="CX593" s="59"/>
      <c r="CY593" s="59"/>
      <c r="CZ593" s="59"/>
      <c r="DA593" s="59"/>
      <c r="DB593" s="59"/>
      <c r="DC593" s="59"/>
      <c r="DD593" s="59"/>
      <c r="DE593" s="59"/>
      <c r="DF593" s="59"/>
      <c r="DG593" s="59"/>
      <c r="DH593" s="59"/>
      <c r="DI593" s="59"/>
      <c r="DJ593" s="59"/>
      <c r="DK593" s="59"/>
      <c r="DL593" s="59"/>
      <c r="DM593" s="59"/>
      <c r="DN593" s="59"/>
      <c r="DO593" s="59"/>
      <c r="DP593" s="59"/>
      <c r="DQ593" s="59"/>
      <c r="DR593" s="59"/>
      <c r="DS593" s="59"/>
      <c r="DT593" s="59"/>
      <c r="DU593" s="59"/>
      <c r="DV593" s="59"/>
      <c r="DW593" s="59"/>
      <c r="DX593" s="59"/>
      <c r="DY593" s="59"/>
      <c r="DZ593" s="59"/>
      <c r="EA593" s="59"/>
      <c r="EB593" s="59"/>
    </row>
    <row r="594" spans="14:132" s="60" customFormat="1">
      <c r="N594" s="59"/>
      <c r="O594" s="59"/>
      <c r="P594" s="59"/>
      <c r="Q594" s="59"/>
      <c r="R594" s="59"/>
      <c r="S594" s="59"/>
      <c r="T594" s="59"/>
      <c r="U594" s="59"/>
      <c r="V594" s="59"/>
      <c r="W594" s="59"/>
      <c r="X594" s="59"/>
      <c r="Y594" s="59"/>
      <c r="Z594" s="59"/>
      <c r="AA594" s="59"/>
      <c r="AB594" s="59"/>
      <c r="AC594" s="59"/>
      <c r="AD594" s="59"/>
      <c r="AE594" s="59"/>
      <c r="AF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c r="CR594" s="59"/>
      <c r="CS594" s="59"/>
      <c r="CT594" s="59"/>
      <c r="CU594" s="59"/>
      <c r="CV594" s="59"/>
      <c r="CW594" s="59"/>
      <c r="CX594" s="59"/>
      <c r="CY594" s="59"/>
      <c r="CZ594" s="59"/>
      <c r="DA594" s="59"/>
      <c r="DB594" s="59"/>
      <c r="DC594" s="59"/>
      <c r="DD594" s="59"/>
      <c r="DE594" s="59"/>
      <c r="DF594" s="59"/>
      <c r="DG594" s="59"/>
      <c r="DH594" s="59"/>
      <c r="DI594" s="59"/>
      <c r="DJ594" s="59"/>
      <c r="DK594" s="59"/>
      <c r="DL594" s="59"/>
      <c r="DM594" s="59"/>
      <c r="DN594" s="59"/>
      <c r="DO594" s="59"/>
      <c r="DP594" s="59"/>
      <c r="DQ594" s="59"/>
      <c r="DR594" s="59"/>
      <c r="DS594" s="59"/>
      <c r="DT594" s="59"/>
      <c r="DU594" s="59"/>
      <c r="DV594" s="59"/>
      <c r="DW594" s="59"/>
      <c r="DX594" s="59"/>
      <c r="DY594" s="59"/>
      <c r="DZ594" s="59"/>
      <c r="EA594" s="59"/>
      <c r="EB594" s="59"/>
    </row>
    <row r="595" spans="14:132" s="60" customFormat="1">
      <c r="N595" s="59"/>
      <c r="O595" s="59"/>
      <c r="P595" s="59"/>
      <c r="Q595" s="59"/>
      <c r="R595" s="59"/>
      <c r="S595" s="59"/>
      <c r="T595" s="59"/>
      <c r="U595" s="59"/>
      <c r="V595" s="59"/>
      <c r="W595" s="59"/>
      <c r="X595" s="59"/>
      <c r="Y595" s="59"/>
      <c r="Z595" s="59"/>
      <c r="AA595" s="59"/>
      <c r="AB595" s="59"/>
      <c r="AC595" s="59"/>
      <c r="AD595" s="59"/>
      <c r="AE595" s="59"/>
      <c r="AF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c r="CR595" s="59"/>
      <c r="CS595" s="59"/>
      <c r="CT595" s="59"/>
      <c r="CU595" s="59"/>
      <c r="CV595" s="59"/>
      <c r="CW595" s="59"/>
      <c r="CX595" s="59"/>
      <c r="CY595" s="59"/>
      <c r="CZ595" s="59"/>
      <c r="DA595" s="59"/>
      <c r="DB595" s="59"/>
      <c r="DC595" s="59"/>
      <c r="DD595" s="59"/>
      <c r="DE595" s="59"/>
      <c r="DF595" s="59"/>
      <c r="DG595" s="59"/>
      <c r="DH595" s="59"/>
      <c r="DI595" s="59"/>
      <c r="DJ595" s="59"/>
      <c r="DK595" s="59"/>
      <c r="DL595" s="59"/>
      <c r="DM595" s="59"/>
      <c r="DN595" s="59"/>
      <c r="DO595" s="59"/>
      <c r="DP595" s="59"/>
      <c r="DQ595" s="59"/>
      <c r="DR595" s="59"/>
      <c r="DS595" s="59"/>
      <c r="DT595" s="59"/>
      <c r="DU595" s="59"/>
      <c r="DV595" s="59"/>
      <c r="DW595" s="59"/>
      <c r="DX595" s="59"/>
      <c r="DY595" s="59"/>
      <c r="DZ595" s="59"/>
      <c r="EA595" s="59"/>
      <c r="EB595" s="59"/>
    </row>
    <row r="596" spans="14:132" s="60" customFormat="1">
      <c r="N596" s="59"/>
      <c r="O596" s="59"/>
      <c r="P596" s="59"/>
      <c r="Q596" s="59"/>
      <c r="R596" s="59"/>
      <c r="S596" s="59"/>
      <c r="T596" s="59"/>
      <c r="U596" s="59"/>
      <c r="V596" s="59"/>
      <c r="W596" s="59"/>
      <c r="X596" s="59"/>
      <c r="Y596" s="59"/>
      <c r="Z596" s="59"/>
      <c r="AA596" s="59"/>
      <c r="AB596" s="59"/>
      <c r="AC596" s="59"/>
      <c r="AD596" s="59"/>
      <c r="AE596" s="59"/>
      <c r="AF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c r="CR596" s="59"/>
      <c r="CS596" s="59"/>
      <c r="CT596" s="59"/>
      <c r="CU596" s="59"/>
      <c r="CV596" s="59"/>
      <c r="CW596" s="59"/>
      <c r="CX596" s="59"/>
      <c r="CY596" s="59"/>
      <c r="CZ596" s="59"/>
      <c r="DA596" s="59"/>
      <c r="DB596" s="59"/>
      <c r="DC596" s="59"/>
      <c r="DD596" s="59"/>
      <c r="DE596" s="59"/>
      <c r="DF596" s="59"/>
      <c r="DG596" s="59"/>
      <c r="DH596" s="59"/>
      <c r="DI596" s="59"/>
      <c r="DJ596" s="59"/>
      <c r="DK596" s="59"/>
      <c r="DL596" s="59"/>
      <c r="DM596" s="59"/>
      <c r="DN596" s="59"/>
      <c r="DO596" s="59"/>
      <c r="DP596" s="59"/>
      <c r="DQ596" s="59"/>
      <c r="DR596" s="59"/>
      <c r="DS596" s="59"/>
      <c r="DT596" s="59"/>
      <c r="DU596" s="59"/>
      <c r="DV596" s="59"/>
      <c r="DW596" s="59"/>
      <c r="DX596" s="59"/>
      <c r="DY596" s="59"/>
      <c r="DZ596" s="59"/>
      <c r="EA596" s="59"/>
      <c r="EB596" s="59"/>
    </row>
    <row r="597" spans="14:132" s="60" customFormat="1">
      <c r="N597" s="59"/>
      <c r="O597" s="59"/>
      <c r="P597" s="59"/>
      <c r="Q597" s="59"/>
      <c r="R597" s="59"/>
      <c r="S597" s="59"/>
      <c r="T597" s="59"/>
      <c r="U597" s="59"/>
      <c r="V597" s="59"/>
      <c r="W597" s="59"/>
      <c r="X597" s="59"/>
      <c r="Y597" s="59"/>
      <c r="Z597" s="59"/>
      <c r="AA597" s="59"/>
      <c r="AB597" s="59"/>
      <c r="AC597" s="59"/>
      <c r="AD597" s="59"/>
      <c r="AE597" s="59"/>
      <c r="AF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c r="CR597" s="59"/>
      <c r="CS597" s="59"/>
      <c r="CT597" s="59"/>
      <c r="CU597" s="59"/>
      <c r="CV597" s="59"/>
      <c r="CW597" s="59"/>
      <c r="CX597" s="59"/>
      <c r="CY597" s="59"/>
      <c r="CZ597" s="59"/>
      <c r="DA597" s="59"/>
      <c r="DB597" s="59"/>
      <c r="DC597" s="59"/>
      <c r="DD597" s="59"/>
      <c r="DE597" s="59"/>
      <c r="DF597" s="59"/>
      <c r="DG597" s="59"/>
      <c r="DH597" s="59"/>
      <c r="DI597" s="59"/>
      <c r="DJ597" s="59"/>
      <c r="DK597" s="59"/>
      <c r="DL597" s="59"/>
      <c r="DM597" s="59"/>
      <c r="DN597" s="59"/>
      <c r="DO597" s="59"/>
      <c r="DP597" s="59"/>
      <c r="DQ597" s="59"/>
      <c r="DR597" s="59"/>
      <c r="DS597" s="59"/>
      <c r="DT597" s="59"/>
      <c r="DU597" s="59"/>
      <c r="DV597" s="59"/>
      <c r="DW597" s="59"/>
      <c r="DX597" s="59"/>
      <c r="DY597" s="59"/>
      <c r="DZ597" s="59"/>
      <c r="EA597" s="59"/>
      <c r="EB597" s="59"/>
    </row>
    <row r="598" spans="14:132" s="60" customFormat="1">
      <c r="N598" s="59"/>
      <c r="O598" s="59"/>
      <c r="P598" s="59"/>
      <c r="Q598" s="59"/>
      <c r="R598" s="59"/>
      <c r="S598" s="59"/>
      <c r="T598" s="59"/>
      <c r="U598" s="59"/>
      <c r="V598" s="59"/>
      <c r="W598" s="59"/>
      <c r="X598" s="59"/>
      <c r="Y598" s="59"/>
      <c r="Z598" s="59"/>
      <c r="AA598" s="59"/>
      <c r="AB598" s="59"/>
      <c r="AC598" s="59"/>
      <c r="AD598" s="59"/>
      <c r="AE598" s="59"/>
      <c r="AF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c r="CR598" s="59"/>
      <c r="CS598" s="59"/>
      <c r="CT598" s="59"/>
      <c r="CU598" s="59"/>
      <c r="CV598" s="59"/>
      <c r="CW598" s="59"/>
      <c r="CX598" s="59"/>
      <c r="CY598" s="59"/>
      <c r="CZ598" s="59"/>
      <c r="DA598" s="59"/>
      <c r="DB598" s="59"/>
      <c r="DC598" s="59"/>
      <c r="DD598" s="59"/>
      <c r="DE598" s="59"/>
      <c r="DF598" s="59"/>
      <c r="DG598" s="59"/>
      <c r="DH598" s="59"/>
      <c r="DI598" s="59"/>
      <c r="DJ598" s="59"/>
      <c r="DK598" s="59"/>
      <c r="DL598" s="59"/>
      <c r="DM598" s="59"/>
      <c r="DN598" s="59"/>
      <c r="DO598" s="59"/>
      <c r="DP598" s="59"/>
      <c r="DQ598" s="59"/>
      <c r="DR598" s="59"/>
      <c r="DS598" s="59"/>
      <c r="DT598" s="59"/>
      <c r="DU598" s="59"/>
      <c r="DV598" s="59"/>
      <c r="DW598" s="59"/>
      <c r="DX598" s="59"/>
      <c r="DY598" s="59"/>
      <c r="DZ598" s="59"/>
      <c r="EA598" s="59"/>
      <c r="EB598" s="59"/>
    </row>
    <row r="599" spans="14:132" s="60" customFormat="1">
      <c r="N599" s="59"/>
      <c r="O599" s="59"/>
      <c r="P599" s="59"/>
      <c r="Q599" s="59"/>
      <c r="R599" s="59"/>
      <c r="S599" s="59"/>
      <c r="T599" s="59"/>
      <c r="U599" s="59"/>
      <c r="V599" s="59"/>
      <c r="W599" s="59"/>
      <c r="X599" s="59"/>
      <c r="Y599" s="59"/>
      <c r="Z599" s="59"/>
      <c r="AA599" s="59"/>
      <c r="AB599" s="59"/>
      <c r="AC599" s="59"/>
      <c r="AD599" s="59"/>
      <c r="AE599" s="59"/>
      <c r="AF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c r="CR599" s="59"/>
      <c r="CS599" s="59"/>
      <c r="CT599" s="59"/>
      <c r="CU599" s="59"/>
      <c r="CV599" s="59"/>
      <c r="CW599" s="59"/>
      <c r="CX599" s="59"/>
      <c r="CY599" s="59"/>
      <c r="CZ599" s="59"/>
      <c r="DA599" s="59"/>
      <c r="DB599" s="59"/>
      <c r="DC599" s="59"/>
      <c r="DD599" s="59"/>
      <c r="DE599" s="59"/>
      <c r="DF599" s="59"/>
      <c r="DG599" s="59"/>
      <c r="DH599" s="59"/>
      <c r="DI599" s="59"/>
      <c r="DJ599" s="59"/>
      <c r="DK599" s="59"/>
      <c r="DL599" s="59"/>
      <c r="DM599" s="59"/>
      <c r="DN599" s="59"/>
      <c r="DO599" s="59"/>
      <c r="DP599" s="59"/>
      <c r="DQ599" s="59"/>
      <c r="DR599" s="59"/>
      <c r="DS599" s="59"/>
      <c r="DT599" s="59"/>
      <c r="DU599" s="59"/>
      <c r="DV599" s="59"/>
      <c r="DW599" s="59"/>
      <c r="DX599" s="59"/>
      <c r="DY599" s="59"/>
      <c r="DZ599" s="59"/>
      <c r="EA599" s="59"/>
      <c r="EB599" s="59"/>
    </row>
    <row r="600" spans="14:132" s="60" customFormat="1">
      <c r="N600" s="59"/>
      <c r="O600" s="59"/>
      <c r="P600" s="59"/>
      <c r="Q600" s="59"/>
      <c r="R600" s="59"/>
      <c r="S600" s="59"/>
      <c r="T600" s="59"/>
      <c r="U600" s="59"/>
      <c r="V600" s="59"/>
      <c r="W600" s="59"/>
      <c r="X600" s="59"/>
      <c r="Y600" s="59"/>
      <c r="Z600" s="59"/>
      <c r="AA600" s="59"/>
      <c r="AB600" s="59"/>
      <c r="AC600" s="59"/>
      <c r="AD600" s="59"/>
      <c r="AE600" s="59"/>
      <c r="AF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c r="CR600" s="59"/>
      <c r="CS600" s="59"/>
      <c r="CT600" s="59"/>
      <c r="CU600" s="59"/>
      <c r="CV600" s="59"/>
      <c r="CW600" s="59"/>
      <c r="CX600" s="59"/>
      <c r="CY600" s="59"/>
      <c r="CZ600" s="59"/>
      <c r="DA600" s="59"/>
      <c r="DB600" s="59"/>
      <c r="DC600" s="59"/>
      <c r="DD600" s="59"/>
      <c r="DE600" s="59"/>
      <c r="DF600" s="59"/>
      <c r="DG600" s="59"/>
      <c r="DH600" s="59"/>
      <c r="DI600" s="59"/>
      <c r="DJ600" s="59"/>
      <c r="DK600" s="59"/>
      <c r="DL600" s="59"/>
      <c r="DM600" s="59"/>
      <c r="DN600" s="59"/>
      <c r="DO600" s="59"/>
      <c r="DP600" s="59"/>
      <c r="DQ600" s="59"/>
      <c r="DR600" s="59"/>
      <c r="DS600" s="59"/>
      <c r="DT600" s="59"/>
      <c r="DU600" s="59"/>
      <c r="DV600" s="59"/>
      <c r="DW600" s="59"/>
      <c r="DX600" s="59"/>
      <c r="DY600" s="59"/>
      <c r="DZ600" s="59"/>
      <c r="EA600" s="59"/>
      <c r="EB600" s="59"/>
    </row>
    <row r="601" spans="14:132" s="60" customFormat="1">
      <c r="N601" s="59"/>
      <c r="O601" s="59"/>
      <c r="P601" s="59"/>
      <c r="Q601" s="59"/>
      <c r="R601" s="59"/>
      <c r="S601" s="59"/>
      <c r="T601" s="59"/>
      <c r="U601" s="59"/>
      <c r="V601" s="59"/>
      <c r="W601" s="59"/>
      <c r="X601" s="59"/>
      <c r="Y601" s="59"/>
      <c r="Z601" s="59"/>
      <c r="AA601" s="59"/>
      <c r="AB601" s="59"/>
      <c r="AC601" s="59"/>
      <c r="AD601" s="59"/>
      <c r="AE601" s="59"/>
      <c r="AF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c r="CR601" s="59"/>
      <c r="CS601" s="59"/>
      <c r="CT601" s="59"/>
      <c r="CU601" s="59"/>
      <c r="CV601" s="59"/>
      <c r="CW601" s="59"/>
      <c r="CX601" s="59"/>
      <c r="CY601" s="59"/>
      <c r="CZ601" s="59"/>
      <c r="DA601" s="59"/>
      <c r="DB601" s="59"/>
      <c r="DC601" s="59"/>
      <c r="DD601" s="59"/>
      <c r="DE601" s="59"/>
      <c r="DF601" s="59"/>
      <c r="DG601" s="59"/>
      <c r="DH601" s="59"/>
      <c r="DI601" s="59"/>
      <c r="DJ601" s="59"/>
      <c r="DK601" s="59"/>
      <c r="DL601" s="59"/>
      <c r="DM601" s="59"/>
      <c r="DN601" s="59"/>
      <c r="DO601" s="59"/>
      <c r="DP601" s="59"/>
      <c r="DQ601" s="59"/>
      <c r="DR601" s="59"/>
      <c r="DS601" s="59"/>
      <c r="DT601" s="59"/>
      <c r="DU601" s="59"/>
      <c r="DV601" s="59"/>
      <c r="DW601" s="59"/>
      <c r="DX601" s="59"/>
      <c r="DY601" s="59"/>
      <c r="DZ601" s="59"/>
      <c r="EA601" s="59"/>
      <c r="EB601" s="59"/>
    </row>
    <row r="602" spans="14:132" s="60" customFormat="1">
      <c r="N602" s="59"/>
      <c r="O602" s="59"/>
      <c r="P602" s="59"/>
      <c r="Q602" s="59"/>
      <c r="R602" s="59"/>
      <c r="S602" s="59"/>
      <c r="T602" s="59"/>
      <c r="U602" s="59"/>
      <c r="V602" s="59"/>
      <c r="W602" s="59"/>
      <c r="X602" s="59"/>
      <c r="Y602" s="59"/>
      <c r="Z602" s="59"/>
      <c r="AA602" s="59"/>
      <c r="AB602" s="59"/>
      <c r="AC602" s="59"/>
      <c r="AD602" s="59"/>
      <c r="AE602" s="59"/>
      <c r="AF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c r="CR602" s="59"/>
      <c r="CS602" s="59"/>
      <c r="CT602" s="59"/>
      <c r="CU602" s="59"/>
      <c r="CV602" s="59"/>
      <c r="CW602" s="59"/>
      <c r="CX602" s="59"/>
      <c r="CY602" s="59"/>
      <c r="CZ602" s="59"/>
      <c r="DA602" s="59"/>
      <c r="DB602" s="59"/>
      <c r="DC602" s="59"/>
      <c r="DD602" s="59"/>
      <c r="DE602" s="59"/>
      <c r="DF602" s="59"/>
      <c r="DG602" s="59"/>
      <c r="DH602" s="59"/>
      <c r="DI602" s="59"/>
      <c r="DJ602" s="59"/>
      <c r="DK602" s="59"/>
      <c r="DL602" s="59"/>
      <c r="DM602" s="59"/>
      <c r="DN602" s="59"/>
      <c r="DO602" s="59"/>
      <c r="DP602" s="59"/>
      <c r="DQ602" s="59"/>
      <c r="DR602" s="59"/>
      <c r="DS602" s="59"/>
      <c r="DT602" s="59"/>
      <c r="DU602" s="59"/>
      <c r="DV602" s="59"/>
      <c r="DW602" s="59"/>
      <c r="DX602" s="59"/>
      <c r="DY602" s="59"/>
      <c r="DZ602" s="59"/>
      <c r="EA602" s="59"/>
      <c r="EB602" s="59"/>
    </row>
    <row r="603" spans="14:132" s="60" customFormat="1">
      <c r="N603" s="59"/>
      <c r="O603" s="59"/>
      <c r="P603" s="59"/>
      <c r="Q603" s="59"/>
      <c r="R603" s="59"/>
      <c r="S603" s="59"/>
      <c r="T603" s="59"/>
      <c r="U603" s="59"/>
      <c r="V603" s="59"/>
      <c r="W603" s="59"/>
      <c r="X603" s="59"/>
      <c r="Y603" s="59"/>
      <c r="Z603" s="59"/>
      <c r="AA603" s="59"/>
      <c r="AB603" s="59"/>
      <c r="AC603" s="59"/>
      <c r="AD603" s="59"/>
      <c r="AE603" s="59"/>
      <c r="AF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c r="CR603" s="59"/>
      <c r="CS603" s="59"/>
      <c r="CT603" s="59"/>
      <c r="CU603" s="59"/>
      <c r="CV603" s="59"/>
      <c r="CW603" s="59"/>
      <c r="CX603" s="59"/>
      <c r="CY603" s="59"/>
      <c r="CZ603" s="59"/>
      <c r="DA603" s="59"/>
      <c r="DB603" s="59"/>
      <c r="DC603" s="59"/>
      <c r="DD603" s="59"/>
      <c r="DE603" s="59"/>
      <c r="DF603" s="59"/>
      <c r="DG603" s="59"/>
      <c r="DH603" s="59"/>
      <c r="DI603" s="59"/>
      <c r="DJ603" s="59"/>
      <c r="DK603" s="59"/>
      <c r="DL603" s="59"/>
      <c r="DM603" s="59"/>
      <c r="DN603" s="59"/>
      <c r="DO603" s="59"/>
      <c r="DP603" s="59"/>
      <c r="DQ603" s="59"/>
      <c r="DR603" s="59"/>
      <c r="DS603" s="59"/>
      <c r="DT603" s="59"/>
      <c r="DU603" s="59"/>
      <c r="DV603" s="59"/>
      <c r="DW603" s="59"/>
      <c r="DX603" s="59"/>
      <c r="DY603" s="59"/>
      <c r="DZ603" s="59"/>
      <c r="EA603" s="59"/>
      <c r="EB603" s="59"/>
    </row>
    <row r="604" spans="14:132" s="60" customFormat="1">
      <c r="N604" s="59"/>
      <c r="O604" s="59"/>
      <c r="P604" s="59"/>
      <c r="Q604" s="59"/>
      <c r="R604" s="59"/>
      <c r="S604" s="59"/>
      <c r="T604" s="59"/>
      <c r="U604" s="59"/>
      <c r="V604" s="59"/>
      <c r="W604" s="59"/>
      <c r="X604" s="59"/>
      <c r="Y604" s="59"/>
      <c r="Z604" s="59"/>
      <c r="AA604" s="59"/>
      <c r="AB604" s="59"/>
      <c r="AC604" s="59"/>
      <c r="AD604" s="59"/>
      <c r="AE604" s="59"/>
      <c r="AF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c r="CR604" s="59"/>
      <c r="CS604" s="59"/>
      <c r="CT604" s="59"/>
      <c r="CU604" s="59"/>
      <c r="CV604" s="59"/>
      <c r="CW604" s="59"/>
      <c r="CX604" s="59"/>
      <c r="CY604" s="59"/>
      <c r="CZ604" s="59"/>
      <c r="DA604" s="59"/>
      <c r="DB604" s="59"/>
      <c r="DC604" s="59"/>
      <c r="DD604" s="59"/>
      <c r="DE604" s="59"/>
      <c r="DF604" s="59"/>
      <c r="DG604" s="59"/>
      <c r="DH604" s="59"/>
      <c r="DI604" s="59"/>
      <c r="DJ604" s="59"/>
      <c r="DK604" s="59"/>
      <c r="DL604" s="59"/>
      <c r="DM604" s="59"/>
      <c r="DN604" s="59"/>
      <c r="DO604" s="59"/>
      <c r="DP604" s="59"/>
      <c r="DQ604" s="59"/>
      <c r="DR604" s="59"/>
      <c r="DS604" s="59"/>
      <c r="DT604" s="59"/>
      <c r="DU604" s="59"/>
      <c r="DV604" s="59"/>
      <c r="DW604" s="59"/>
      <c r="DX604" s="59"/>
      <c r="DY604" s="59"/>
      <c r="DZ604" s="59"/>
      <c r="EA604" s="59"/>
      <c r="EB604" s="59"/>
    </row>
    <row r="605" spans="14:132" s="60" customFormat="1">
      <c r="N605" s="59"/>
      <c r="O605" s="59"/>
      <c r="P605" s="59"/>
      <c r="Q605" s="59"/>
      <c r="R605" s="59"/>
      <c r="S605" s="59"/>
      <c r="T605" s="59"/>
      <c r="U605" s="59"/>
      <c r="V605" s="59"/>
      <c r="W605" s="59"/>
      <c r="X605" s="59"/>
      <c r="Y605" s="59"/>
      <c r="Z605" s="59"/>
      <c r="AA605" s="59"/>
      <c r="AB605" s="59"/>
      <c r="AC605" s="59"/>
      <c r="AD605" s="59"/>
      <c r="AE605" s="59"/>
      <c r="AF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c r="CR605" s="59"/>
      <c r="CS605" s="59"/>
      <c r="CT605" s="59"/>
      <c r="CU605" s="59"/>
      <c r="CV605" s="59"/>
      <c r="CW605" s="59"/>
      <c r="CX605" s="59"/>
      <c r="CY605" s="59"/>
      <c r="CZ605" s="59"/>
      <c r="DA605" s="59"/>
      <c r="DB605" s="59"/>
      <c r="DC605" s="59"/>
      <c r="DD605" s="59"/>
      <c r="DE605" s="59"/>
      <c r="DF605" s="59"/>
      <c r="DG605" s="59"/>
      <c r="DH605" s="59"/>
      <c r="DI605" s="59"/>
      <c r="DJ605" s="59"/>
      <c r="DK605" s="59"/>
      <c r="DL605" s="59"/>
      <c r="DM605" s="59"/>
      <c r="DN605" s="59"/>
      <c r="DO605" s="59"/>
      <c r="DP605" s="59"/>
      <c r="DQ605" s="59"/>
      <c r="DR605" s="59"/>
      <c r="DS605" s="59"/>
      <c r="DT605" s="59"/>
      <c r="DU605" s="59"/>
      <c r="DV605" s="59"/>
      <c r="DW605" s="59"/>
      <c r="DX605" s="59"/>
      <c r="DY605" s="59"/>
      <c r="DZ605" s="59"/>
      <c r="EA605" s="59"/>
      <c r="EB605" s="59"/>
    </row>
    <row r="606" spans="14:132" s="60" customFormat="1">
      <c r="N606" s="59"/>
      <c r="O606" s="59"/>
      <c r="P606" s="59"/>
      <c r="Q606" s="59"/>
      <c r="R606" s="59"/>
      <c r="S606" s="59"/>
      <c r="T606" s="59"/>
      <c r="U606" s="59"/>
      <c r="V606" s="59"/>
      <c r="W606" s="59"/>
      <c r="X606" s="59"/>
      <c r="Y606" s="59"/>
      <c r="Z606" s="59"/>
      <c r="AA606" s="59"/>
      <c r="AB606" s="59"/>
      <c r="AC606" s="59"/>
      <c r="AD606" s="59"/>
      <c r="AE606" s="59"/>
      <c r="AF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c r="CR606" s="59"/>
      <c r="CS606" s="59"/>
      <c r="CT606" s="59"/>
      <c r="CU606" s="59"/>
      <c r="CV606" s="59"/>
      <c r="CW606" s="59"/>
      <c r="CX606" s="59"/>
      <c r="CY606" s="59"/>
      <c r="CZ606" s="59"/>
      <c r="DA606" s="59"/>
      <c r="DB606" s="59"/>
      <c r="DC606" s="59"/>
      <c r="DD606" s="59"/>
      <c r="DE606" s="59"/>
      <c r="DF606" s="59"/>
      <c r="DG606" s="59"/>
      <c r="DH606" s="59"/>
      <c r="DI606" s="59"/>
      <c r="DJ606" s="59"/>
      <c r="DK606" s="59"/>
      <c r="DL606" s="59"/>
      <c r="DM606" s="59"/>
      <c r="DN606" s="59"/>
      <c r="DO606" s="59"/>
      <c r="DP606" s="59"/>
      <c r="DQ606" s="59"/>
      <c r="DR606" s="59"/>
      <c r="DS606" s="59"/>
      <c r="DT606" s="59"/>
      <c r="DU606" s="59"/>
      <c r="DV606" s="59"/>
      <c r="DW606" s="59"/>
      <c r="DX606" s="59"/>
      <c r="DY606" s="59"/>
      <c r="DZ606" s="59"/>
      <c r="EA606" s="59"/>
      <c r="EB606" s="59"/>
    </row>
    <row r="607" spans="14:132" s="60" customFormat="1">
      <c r="N607" s="59"/>
      <c r="O607" s="59"/>
      <c r="P607" s="59"/>
      <c r="Q607" s="59"/>
      <c r="R607" s="59"/>
      <c r="S607" s="59"/>
      <c r="T607" s="59"/>
      <c r="U607" s="59"/>
      <c r="V607" s="59"/>
      <c r="W607" s="59"/>
      <c r="X607" s="59"/>
      <c r="Y607" s="59"/>
      <c r="Z607" s="59"/>
      <c r="AA607" s="59"/>
      <c r="AB607" s="59"/>
      <c r="AC607" s="59"/>
      <c r="AD607" s="59"/>
      <c r="AE607" s="59"/>
      <c r="AF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c r="CR607" s="59"/>
      <c r="CS607" s="59"/>
      <c r="CT607" s="59"/>
      <c r="CU607" s="59"/>
      <c r="CV607" s="59"/>
      <c r="CW607" s="59"/>
      <c r="CX607" s="59"/>
      <c r="CY607" s="59"/>
      <c r="CZ607" s="59"/>
      <c r="DA607" s="59"/>
      <c r="DB607" s="59"/>
      <c r="DC607" s="59"/>
      <c r="DD607" s="59"/>
      <c r="DE607" s="59"/>
      <c r="DF607" s="59"/>
      <c r="DG607" s="59"/>
      <c r="DH607" s="59"/>
      <c r="DI607" s="59"/>
      <c r="DJ607" s="59"/>
      <c r="DK607" s="59"/>
      <c r="DL607" s="59"/>
      <c r="DM607" s="59"/>
      <c r="DN607" s="59"/>
      <c r="DO607" s="59"/>
      <c r="DP607" s="59"/>
      <c r="DQ607" s="59"/>
      <c r="DR607" s="59"/>
      <c r="DS607" s="59"/>
      <c r="DT607" s="59"/>
      <c r="DU607" s="59"/>
      <c r="DV607" s="59"/>
      <c r="DW607" s="59"/>
      <c r="DX607" s="59"/>
      <c r="DY607" s="59"/>
      <c r="DZ607" s="59"/>
      <c r="EA607" s="59"/>
      <c r="EB607" s="59"/>
    </row>
    <row r="608" spans="14:132" s="60" customFormat="1">
      <c r="N608" s="59"/>
      <c r="O608" s="59"/>
      <c r="P608" s="59"/>
      <c r="Q608" s="59"/>
      <c r="R608" s="59"/>
      <c r="S608" s="59"/>
      <c r="T608" s="59"/>
      <c r="U608" s="59"/>
      <c r="V608" s="59"/>
      <c r="W608" s="59"/>
      <c r="X608" s="59"/>
      <c r="Y608" s="59"/>
      <c r="Z608" s="59"/>
      <c r="AA608" s="59"/>
      <c r="AB608" s="59"/>
      <c r="AC608" s="59"/>
      <c r="AD608" s="59"/>
      <c r="AE608" s="59"/>
      <c r="AF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c r="CR608" s="59"/>
      <c r="CS608" s="59"/>
      <c r="CT608" s="59"/>
      <c r="CU608" s="59"/>
      <c r="CV608" s="59"/>
      <c r="CW608" s="59"/>
      <c r="CX608" s="59"/>
      <c r="CY608" s="59"/>
      <c r="CZ608" s="59"/>
      <c r="DA608" s="59"/>
      <c r="DB608" s="59"/>
      <c r="DC608" s="59"/>
      <c r="DD608" s="59"/>
      <c r="DE608" s="59"/>
      <c r="DF608" s="59"/>
      <c r="DG608" s="59"/>
      <c r="DH608" s="59"/>
      <c r="DI608" s="59"/>
      <c r="DJ608" s="59"/>
      <c r="DK608" s="59"/>
      <c r="DL608" s="59"/>
      <c r="DM608" s="59"/>
      <c r="DN608" s="59"/>
      <c r="DO608" s="59"/>
      <c r="DP608" s="59"/>
      <c r="DQ608" s="59"/>
      <c r="DR608" s="59"/>
      <c r="DS608" s="59"/>
      <c r="DT608" s="59"/>
      <c r="DU608" s="59"/>
      <c r="DV608" s="59"/>
      <c r="DW608" s="59"/>
      <c r="DX608" s="59"/>
      <c r="DY608" s="59"/>
      <c r="DZ608" s="59"/>
      <c r="EA608" s="59"/>
      <c r="EB608" s="59"/>
    </row>
    <row r="609" spans="14:132" s="60" customFormat="1">
      <c r="N609" s="59"/>
      <c r="O609" s="59"/>
      <c r="P609" s="59"/>
      <c r="Q609" s="59"/>
      <c r="R609" s="59"/>
      <c r="S609" s="59"/>
      <c r="T609" s="59"/>
      <c r="U609" s="59"/>
      <c r="V609" s="59"/>
      <c r="W609" s="59"/>
      <c r="X609" s="59"/>
      <c r="Y609" s="59"/>
      <c r="Z609" s="59"/>
      <c r="AA609" s="59"/>
      <c r="AB609" s="59"/>
      <c r="AC609" s="59"/>
      <c r="AD609" s="59"/>
      <c r="AE609" s="59"/>
      <c r="AF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c r="CR609" s="59"/>
      <c r="CS609" s="59"/>
      <c r="CT609" s="59"/>
      <c r="CU609" s="59"/>
      <c r="CV609" s="59"/>
      <c r="CW609" s="59"/>
      <c r="CX609" s="59"/>
      <c r="CY609" s="59"/>
      <c r="CZ609" s="59"/>
      <c r="DA609" s="59"/>
      <c r="DB609" s="59"/>
      <c r="DC609" s="59"/>
      <c r="DD609" s="59"/>
      <c r="DE609" s="59"/>
      <c r="DF609" s="59"/>
      <c r="DG609" s="59"/>
      <c r="DH609" s="59"/>
      <c r="DI609" s="59"/>
      <c r="DJ609" s="59"/>
      <c r="DK609" s="59"/>
      <c r="DL609" s="59"/>
      <c r="DM609" s="59"/>
      <c r="DN609" s="59"/>
      <c r="DO609" s="59"/>
      <c r="DP609" s="59"/>
      <c r="DQ609" s="59"/>
      <c r="DR609" s="59"/>
      <c r="DS609" s="59"/>
      <c r="DT609" s="59"/>
      <c r="DU609" s="59"/>
      <c r="DV609" s="59"/>
      <c r="DW609" s="59"/>
      <c r="DX609" s="59"/>
      <c r="DY609" s="59"/>
      <c r="DZ609" s="59"/>
      <c r="EA609" s="59"/>
      <c r="EB609" s="59"/>
    </row>
    <row r="610" spans="14:132" s="60" customFormat="1">
      <c r="N610" s="59"/>
      <c r="O610" s="59"/>
      <c r="P610" s="59"/>
      <c r="Q610" s="59"/>
      <c r="R610" s="59"/>
      <c r="S610" s="59"/>
      <c r="T610" s="59"/>
      <c r="U610" s="59"/>
      <c r="V610" s="59"/>
      <c r="W610" s="59"/>
      <c r="X610" s="59"/>
      <c r="Y610" s="59"/>
      <c r="Z610" s="59"/>
      <c r="AA610" s="59"/>
      <c r="AB610" s="59"/>
      <c r="AC610" s="59"/>
      <c r="AD610" s="59"/>
      <c r="AE610" s="59"/>
      <c r="AF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c r="CR610" s="59"/>
      <c r="CS610" s="59"/>
      <c r="CT610" s="59"/>
      <c r="CU610" s="59"/>
      <c r="CV610" s="59"/>
      <c r="CW610" s="59"/>
      <c r="CX610" s="59"/>
      <c r="CY610" s="59"/>
      <c r="CZ610" s="59"/>
      <c r="DA610" s="59"/>
      <c r="DB610" s="59"/>
      <c r="DC610" s="59"/>
      <c r="DD610" s="59"/>
      <c r="DE610" s="59"/>
      <c r="DF610" s="59"/>
      <c r="DG610" s="59"/>
      <c r="DH610" s="59"/>
      <c r="DI610" s="59"/>
      <c r="DJ610" s="59"/>
      <c r="DK610" s="59"/>
      <c r="DL610" s="59"/>
      <c r="DM610" s="59"/>
      <c r="DN610" s="59"/>
      <c r="DO610" s="59"/>
      <c r="DP610" s="59"/>
      <c r="DQ610" s="59"/>
      <c r="DR610" s="59"/>
      <c r="DS610" s="59"/>
      <c r="DT610" s="59"/>
      <c r="DU610" s="59"/>
      <c r="DV610" s="59"/>
      <c r="DW610" s="59"/>
      <c r="DX610" s="59"/>
      <c r="DY610" s="59"/>
      <c r="DZ610" s="59"/>
      <c r="EA610" s="59"/>
      <c r="EB610" s="59"/>
    </row>
    <row r="611" spans="14:132" s="60" customFormat="1">
      <c r="N611" s="59"/>
      <c r="O611" s="59"/>
      <c r="P611" s="59"/>
      <c r="Q611" s="59"/>
      <c r="R611" s="59"/>
      <c r="S611" s="59"/>
      <c r="T611" s="59"/>
      <c r="U611" s="59"/>
      <c r="V611" s="59"/>
      <c r="W611" s="59"/>
      <c r="X611" s="59"/>
      <c r="Y611" s="59"/>
      <c r="Z611" s="59"/>
      <c r="AA611" s="59"/>
      <c r="AB611" s="59"/>
      <c r="AC611" s="59"/>
      <c r="AD611" s="59"/>
      <c r="AE611" s="59"/>
      <c r="AF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c r="CR611" s="59"/>
      <c r="CS611" s="59"/>
      <c r="CT611" s="59"/>
      <c r="CU611" s="59"/>
      <c r="CV611" s="59"/>
      <c r="CW611" s="59"/>
      <c r="CX611" s="59"/>
      <c r="CY611" s="59"/>
      <c r="CZ611" s="59"/>
      <c r="DA611" s="59"/>
      <c r="DB611" s="59"/>
      <c r="DC611" s="59"/>
      <c r="DD611" s="59"/>
      <c r="DE611" s="59"/>
      <c r="DF611" s="59"/>
      <c r="DG611" s="59"/>
      <c r="DH611" s="59"/>
      <c r="DI611" s="59"/>
      <c r="DJ611" s="59"/>
      <c r="DK611" s="59"/>
      <c r="DL611" s="59"/>
      <c r="DM611" s="59"/>
      <c r="DN611" s="59"/>
      <c r="DO611" s="59"/>
      <c r="DP611" s="59"/>
      <c r="DQ611" s="59"/>
      <c r="DR611" s="59"/>
      <c r="DS611" s="59"/>
      <c r="DT611" s="59"/>
      <c r="DU611" s="59"/>
      <c r="DV611" s="59"/>
      <c r="DW611" s="59"/>
      <c r="DX611" s="59"/>
      <c r="DY611" s="59"/>
      <c r="DZ611" s="59"/>
      <c r="EA611" s="59"/>
      <c r="EB611" s="59"/>
    </row>
    <row r="612" spans="14:132" s="60" customFormat="1">
      <c r="N612" s="59"/>
      <c r="O612" s="59"/>
      <c r="P612" s="59"/>
      <c r="Q612" s="59"/>
      <c r="R612" s="59"/>
      <c r="S612" s="59"/>
      <c r="T612" s="59"/>
      <c r="U612" s="59"/>
      <c r="V612" s="59"/>
      <c r="W612" s="59"/>
      <c r="X612" s="59"/>
      <c r="Y612" s="59"/>
      <c r="Z612" s="59"/>
      <c r="AA612" s="59"/>
      <c r="AB612" s="59"/>
      <c r="AC612" s="59"/>
      <c r="AD612" s="59"/>
      <c r="AE612" s="59"/>
      <c r="AF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c r="CR612" s="59"/>
      <c r="CS612" s="59"/>
      <c r="CT612" s="59"/>
      <c r="CU612" s="59"/>
      <c r="CV612" s="59"/>
      <c r="CW612" s="59"/>
      <c r="CX612" s="59"/>
      <c r="CY612" s="59"/>
      <c r="CZ612" s="59"/>
      <c r="DA612" s="59"/>
      <c r="DB612" s="59"/>
      <c r="DC612" s="59"/>
      <c r="DD612" s="59"/>
      <c r="DE612" s="59"/>
      <c r="DF612" s="59"/>
      <c r="DG612" s="59"/>
      <c r="DH612" s="59"/>
      <c r="DI612" s="59"/>
      <c r="DJ612" s="59"/>
      <c r="DK612" s="59"/>
      <c r="DL612" s="59"/>
      <c r="DM612" s="59"/>
      <c r="DN612" s="59"/>
      <c r="DO612" s="59"/>
      <c r="DP612" s="59"/>
      <c r="DQ612" s="59"/>
      <c r="DR612" s="59"/>
      <c r="DS612" s="59"/>
      <c r="DT612" s="59"/>
      <c r="DU612" s="59"/>
      <c r="DV612" s="59"/>
      <c r="DW612" s="59"/>
      <c r="DX612" s="59"/>
      <c r="DY612" s="59"/>
      <c r="DZ612" s="59"/>
      <c r="EA612" s="59"/>
      <c r="EB612" s="59"/>
    </row>
    <row r="613" spans="14:132" s="60" customFormat="1">
      <c r="N613" s="59"/>
      <c r="O613" s="59"/>
      <c r="P613" s="59"/>
      <c r="Q613" s="59"/>
      <c r="R613" s="59"/>
      <c r="S613" s="59"/>
      <c r="T613" s="59"/>
      <c r="U613" s="59"/>
      <c r="V613" s="59"/>
      <c r="W613" s="59"/>
      <c r="X613" s="59"/>
      <c r="Y613" s="59"/>
      <c r="Z613" s="59"/>
      <c r="AA613" s="59"/>
      <c r="AB613" s="59"/>
      <c r="AC613" s="59"/>
      <c r="AD613" s="59"/>
      <c r="AE613" s="59"/>
      <c r="AF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c r="CR613" s="59"/>
      <c r="CS613" s="59"/>
      <c r="CT613" s="59"/>
      <c r="CU613" s="59"/>
      <c r="CV613" s="59"/>
      <c r="CW613" s="59"/>
      <c r="CX613" s="59"/>
      <c r="CY613" s="59"/>
      <c r="CZ613" s="59"/>
      <c r="DA613" s="59"/>
      <c r="DB613" s="59"/>
      <c r="DC613" s="59"/>
      <c r="DD613" s="59"/>
      <c r="DE613" s="59"/>
      <c r="DF613" s="59"/>
      <c r="DG613" s="59"/>
      <c r="DH613" s="59"/>
      <c r="DI613" s="59"/>
      <c r="DJ613" s="59"/>
      <c r="DK613" s="59"/>
      <c r="DL613" s="59"/>
      <c r="DM613" s="59"/>
      <c r="DN613" s="59"/>
      <c r="DO613" s="59"/>
      <c r="DP613" s="59"/>
      <c r="DQ613" s="59"/>
      <c r="DR613" s="59"/>
      <c r="DS613" s="59"/>
      <c r="DT613" s="59"/>
      <c r="DU613" s="59"/>
      <c r="DV613" s="59"/>
      <c r="DW613" s="59"/>
      <c r="DX613" s="59"/>
      <c r="DY613" s="59"/>
      <c r="DZ613" s="59"/>
      <c r="EA613" s="59"/>
      <c r="EB613" s="59"/>
    </row>
    <row r="614" spans="14:132" s="60" customFormat="1">
      <c r="N614" s="59"/>
      <c r="O614" s="59"/>
      <c r="P614" s="59"/>
      <c r="Q614" s="59"/>
      <c r="R614" s="59"/>
      <c r="S614" s="59"/>
      <c r="T614" s="59"/>
      <c r="U614" s="59"/>
      <c r="V614" s="59"/>
      <c r="W614" s="59"/>
      <c r="X614" s="59"/>
      <c r="Y614" s="59"/>
      <c r="Z614" s="59"/>
      <c r="AA614" s="59"/>
      <c r="AB614" s="59"/>
      <c r="AC614" s="59"/>
      <c r="AD614" s="59"/>
      <c r="AE614" s="59"/>
      <c r="AF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c r="CR614" s="59"/>
      <c r="CS614" s="59"/>
      <c r="CT614" s="59"/>
      <c r="CU614" s="59"/>
      <c r="CV614" s="59"/>
      <c r="CW614" s="59"/>
      <c r="CX614" s="59"/>
      <c r="CY614" s="59"/>
      <c r="CZ614" s="59"/>
      <c r="DA614" s="59"/>
      <c r="DB614" s="59"/>
      <c r="DC614" s="59"/>
      <c r="DD614" s="59"/>
      <c r="DE614" s="59"/>
      <c r="DF614" s="59"/>
      <c r="DG614" s="59"/>
      <c r="DH614" s="59"/>
      <c r="DI614" s="59"/>
      <c r="DJ614" s="59"/>
      <c r="DK614" s="59"/>
      <c r="DL614" s="59"/>
      <c r="DM614" s="59"/>
      <c r="DN614" s="59"/>
      <c r="DO614" s="59"/>
      <c r="DP614" s="59"/>
      <c r="DQ614" s="59"/>
      <c r="DR614" s="59"/>
      <c r="DS614" s="59"/>
      <c r="DT614" s="59"/>
      <c r="DU614" s="59"/>
      <c r="DV614" s="59"/>
      <c r="DW614" s="59"/>
      <c r="DX614" s="59"/>
      <c r="DY614" s="59"/>
      <c r="DZ614" s="59"/>
      <c r="EA614" s="59"/>
      <c r="EB614" s="59"/>
    </row>
    <row r="615" spans="14:132" s="60" customFormat="1">
      <c r="N615" s="59"/>
      <c r="O615" s="59"/>
      <c r="P615" s="59"/>
      <c r="Q615" s="59"/>
      <c r="R615" s="59"/>
      <c r="S615" s="59"/>
      <c r="T615" s="59"/>
      <c r="U615" s="59"/>
      <c r="V615" s="59"/>
      <c r="W615" s="59"/>
      <c r="X615" s="59"/>
      <c r="Y615" s="59"/>
      <c r="Z615" s="59"/>
      <c r="AA615" s="59"/>
      <c r="AB615" s="59"/>
      <c r="AC615" s="59"/>
      <c r="AD615" s="59"/>
      <c r="AE615" s="59"/>
      <c r="AF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c r="CR615" s="59"/>
      <c r="CS615" s="59"/>
      <c r="CT615" s="59"/>
      <c r="CU615" s="59"/>
      <c r="CV615" s="59"/>
      <c r="CW615" s="59"/>
      <c r="CX615" s="59"/>
      <c r="CY615" s="59"/>
      <c r="CZ615" s="59"/>
      <c r="DA615" s="59"/>
      <c r="DB615" s="59"/>
      <c r="DC615" s="59"/>
      <c r="DD615" s="59"/>
      <c r="DE615" s="59"/>
      <c r="DF615" s="59"/>
      <c r="DG615" s="59"/>
      <c r="DH615" s="59"/>
      <c r="DI615" s="59"/>
      <c r="DJ615" s="59"/>
      <c r="DK615" s="59"/>
      <c r="DL615" s="59"/>
      <c r="DM615" s="59"/>
      <c r="DN615" s="59"/>
      <c r="DO615" s="59"/>
      <c r="DP615" s="59"/>
      <c r="DQ615" s="59"/>
      <c r="DR615" s="59"/>
      <c r="DS615" s="59"/>
      <c r="DT615" s="59"/>
      <c r="DU615" s="59"/>
      <c r="DV615" s="59"/>
      <c r="DW615" s="59"/>
      <c r="DX615" s="59"/>
      <c r="DY615" s="59"/>
      <c r="DZ615" s="59"/>
      <c r="EA615" s="59"/>
      <c r="EB615" s="59"/>
    </row>
    <row r="616" spans="14:132" s="60" customFormat="1">
      <c r="N616" s="59"/>
      <c r="O616" s="59"/>
      <c r="P616" s="59"/>
      <c r="Q616" s="59"/>
      <c r="R616" s="59"/>
      <c r="S616" s="59"/>
      <c r="T616" s="59"/>
      <c r="U616" s="59"/>
      <c r="V616" s="59"/>
      <c r="W616" s="59"/>
      <c r="X616" s="59"/>
      <c r="Y616" s="59"/>
      <c r="Z616" s="59"/>
      <c r="AA616" s="59"/>
      <c r="AB616" s="59"/>
      <c r="AC616" s="59"/>
      <c r="AD616" s="59"/>
      <c r="AE616" s="59"/>
      <c r="AF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c r="CR616" s="59"/>
      <c r="CS616" s="59"/>
      <c r="CT616" s="59"/>
      <c r="CU616" s="59"/>
      <c r="CV616" s="59"/>
      <c r="CW616" s="59"/>
      <c r="CX616" s="59"/>
      <c r="CY616" s="59"/>
      <c r="CZ616" s="59"/>
      <c r="DA616" s="59"/>
      <c r="DB616" s="59"/>
      <c r="DC616" s="59"/>
      <c r="DD616" s="59"/>
      <c r="DE616" s="59"/>
      <c r="DF616" s="59"/>
      <c r="DG616" s="59"/>
      <c r="DH616" s="59"/>
      <c r="DI616" s="59"/>
      <c r="DJ616" s="59"/>
      <c r="DK616" s="59"/>
      <c r="DL616" s="59"/>
      <c r="DM616" s="59"/>
      <c r="DN616" s="59"/>
      <c r="DO616" s="59"/>
      <c r="DP616" s="59"/>
      <c r="DQ616" s="59"/>
      <c r="DR616" s="59"/>
      <c r="DS616" s="59"/>
      <c r="DT616" s="59"/>
      <c r="DU616" s="59"/>
      <c r="DV616" s="59"/>
      <c r="DW616" s="59"/>
      <c r="DX616" s="59"/>
      <c r="DY616" s="59"/>
      <c r="DZ616" s="59"/>
      <c r="EA616" s="59"/>
      <c r="EB616" s="59"/>
    </row>
    <row r="617" spans="14:132" s="60" customFormat="1">
      <c r="N617" s="59"/>
      <c r="O617" s="59"/>
      <c r="P617" s="59"/>
      <c r="Q617" s="59"/>
      <c r="R617" s="59"/>
      <c r="S617" s="59"/>
      <c r="T617" s="59"/>
      <c r="U617" s="59"/>
      <c r="V617" s="59"/>
      <c r="W617" s="59"/>
      <c r="X617" s="59"/>
      <c r="Y617" s="59"/>
      <c r="Z617" s="59"/>
      <c r="AA617" s="59"/>
      <c r="AB617" s="59"/>
      <c r="AC617" s="59"/>
      <c r="AD617" s="59"/>
      <c r="AE617" s="59"/>
      <c r="AF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c r="CR617" s="59"/>
      <c r="CS617" s="59"/>
      <c r="CT617" s="59"/>
      <c r="CU617" s="59"/>
      <c r="CV617" s="59"/>
      <c r="CW617" s="59"/>
      <c r="CX617" s="59"/>
      <c r="CY617" s="59"/>
      <c r="CZ617" s="59"/>
      <c r="DA617" s="59"/>
      <c r="DB617" s="59"/>
      <c r="DC617" s="59"/>
      <c r="DD617" s="59"/>
      <c r="DE617" s="59"/>
      <c r="DF617" s="59"/>
      <c r="DG617" s="59"/>
      <c r="DH617" s="59"/>
      <c r="DI617" s="59"/>
      <c r="DJ617" s="59"/>
      <c r="DK617" s="59"/>
      <c r="DL617" s="59"/>
      <c r="DM617" s="59"/>
      <c r="DN617" s="59"/>
      <c r="DO617" s="59"/>
      <c r="DP617" s="59"/>
      <c r="DQ617" s="59"/>
      <c r="DR617" s="59"/>
      <c r="DS617" s="59"/>
      <c r="DT617" s="59"/>
      <c r="DU617" s="59"/>
      <c r="DV617" s="59"/>
      <c r="DW617" s="59"/>
      <c r="DX617" s="59"/>
      <c r="DY617" s="59"/>
      <c r="DZ617" s="59"/>
      <c r="EA617" s="59"/>
      <c r="EB617" s="59"/>
    </row>
    <row r="618" spans="14:132" s="60" customFormat="1">
      <c r="N618" s="59"/>
      <c r="O618" s="59"/>
      <c r="P618" s="59"/>
      <c r="Q618" s="59"/>
      <c r="R618" s="59"/>
      <c r="S618" s="59"/>
      <c r="T618" s="59"/>
      <c r="U618" s="59"/>
      <c r="V618" s="59"/>
      <c r="W618" s="59"/>
      <c r="X618" s="59"/>
      <c r="Y618" s="59"/>
      <c r="Z618" s="59"/>
      <c r="AA618" s="59"/>
      <c r="AB618" s="59"/>
      <c r="AC618" s="59"/>
      <c r="AD618" s="59"/>
      <c r="AE618" s="59"/>
      <c r="AF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c r="CD618" s="59"/>
      <c r="CE618" s="59"/>
      <c r="CF618" s="59"/>
      <c r="CG618" s="59"/>
      <c r="CH618" s="59"/>
      <c r="CI618" s="59"/>
      <c r="CJ618" s="59"/>
      <c r="CK618" s="59"/>
      <c r="CL618" s="59"/>
      <c r="CM618" s="59"/>
      <c r="CN618" s="59"/>
      <c r="CO618" s="59"/>
      <c r="CP618" s="59"/>
      <c r="CQ618" s="59"/>
      <c r="CR618" s="59"/>
      <c r="CS618" s="59"/>
      <c r="CT618" s="59"/>
      <c r="CU618" s="59"/>
      <c r="CV618" s="59"/>
      <c r="CW618" s="59"/>
      <c r="CX618" s="59"/>
      <c r="CY618" s="59"/>
      <c r="CZ618" s="59"/>
      <c r="DA618" s="59"/>
      <c r="DB618" s="59"/>
      <c r="DC618" s="59"/>
      <c r="DD618" s="59"/>
      <c r="DE618" s="59"/>
      <c r="DF618" s="59"/>
      <c r="DG618" s="59"/>
      <c r="DH618" s="59"/>
      <c r="DI618" s="59"/>
      <c r="DJ618" s="59"/>
      <c r="DK618" s="59"/>
      <c r="DL618" s="59"/>
      <c r="DM618" s="59"/>
      <c r="DN618" s="59"/>
      <c r="DO618" s="59"/>
      <c r="DP618" s="59"/>
      <c r="DQ618" s="59"/>
      <c r="DR618" s="59"/>
      <c r="DS618" s="59"/>
      <c r="DT618" s="59"/>
      <c r="DU618" s="59"/>
      <c r="DV618" s="59"/>
      <c r="DW618" s="59"/>
      <c r="DX618" s="59"/>
      <c r="DY618" s="59"/>
      <c r="DZ618" s="59"/>
      <c r="EA618" s="59"/>
      <c r="EB618" s="59"/>
    </row>
    <row r="619" spans="14:132" s="60" customFormat="1">
      <c r="N619" s="59"/>
      <c r="O619" s="59"/>
      <c r="P619" s="59"/>
      <c r="Q619" s="59"/>
      <c r="R619" s="59"/>
      <c r="S619" s="59"/>
      <c r="T619" s="59"/>
      <c r="U619" s="59"/>
      <c r="V619" s="59"/>
      <c r="W619" s="59"/>
      <c r="X619" s="59"/>
      <c r="Y619" s="59"/>
      <c r="Z619" s="59"/>
      <c r="AA619" s="59"/>
      <c r="AB619" s="59"/>
      <c r="AC619" s="59"/>
      <c r="AD619" s="59"/>
      <c r="AE619" s="59"/>
      <c r="AF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c r="CD619" s="59"/>
      <c r="CE619" s="59"/>
      <c r="CF619" s="59"/>
      <c r="CG619" s="59"/>
      <c r="CH619" s="59"/>
      <c r="CI619" s="59"/>
      <c r="CJ619" s="59"/>
      <c r="CK619" s="59"/>
      <c r="CL619" s="59"/>
      <c r="CM619" s="59"/>
      <c r="CN619" s="59"/>
      <c r="CO619" s="59"/>
      <c r="CP619" s="59"/>
      <c r="CQ619" s="59"/>
      <c r="CR619" s="59"/>
      <c r="CS619" s="59"/>
      <c r="CT619" s="59"/>
      <c r="CU619" s="59"/>
      <c r="CV619" s="59"/>
      <c r="CW619" s="59"/>
      <c r="CX619" s="59"/>
      <c r="CY619" s="59"/>
      <c r="CZ619" s="59"/>
      <c r="DA619" s="59"/>
      <c r="DB619" s="59"/>
      <c r="DC619" s="59"/>
      <c r="DD619" s="59"/>
      <c r="DE619" s="59"/>
      <c r="DF619" s="59"/>
      <c r="DG619" s="59"/>
      <c r="DH619" s="59"/>
      <c r="DI619" s="59"/>
      <c r="DJ619" s="59"/>
      <c r="DK619" s="59"/>
      <c r="DL619" s="59"/>
      <c r="DM619" s="59"/>
      <c r="DN619" s="59"/>
      <c r="DO619" s="59"/>
      <c r="DP619" s="59"/>
      <c r="DQ619" s="59"/>
      <c r="DR619" s="59"/>
      <c r="DS619" s="59"/>
      <c r="DT619" s="59"/>
      <c r="DU619" s="59"/>
      <c r="DV619" s="59"/>
      <c r="DW619" s="59"/>
      <c r="DX619" s="59"/>
      <c r="DY619" s="59"/>
      <c r="DZ619" s="59"/>
      <c r="EA619" s="59"/>
      <c r="EB619" s="59"/>
    </row>
    <row r="620" spans="14:132" s="60" customFormat="1">
      <c r="N620" s="59"/>
      <c r="O620" s="59"/>
      <c r="P620" s="59"/>
      <c r="Q620" s="59"/>
      <c r="R620" s="59"/>
      <c r="S620" s="59"/>
      <c r="T620" s="59"/>
      <c r="U620" s="59"/>
      <c r="V620" s="59"/>
      <c r="W620" s="59"/>
      <c r="X620" s="59"/>
      <c r="Y620" s="59"/>
      <c r="Z620" s="59"/>
      <c r="AA620" s="59"/>
      <c r="AB620" s="59"/>
      <c r="AC620" s="59"/>
      <c r="AD620" s="59"/>
      <c r="AE620" s="59"/>
      <c r="AF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c r="CD620" s="59"/>
      <c r="CE620" s="59"/>
      <c r="CF620" s="59"/>
      <c r="CG620" s="59"/>
      <c r="CH620" s="59"/>
      <c r="CI620" s="59"/>
      <c r="CJ620" s="59"/>
      <c r="CK620" s="59"/>
      <c r="CL620" s="59"/>
      <c r="CM620" s="59"/>
      <c r="CN620" s="59"/>
      <c r="CO620" s="59"/>
      <c r="CP620" s="59"/>
      <c r="CQ620" s="59"/>
      <c r="CR620" s="59"/>
      <c r="CS620" s="59"/>
      <c r="CT620" s="59"/>
      <c r="CU620" s="59"/>
      <c r="CV620" s="59"/>
      <c r="CW620" s="59"/>
      <c r="CX620" s="59"/>
      <c r="CY620" s="59"/>
      <c r="CZ620" s="59"/>
      <c r="DA620" s="59"/>
      <c r="DB620" s="59"/>
      <c r="DC620" s="59"/>
      <c r="DD620" s="59"/>
      <c r="DE620" s="59"/>
      <c r="DF620" s="59"/>
      <c r="DG620" s="59"/>
      <c r="DH620" s="59"/>
      <c r="DI620" s="59"/>
      <c r="DJ620" s="59"/>
      <c r="DK620" s="59"/>
      <c r="DL620" s="59"/>
      <c r="DM620" s="59"/>
      <c r="DN620" s="59"/>
      <c r="DO620" s="59"/>
      <c r="DP620" s="59"/>
      <c r="DQ620" s="59"/>
      <c r="DR620" s="59"/>
      <c r="DS620" s="59"/>
      <c r="DT620" s="59"/>
      <c r="DU620" s="59"/>
      <c r="DV620" s="59"/>
      <c r="DW620" s="59"/>
      <c r="DX620" s="59"/>
      <c r="DY620" s="59"/>
      <c r="DZ620" s="59"/>
      <c r="EA620" s="59"/>
      <c r="EB620" s="59"/>
    </row>
    <row r="621" spans="14:132" s="60" customFormat="1">
      <c r="N621" s="59"/>
      <c r="O621" s="59"/>
      <c r="P621" s="59"/>
      <c r="Q621" s="59"/>
      <c r="R621" s="59"/>
      <c r="S621" s="59"/>
      <c r="T621" s="59"/>
      <c r="U621" s="59"/>
      <c r="V621" s="59"/>
      <c r="W621" s="59"/>
      <c r="X621" s="59"/>
      <c r="Y621" s="59"/>
      <c r="Z621" s="59"/>
      <c r="AA621" s="59"/>
      <c r="AB621" s="59"/>
      <c r="AC621" s="59"/>
      <c r="AD621" s="59"/>
      <c r="AE621" s="59"/>
      <c r="AF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c r="CR621" s="59"/>
      <c r="CS621" s="59"/>
      <c r="CT621" s="59"/>
      <c r="CU621" s="59"/>
      <c r="CV621" s="59"/>
      <c r="CW621" s="59"/>
      <c r="CX621" s="59"/>
      <c r="CY621" s="59"/>
      <c r="CZ621" s="59"/>
      <c r="DA621" s="59"/>
      <c r="DB621" s="59"/>
      <c r="DC621" s="59"/>
      <c r="DD621" s="59"/>
      <c r="DE621" s="59"/>
      <c r="DF621" s="59"/>
      <c r="DG621" s="59"/>
      <c r="DH621" s="59"/>
      <c r="DI621" s="59"/>
      <c r="DJ621" s="59"/>
      <c r="DK621" s="59"/>
      <c r="DL621" s="59"/>
      <c r="DM621" s="59"/>
      <c r="DN621" s="59"/>
      <c r="DO621" s="59"/>
      <c r="DP621" s="59"/>
      <c r="DQ621" s="59"/>
      <c r="DR621" s="59"/>
      <c r="DS621" s="59"/>
      <c r="DT621" s="59"/>
      <c r="DU621" s="59"/>
      <c r="DV621" s="59"/>
      <c r="DW621" s="59"/>
      <c r="DX621" s="59"/>
      <c r="DY621" s="59"/>
      <c r="DZ621" s="59"/>
      <c r="EA621" s="59"/>
      <c r="EB621" s="59"/>
    </row>
    <row r="622" spans="14:132" s="60" customFormat="1">
      <c r="N622" s="59"/>
      <c r="O622" s="59"/>
      <c r="P622" s="59"/>
      <c r="Q622" s="59"/>
      <c r="R622" s="59"/>
      <c r="S622" s="59"/>
      <c r="T622" s="59"/>
      <c r="U622" s="59"/>
      <c r="V622" s="59"/>
      <c r="W622" s="59"/>
      <c r="X622" s="59"/>
      <c r="Y622" s="59"/>
      <c r="Z622" s="59"/>
      <c r="AA622" s="59"/>
      <c r="AB622" s="59"/>
      <c r="AC622" s="59"/>
      <c r="AD622" s="59"/>
      <c r="AE622" s="59"/>
      <c r="AF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c r="CR622" s="59"/>
      <c r="CS622" s="59"/>
      <c r="CT622" s="59"/>
      <c r="CU622" s="59"/>
      <c r="CV622" s="59"/>
      <c r="CW622" s="59"/>
      <c r="CX622" s="59"/>
      <c r="CY622" s="59"/>
      <c r="CZ622" s="59"/>
      <c r="DA622" s="59"/>
      <c r="DB622" s="59"/>
      <c r="DC622" s="59"/>
      <c r="DD622" s="59"/>
      <c r="DE622" s="59"/>
      <c r="DF622" s="59"/>
      <c r="DG622" s="59"/>
      <c r="DH622" s="59"/>
      <c r="DI622" s="59"/>
      <c r="DJ622" s="59"/>
      <c r="DK622" s="59"/>
      <c r="DL622" s="59"/>
      <c r="DM622" s="59"/>
      <c r="DN622" s="59"/>
      <c r="DO622" s="59"/>
      <c r="DP622" s="59"/>
      <c r="DQ622" s="59"/>
      <c r="DR622" s="59"/>
      <c r="DS622" s="59"/>
      <c r="DT622" s="59"/>
      <c r="DU622" s="59"/>
      <c r="DV622" s="59"/>
      <c r="DW622" s="59"/>
      <c r="DX622" s="59"/>
      <c r="DY622" s="59"/>
      <c r="DZ622" s="59"/>
      <c r="EA622" s="59"/>
      <c r="EB622" s="59"/>
    </row>
    <row r="623" spans="14:132" s="60" customFormat="1">
      <c r="N623" s="59"/>
      <c r="O623" s="59"/>
      <c r="P623" s="59"/>
      <c r="Q623" s="59"/>
      <c r="R623" s="59"/>
      <c r="S623" s="59"/>
      <c r="T623" s="59"/>
      <c r="U623" s="59"/>
      <c r="V623" s="59"/>
      <c r="W623" s="59"/>
      <c r="X623" s="59"/>
      <c r="Y623" s="59"/>
      <c r="Z623" s="59"/>
      <c r="AA623" s="59"/>
      <c r="AB623" s="59"/>
      <c r="AC623" s="59"/>
      <c r="AD623" s="59"/>
      <c r="AE623" s="59"/>
      <c r="AF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c r="CR623" s="59"/>
      <c r="CS623" s="59"/>
      <c r="CT623" s="59"/>
      <c r="CU623" s="59"/>
      <c r="CV623" s="59"/>
      <c r="CW623" s="59"/>
      <c r="CX623" s="59"/>
      <c r="CY623" s="59"/>
      <c r="CZ623" s="59"/>
      <c r="DA623" s="59"/>
      <c r="DB623" s="59"/>
      <c r="DC623" s="59"/>
      <c r="DD623" s="59"/>
      <c r="DE623" s="59"/>
      <c r="DF623" s="59"/>
      <c r="DG623" s="59"/>
      <c r="DH623" s="59"/>
      <c r="DI623" s="59"/>
      <c r="DJ623" s="59"/>
      <c r="DK623" s="59"/>
      <c r="DL623" s="59"/>
      <c r="DM623" s="59"/>
      <c r="DN623" s="59"/>
      <c r="DO623" s="59"/>
      <c r="DP623" s="59"/>
      <c r="DQ623" s="59"/>
      <c r="DR623" s="59"/>
      <c r="DS623" s="59"/>
      <c r="DT623" s="59"/>
      <c r="DU623" s="59"/>
      <c r="DV623" s="59"/>
      <c r="DW623" s="59"/>
      <c r="DX623" s="59"/>
      <c r="DY623" s="59"/>
      <c r="DZ623" s="59"/>
      <c r="EA623" s="59"/>
      <c r="EB623" s="59"/>
    </row>
    <row r="624" spans="14:132" s="60" customFormat="1">
      <c r="N624" s="59"/>
      <c r="O624" s="59"/>
      <c r="P624" s="59"/>
      <c r="Q624" s="59"/>
      <c r="R624" s="59"/>
      <c r="S624" s="59"/>
      <c r="T624" s="59"/>
      <c r="U624" s="59"/>
      <c r="V624" s="59"/>
      <c r="W624" s="59"/>
      <c r="X624" s="59"/>
      <c r="Y624" s="59"/>
      <c r="Z624" s="59"/>
      <c r="AA624" s="59"/>
      <c r="AB624" s="59"/>
      <c r="AC624" s="59"/>
      <c r="AD624" s="59"/>
      <c r="AE624" s="59"/>
      <c r="AF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c r="CR624" s="59"/>
      <c r="CS624" s="59"/>
      <c r="CT624" s="59"/>
      <c r="CU624" s="59"/>
      <c r="CV624" s="59"/>
      <c r="CW624" s="59"/>
      <c r="CX624" s="59"/>
      <c r="CY624" s="59"/>
      <c r="CZ624" s="59"/>
      <c r="DA624" s="59"/>
      <c r="DB624" s="59"/>
      <c r="DC624" s="59"/>
      <c r="DD624" s="59"/>
      <c r="DE624" s="59"/>
      <c r="DF624" s="59"/>
      <c r="DG624" s="59"/>
      <c r="DH624" s="59"/>
      <c r="DI624" s="59"/>
      <c r="DJ624" s="59"/>
      <c r="DK624" s="59"/>
      <c r="DL624" s="59"/>
      <c r="DM624" s="59"/>
      <c r="DN624" s="59"/>
      <c r="DO624" s="59"/>
      <c r="DP624" s="59"/>
      <c r="DQ624" s="59"/>
      <c r="DR624" s="59"/>
      <c r="DS624" s="59"/>
      <c r="DT624" s="59"/>
      <c r="DU624" s="59"/>
      <c r="DV624" s="59"/>
      <c r="DW624" s="59"/>
      <c r="DX624" s="59"/>
      <c r="DY624" s="59"/>
      <c r="DZ624" s="59"/>
      <c r="EA624" s="59"/>
      <c r="EB624" s="59"/>
    </row>
    <row r="625" spans="14:132" s="60" customFormat="1">
      <c r="N625" s="59"/>
      <c r="O625" s="59"/>
      <c r="P625" s="59"/>
      <c r="Q625" s="59"/>
      <c r="R625" s="59"/>
      <c r="S625" s="59"/>
      <c r="T625" s="59"/>
      <c r="U625" s="59"/>
      <c r="V625" s="59"/>
      <c r="W625" s="59"/>
      <c r="X625" s="59"/>
      <c r="Y625" s="59"/>
      <c r="Z625" s="59"/>
      <c r="AA625" s="59"/>
      <c r="AB625" s="59"/>
      <c r="AC625" s="59"/>
      <c r="AD625" s="59"/>
      <c r="AE625" s="59"/>
      <c r="AF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c r="CR625" s="59"/>
      <c r="CS625" s="59"/>
      <c r="CT625" s="59"/>
      <c r="CU625" s="59"/>
      <c r="CV625" s="59"/>
      <c r="CW625" s="59"/>
      <c r="CX625" s="59"/>
      <c r="CY625" s="59"/>
      <c r="CZ625" s="59"/>
      <c r="DA625" s="59"/>
      <c r="DB625" s="59"/>
      <c r="DC625" s="59"/>
      <c r="DD625" s="59"/>
      <c r="DE625" s="59"/>
      <c r="DF625" s="59"/>
      <c r="DG625" s="59"/>
      <c r="DH625" s="59"/>
      <c r="DI625" s="59"/>
      <c r="DJ625" s="59"/>
      <c r="DK625" s="59"/>
      <c r="DL625" s="59"/>
      <c r="DM625" s="59"/>
      <c r="DN625" s="59"/>
      <c r="DO625" s="59"/>
      <c r="DP625" s="59"/>
      <c r="DQ625" s="59"/>
      <c r="DR625" s="59"/>
      <c r="DS625" s="59"/>
      <c r="DT625" s="59"/>
      <c r="DU625" s="59"/>
      <c r="DV625" s="59"/>
      <c r="DW625" s="59"/>
      <c r="DX625" s="59"/>
      <c r="DY625" s="59"/>
      <c r="DZ625" s="59"/>
      <c r="EA625" s="59"/>
      <c r="EB625" s="59"/>
    </row>
    <row r="626" spans="14:132" s="60" customFormat="1">
      <c r="N626" s="59"/>
      <c r="O626" s="59"/>
      <c r="P626" s="59"/>
      <c r="Q626" s="59"/>
      <c r="R626" s="59"/>
      <c r="S626" s="59"/>
      <c r="T626" s="59"/>
      <c r="U626" s="59"/>
      <c r="V626" s="59"/>
      <c r="W626" s="59"/>
      <c r="X626" s="59"/>
      <c r="Y626" s="59"/>
      <c r="Z626" s="59"/>
      <c r="AA626" s="59"/>
      <c r="AB626" s="59"/>
      <c r="AC626" s="59"/>
      <c r="AD626" s="59"/>
      <c r="AE626" s="59"/>
      <c r="AF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c r="CR626" s="59"/>
      <c r="CS626" s="59"/>
      <c r="CT626" s="59"/>
      <c r="CU626" s="59"/>
      <c r="CV626" s="59"/>
      <c r="CW626" s="59"/>
      <c r="CX626" s="59"/>
      <c r="CY626" s="59"/>
      <c r="CZ626" s="59"/>
      <c r="DA626" s="59"/>
      <c r="DB626" s="59"/>
      <c r="DC626" s="59"/>
      <c r="DD626" s="59"/>
      <c r="DE626" s="59"/>
      <c r="DF626" s="59"/>
      <c r="DG626" s="59"/>
      <c r="DH626" s="59"/>
      <c r="DI626" s="59"/>
      <c r="DJ626" s="59"/>
      <c r="DK626" s="59"/>
      <c r="DL626" s="59"/>
      <c r="DM626" s="59"/>
      <c r="DN626" s="59"/>
      <c r="DO626" s="59"/>
      <c r="DP626" s="59"/>
      <c r="DQ626" s="59"/>
      <c r="DR626" s="59"/>
      <c r="DS626" s="59"/>
      <c r="DT626" s="59"/>
      <c r="DU626" s="59"/>
      <c r="DV626" s="59"/>
      <c r="DW626" s="59"/>
      <c r="DX626" s="59"/>
      <c r="DY626" s="59"/>
      <c r="DZ626" s="59"/>
      <c r="EA626" s="59"/>
      <c r="EB626" s="59"/>
    </row>
    <row r="627" spans="14:132" s="60" customFormat="1">
      <c r="N627" s="59"/>
      <c r="O627" s="59"/>
      <c r="P627" s="59"/>
      <c r="Q627" s="59"/>
      <c r="R627" s="59"/>
      <c r="S627" s="59"/>
      <c r="T627" s="59"/>
      <c r="U627" s="59"/>
      <c r="V627" s="59"/>
      <c r="W627" s="59"/>
      <c r="X627" s="59"/>
      <c r="Y627" s="59"/>
      <c r="Z627" s="59"/>
      <c r="AA627" s="59"/>
      <c r="AB627" s="59"/>
      <c r="AC627" s="59"/>
      <c r="AD627" s="59"/>
      <c r="AE627" s="59"/>
      <c r="AF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c r="CR627" s="59"/>
      <c r="CS627" s="59"/>
      <c r="CT627" s="59"/>
      <c r="CU627" s="59"/>
      <c r="CV627" s="59"/>
      <c r="CW627" s="59"/>
      <c r="CX627" s="59"/>
      <c r="CY627" s="59"/>
      <c r="CZ627" s="59"/>
      <c r="DA627" s="59"/>
      <c r="DB627" s="59"/>
      <c r="DC627" s="59"/>
      <c r="DD627" s="59"/>
      <c r="DE627" s="59"/>
      <c r="DF627" s="59"/>
      <c r="DG627" s="59"/>
      <c r="DH627" s="59"/>
      <c r="DI627" s="59"/>
      <c r="DJ627" s="59"/>
      <c r="DK627" s="59"/>
      <c r="DL627" s="59"/>
      <c r="DM627" s="59"/>
      <c r="DN627" s="59"/>
      <c r="DO627" s="59"/>
      <c r="DP627" s="59"/>
      <c r="DQ627" s="59"/>
      <c r="DR627" s="59"/>
      <c r="DS627" s="59"/>
      <c r="DT627" s="59"/>
      <c r="DU627" s="59"/>
      <c r="DV627" s="59"/>
      <c r="DW627" s="59"/>
      <c r="DX627" s="59"/>
      <c r="DY627" s="59"/>
      <c r="DZ627" s="59"/>
      <c r="EA627" s="59"/>
      <c r="EB627" s="59"/>
    </row>
    <row r="628" spans="14:132" s="60" customFormat="1">
      <c r="N628" s="59"/>
      <c r="O628" s="59"/>
      <c r="P628" s="59"/>
      <c r="Q628" s="59"/>
      <c r="R628" s="59"/>
      <c r="S628" s="59"/>
      <c r="T628" s="59"/>
      <c r="U628" s="59"/>
      <c r="V628" s="59"/>
      <c r="W628" s="59"/>
      <c r="X628" s="59"/>
      <c r="Y628" s="59"/>
      <c r="Z628" s="59"/>
      <c r="AA628" s="59"/>
      <c r="AB628" s="59"/>
      <c r="AC628" s="59"/>
      <c r="AD628" s="59"/>
      <c r="AE628" s="59"/>
      <c r="AF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c r="CR628" s="59"/>
      <c r="CS628" s="59"/>
      <c r="CT628" s="59"/>
      <c r="CU628" s="59"/>
      <c r="CV628" s="59"/>
      <c r="CW628" s="59"/>
      <c r="CX628" s="59"/>
      <c r="CY628" s="59"/>
      <c r="CZ628" s="59"/>
      <c r="DA628" s="59"/>
      <c r="DB628" s="59"/>
      <c r="DC628" s="59"/>
      <c r="DD628" s="59"/>
      <c r="DE628" s="59"/>
      <c r="DF628" s="59"/>
      <c r="DG628" s="59"/>
      <c r="DH628" s="59"/>
      <c r="DI628" s="59"/>
      <c r="DJ628" s="59"/>
      <c r="DK628" s="59"/>
      <c r="DL628" s="59"/>
      <c r="DM628" s="59"/>
      <c r="DN628" s="59"/>
      <c r="DO628" s="59"/>
      <c r="DP628" s="59"/>
      <c r="DQ628" s="59"/>
      <c r="DR628" s="59"/>
      <c r="DS628" s="59"/>
      <c r="DT628" s="59"/>
      <c r="DU628" s="59"/>
      <c r="DV628" s="59"/>
      <c r="DW628" s="59"/>
      <c r="DX628" s="59"/>
      <c r="DY628" s="59"/>
      <c r="DZ628" s="59"/>
      <c r="EA628" s="59"/>
      <c r="EB628" s="59"/>
    </row>
    <row r="629" spans="14:132" s="60" customFormat="1">
      <c r="N629" s="59"/>
      <c r="O629" s="59"/>
      <c r="P629" s="59"/>
      <c r="Q629" s="59"/>
      <c r="R629" s="59"/>
      <c r="S629" s="59"/>
      <c r="T629" s="59"/>
      <c r="U629" s="59"/>
      <c r="V629" s="59"/>
      <c r="W629" s="59"/>
      <c r="X629" s="59"/>
      <c r="Y629" s="59"/>
      <c r="Z629" s="59"/>
      <c r="AA629" s="59"/>
      <c r="AB629" s="59"/>
      <c r="AC629" s="59"/>
      <c r="AD629" s="59"/>
      <c r="AE629" s="59"/>
      <c r="AF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c r="CR629" s="59"/>
      <c r="CS629" s="59"/>
      <c r="CT629" s="59"/>
      <c r="CU629" s="59"/>
      <c r="CV629" s="59"/>
      <c r="CW629" s="59"/>
      <c r="CX629" s="59"/>
      <c r="CY629" s="59"/>
      <c r="CZ629" s="59"/>
      <c r="DA629" s="59"/>
      <c r="DB629" s="59"/>
      <c r="DC629" s="59"/>
      <c r="DD629" s="59"/>
      <c r="DE629" s="59"/>
      <c r="DF629" s="59"/>
      <c r="DG629" s="59"/>
      <c r="DH629" s="59"/>
      <c r="DI629" s="59"/>
      <c r="DJ629" s="59"/>
      <c r="DK629" s="59"/>
      <c r="DL629" s="59"/>
      <c r="DM629" s="59"/>
      <c r="DN629" s="59"/>
      <c r="DO629" s="59"/>
      <c r="DP629" s="59"/>
      <c r="DQ629" s="59"/>
      <c r="DR629" s="59"/>
      <c r="DS629" s="59"/>
      <c r="DT629" s="59"/>
      <c r="DU629" s="59"/>
      <c r="DV629" s="59"/>
      <c r="DW629" s="59"/>
      <c r="DX629" s="59"/>
      <c r="DY629" s="59"/>
      <c r="DZ629" s="59"/>
      <c r="EA629" s="59"/>
      <c r="EB629" s="59"/>
    </row>
    <row r="630" spans="14:132" s="60" customFormat="1">
      <c r="N630" s="59"/>
      <c r="O630" s="59"/>
      <c r="P630" s="59"/>
      <c r="Q630" s="59"/>
      <c r="R630" s="59"/>
      <c r="S630" s="59"/>
      <c r="T630" s="59"/>
      <c r="U630" s="59"/>
      <c r="V630" s="59"/>
      <c r="W630" s="59"/>
      <c r="X630" s="59"/>
      <c r="Y630" s="59"/>
      <c r="Z630" s="59"/>
      <c r="AA630" s="59"/>
      <c r="AB630" s="59"/>
      <c r="AC630" s="59"/>
      <c r="AD630" s="59"/>
      <c r="AE630" s="59"/>
      <c r="AF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c r="CR630" s="59"/>
      <c r="CS630" s="59"/>
      <c r="CT630" s="59"/>
      <c r="CU630" s="59"/>
      <c r="CV630" s="59"/>
      <c r="CW630" s="59"/>
      <c r="CX630" s="59"/>
      <c r="CY630" s="59"/>
      <c r="CZ630" s="59"/>
      <c r="DA630" s="59"/>
      <c r="DB630" s="59"/>
      <c r="DC630" s="59"/>
      <c r="DD630" s="59"/>
      <c r="DE630" s="59"/>
      <c r="DF630" s="59"/>
      <c r="DG630" s="59"/>
      <c r="DH630" s="59"/>
      <c r="DI630" s="59"/>
      <c r="DJ630" s="59"/>
      <c r="DK630" s="59"/>
      <c r="DL630" s="59"/>
      <c r="DM630" s="59"/>
      <c r="DN630" s="59"/>
      <c r="DO630" s="59"/>
      <c r="DP630" s="59"/>
      <c r="DQ630" s="59"/>
      <c r="DR630" s="59"/>
      <c r="DS630" s="59"/>
      <c r="DT630" s="59"/>
      <c r="DU630" s="59"/>
      <c r="DV630" s="59"/>
      <c r="DW630" s="59"/>
      <c r="DX630" s="59"/>
      <c r="DY630" s="59"/>
      <c r="DZ630" s="59"/>
      <c r="EA630" s="59"/>
      <c r="EB630" s="59"/>
    </row>
    <row r="631" spans="14:132" s="60" customFormat="1">
      <c r="N631" s="59"/>
      <c r="O631" s="59"/>
      <c r="P631" s="59"/>
      <c r="Q631" s="59"/>
      <c r="R631" s="59"/>
      <c r="S631" s="59"/>
      <c r="T631" s="59"/>
      <c r="U631" s="59"/>
      <c r="V631" s="59"/>
      <c r="W631" s="59"/>
      <c r="X631" s="59"/>
      <c r="Y631" s="59"/>
      <c r="Z631" s="59"/>
      <c r="AA631" s="59"/>
      <c r="AB631" s="59"/>
      <c r="AC631" s="59"/>
      <c r="AD631" s="59"/>
      <c r="AE631" s="59"/>
      <c r="AF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c r="CR631" s="59"/>
      <c r="CS631" s="59"/>
      <c r="CT631" s="59"/>
      <c r="CU631" s="59"/>
      <c r="CV631" s="59"/>
      <c r="CW631" s="59"/>
      <c r="CX631" s="59"/>
      <c r="CY631" s="59"/>
      <c r="CZ631" s="59"/>
      <c r="DA631" s="59"/>
      <c r="DB631" s="59"/>
      <c r="DC631" s="59"/>
      <c r="DD631" s="59"/>
      <c r="DE631" s="59"/>
      <c r="DF631" s="59"/>
      <c r="DG631" s="59"/>
      <c r="DH631" s="59"/>
      <c r="DI631" s="59"/>
      <c r="DJ631" s="59"/>
      <c r="DK631" s="59"/>
      <c r="DL631" s="59"/>
      <c r="DM631" s="59"/>
      <c r="DN631" s="59"/>
      <c r="DO631" s="59"/>
      <c r="DP631" s="59"/>
      <c r="DQ631" s="59"/>
      <c r="DR631" s="59"/>
      <c r="DS631" s="59"/>
      <c r="DT631" s="59"/>
      <c r="DU631" s="59"/>
      <c r="DV631" s="59"/>
      <c r="DW631" s="59"/>
      <c r="DX631" s="59"/>
      <c r="DY631" s="59"/>
      <c r="DZ631" s="59"/>
      <c r="EA631" s="59"/>
      <c r="EB631" s="59"/>
    </row>
    <row r="632" spans="14:132" s="60" customFormat="1">
      <c r="N632" s="59"/>
      <c r="O632" s="59"/>
      <c r="P632" s="59"/>
      <c r="Q632" s="59"/>
      <c r="R632" s="59"/>
      <c r="S632" s="59"/>
      <c r="T632" s="59"/>
      <c r="U632" s="59"/>
      <c r="V632" s="59"/>
      <c r="W632" s="59"/>
      <c r="X632" s="59"/>
      <c r="Y632" s="59"/>
      <c r="Z632" s="59"/>
      <c r="AA632" s="59"/>
      <c r="AB632" s="59"/>
      <c r="AC632" s="59"/>
      <c r="AD632" s="59"/>
      <c r="AE632" s="59"/>
      <c r="AF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c r="CR632" s="59"/>
      <c r="CS632" s="59"/>
      <c r="CT632" s="59"/>
      <c r="CU632" s="59"/>
      <c r="CV632" s="59"/>
      <c r="CW632" s="59"/>
      <c r="CX632" s="59"/>
      <c r="CY632" s="59"/>
      <c r="CZ632" s="59"/>
      <c r="DA632" s="59"/>
      <c r="DB632" s="59"/>
      <c r="DC632" s="59"/>
      <c r="DD632" s="59"/>
      <c r="DE632" s="59"/>
      <c r="DF632" s="59"/>
      <c r="DG632" s="59"/>
      <c r="DH632" s="59"/>
      <c r="DI632" s="59"/>
      <c r="DJ632" s="59"/>
      <c r="DK632" s="59"/>
      <c r="DL632" s="59"/>
      <c r="DM632" s="59"/>
      <c r="DN632" s="59"/>
      <c r="DO632" s="59"/>
      <c r="DP632" s="59"/>
      <c r="DQ632" s="59"/>
      <c r="DR632" s="59"/>
      <c r="DS632" s="59"/>
      <c r="DT632" s="59"/>
      <c r="DU632" s="59"/>
      <c r="DV632" s="59"/>
      <c r="DW632" s="59"/>
      <c r="DX632" s="59"/>
      <c r="DY632" s="59"/>
      <c r="DZ632" s="59"/>
      <c r="EA632" s="59"/>
      <c r="EB632" s="59"/>
    </row>
    <row r="633" spans="14:132" s="60" customFormat="1">
      <c r="N633" s="59"/>
      <c r="O633" s="59"/>
      <c r="P633" s="59"/>
      <c r="Q633" s="59"/>
      <c r="R633" s="59"/>
      <c r="S633" s="59"/>
      <c r="T633" s="59"/>
      <c r="U633" s="59"/>
      <c r="V633" s="59"/>
      <c r="W633" s="59"/>
      <c r="X633" s="59"/>
      <c r="Y633" s="59"/>
      <c r="Z633" s="59"/>
      <c r="AA633" s="59"/>
      <c r="AB633" s="59"/>
      <c r="AC633" s="59"/>
      <c r="AD633" s="59"/>
      <c r="AE633" s="59"/>
      <c r="AF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c r="CR633" s="59"/>
      <c r="CS633" s="59"/>
      <c r="CT633" s="59"/>
      <c r="CU633" s="59"/>
      <c r="CV633" s="59"/>
      <c r="CW633" s="59"/>
      <c r="CX633" s="59"/>
      <c r="CY633" s="59"/>
      <c r="CZ633" s="59"/>
      <c r="DA633" s="59"/>
      <c r="DB633" s="59"/>
      <c r="DC633" s="59"/>
      <c r="DD633" s="59"/>
      <c r="DE633" s="59"/>
      <c r="DF633" s="59"/>
      <c r="DG633" s="59"/>
      <c r="DH633" s="59"/>
      <c r="DI633" s="59"/>
      <c r="DJ633" s="59"/>
      <c r="DK633" s="59"/>
      <c r="DL633" s="59"/>
      <c r="DM633" s="59"/>
      <c r="DN633" s="59"/>
      <c r="DO633" s="59"/>
      <c r="DP633" s="59"/>
      <c r="DQ633" s="59"/>
      <c r="DR633" s="59"/>
      <c r="DS633" s="59"/>
      <c r="DT633" s="59"/>
      <c r="DU633" s="59"/>
      <c r="DV633" s="59"/>
      <c r="DW633" s="59"/>
      <c r="DX633" s="59"/>
      <c r="DY633" s="59"/>
      <c r="DZ633" s="59"/>
      <c r="EA633" s="59"/>
      <c r="EB633" s="59"/>
    </row>
    <row r="634" spans="14:132" s="60" customFormat="1">
      <c r="N634" s="59"/>
      <c r="O634" s="59"/>
      <c r="P634" s="59"/>
      <c r="Q634" s="59"/>
      <c r="R634" s="59"/>
      <c r="S634" s="59"/>
      <c r="T634" s="59"/>
      <c r="U634" s="59"/>
      <c r="V634" s="59"/>
      <c r="W634" s="59"/>
      <c r="X634" s="59"/>
      <c r="Y634" s="59"/>
      <c r="Z634" s="59"/>
      <c r="AA634" s="59"/>
      <c r="AB634" s="59"/>
      <c r="AC634" s="59"/>
      <c r="AD634" s="59"/>
      <c r="AE634" s="59"/>
      <c r="AF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c r="CR634" s="59"/>
      <c r="CS634" s="59"/>
      <c r="CT634" s="59"/>
      <c r="CU634" s="59"/>
      <c r="CV634" s="59"/>
      <c r="CW634" s="59"/>
      <c r="CX634" s="59"/>
      <c r="CY634" s="59"/>
      <c r="CZ634" s="59"/>
      <c r="DA634" s="59"/>
      <c r="DB634" s="59"/>
      <c r="DC634" s="59"/>
      <c r="DD634" s="59"/>
      <c r="DE634" s="59"/>
      <c r="DF634" s="59"/>
      <c r="DG634" s="59"/>
      <c r="DH634" s="59"/>
      <c r="DI634" s="59"/>
      <c r="DJ634" s="59"/>
      <c r="DK634" s="59"/>
      <c r="DL634" s="59"/>
      <c r="DM634" s="59"/>
      <c r="DN634" s="59"/>
      <c r="DO634" s="59"/>
      <c r="DP634" s="59"/>
      <c r="DQ634" s="59"/>
      <c r="DR634" s="59"/>
      <c r="DS634" s="59"/>
      <c r="DT634" s="59"/>
      <c r="DU634" s="59"/>
      <c r="DV634" s="59"/>
      <c r="DW634" s="59"/>
      <c r="DX634" s="59"/>
      <c r="DY634" s="59"/>
      <c r="DZ634" s="59"/>
      <c r="EA634" s="59"/>
      <c r="EB634" s="59"/>
    </row>
    <row r="635" spans="14:132" s="60" customFormat="1">
      <c r="N635" s="59"/>
      <c r="O635" s="59"/>
      <c r="P635" s="59"/>
      <c r="Q635" s="59"/>
      <c r="R635" s="59"/>
      <c r="S635" s="59"/>
      <c r="T635" s="59"/>
      <c r="U635" s="59"/>
      <c r="V635" s="59"/>
      <c r="W635" s="59"/>
      <c r="X635" s="59"/>
      <c r="Y635" s="59"/>
      <c r="Z635" s="59"/>
      <c r="AA635" s="59"/>
      <c r="AB635" s="59"/>
      <c r="AC635" s="59"/>
      <c r="AD635" s="59"/>
      <c r="AE635" s="59"/>
      <c r="AF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c r="CR635" s="59"/>
      <c r="CS635" s="59"/>
      <c r="CT635" s="59"/>
      <c r="CU635" s="59"/>
      <c r="CV635" s="59"/>
      <c r="CW635" s="59"/>
      <c r="CX635" s="59"/>
      <c r="CY635" s="59"/>
      <c r="CZ635" s="59"/>
      <c r="DA635" s="59"/>
      <c r="DB635" s="59"/>
      <c r="DC635" s="59"/>
      <c r="DD635" s="59"/>
      <c r="DE635" s="59"/>
      <c r="DF635" s="59"/>
      <c r="DG635" s="59"/>
      <c r="DH635" s="59"/>
      <c r="DI635" s="59"/>
      <c r="DJ635" s="59"/>
      <c r="DK635" s="59"/>
      <c r="DL635" s="59"/>
      <c r="DM635" s="59"/>
      <c r="DN635" s="59"/>
      <c r="DO635" s="59"/>
      <c r="DP635" s="59"/>
      <c r="DQ635" s="59"/>
      <c r="DR635" s="59"/>
      <c r="DS635" s="59"/>
      <c r="DT635" s="59"/>
      <c r="DU635" s="59"/>
      <c r="DV635" s="59"/>
      <c r="DW635" s="59"/>
      <c r="DX635" s="59"/>
      <c r="DY635" s="59"/>
      <c r="DZ635" s="59"/>
      <c r="EA635" s="59"/>
      <c r="EB635" s="59"/>
    </row>
    <row r="636" spans="14:132" s="60" customFormat="1">
      <c r="N636" s="59"/>
      <c r="O636" s="59"/>
      <c r="P636" s="59"/>
      <c r="Q636" s="59"/>
      <c r="R636" s="59"/>
      <c r="S636" s="59"/>
      <c r="T636" s="59"/>
      <c r="U636" s="59"/>
      <c r="V636" s="59"/>
      <c r="W636" s="59"/>
      <c r="X636" s="59"/>
      <c r="Y636" s="59"/>
      <c r="Z636" s="59"/>
      <c r="AA636" s="59"/>
      <c r="AB636" s="59"/>
      <c r="AC636" s="59"/>
      <c r="AD636" s="59"/>
      <c r="AE636" s="59"/>
      <c r="AF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c r="CR636" s="59"/>
      <c r="CS636" s="59"/>
      <c r="CT636" s="59"/>
      <c r="CU636" s="59"/>
      <c r="CV636" s="59"/>
      <c r="CW636" s="59"/>
      <c r="CX636" s="59"/>
      <c r="CY636" s="59"/>
      <c r="CZ636" s="59"/>
      <c r="DA636" s="59"/>
      <c r="DB636" s="59"/>
      <c r="DC636" s="59"/>
      <c r="DD636" s="59"/>
      <c r="DE636" s="59"/>
      <c r="DF636" s="59"/>
      <c r="DG636" s="59"/>
      <c r="DH636" s="59"/>
      <c r="DI636" s="59"/>
      <c r="DJ636" s="59"/>
      <c r="DK636" s="59"/>
      <c r="DL636" s="59"/>
      <c r="DM636" s="59"/>
      <c r="DN636" s="59"/>
      <c r="DO636" s="59"/>
      <c r="DP636" s="59"/>
      <c r="DQ636" s="59"/>
      <c r="DR636" s="59"/>
      <c r="DS636" s="59"/>
      <c r="DT636" s="59"/>
      <c r="DU636" s="59"/>
      <c r="DV636" s="59"/>
      <c r="DW636" s="59"/>
      <c r="DX636" s="59"/>
      <c r="DY636" s="59"/>
      <c r="DZ636" s="59"/>
      <c r="EA636" s="59"/>
      <c r="EB636" s="59"/>
    </row>
    <row r="637" spans="14:132" s="60" customFormat="1">
      <c r="N637" s="59"/>
      <c r="O637" s="59"/>
      <c r="P637" s="59"/>
      <c r="Q637" s="59"/>
      <c r="R637" s="59"/>
      <c r="S637" s="59"/>
      <c r="T637" s="59"/>
      <c r="U637" s="59"/>
      <c r="V637" s="59"/>
      <c r="W637" s="59"/>
      <c r="X637" s="59"/>
      <c r="Y637" s="59"/>
      <c r="Z637" s="59"/>
      <c r="AA637" s="59"/>
      <c r="AB637" s="59"/>
      <c r="AC637" s="59"/>
      <c r="AD637" s="59"/>
      <c r="AE637" s="59"/>
      <c r="AF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c r="CR637" s="59"/>
      <c r="CS637" s="59"/>
      <c r="CT637" s="59"/>
      <c r="CU637" s="59"/>
      <c r="CV637" s="59"/>
      <c r="CW637" s="59"/>
      <c r="CX637" s="59"/>
      <c r="CY637" s="59"/>
      <c r="CZ637" s="59"/>
      <c r="DA637" s="59"/>
      <c r="DB637" s="59"/>
      <c r="DC637" s="59"/>
      <c r="DD637" s="59"/>
      <c r="DE637" s="59"/>
      <c r="DF637" s="59"/>
      <c r="DG637" s="59"/>
      <c r="DH637" s="59"/>
      <c r="DI637" s="59"/>
      <c r="DJ637" s="59"/>
      <c r="DK637" s="59"/>
      <c r="DL637" s="59"/>
      <c r="DM637" s="59"/>
      <c r="DN637" s="59"/>
      <c r="DO637" s="59"/>
      <c r="DP637" s="59"/>
      <c r="DQ637" s="59"/>
      <c r="DR637" s="59"/>
      <c r="DS637" s="59"/>
      <c r="DT637" s="59"/>
      <c r="DU637" s="59"/>
      <c r="DV637" s="59"/>
      <c r="DW637" s="59"/>
      <c r="DX637" s="59"/>
      <c r="DY637" s="59"/>
      <c r="DZ637" s="59"/>
      <c r="EA637" s="59"/>
      <c r="EB637" s="59"/>
    </row>
    <row r="638" spans="14:132" s="60" customFormat="1">
      <c r="N638" s="59"/>
      <c r="O638" s="59"/>
      <c r="P638" s="59"/>
      <c r="Q638" s="59"/>
      <c r="R638" s="59"/>
      <c r="S638" s="59"/>
      <c r="T638" s="59"/>
      <c r="U638" s="59"/>
      <c r="V638" s="59"/>
      <c r="W638" s="59"/>
      <c r="X638" s="59"/>
      <c r="Y638" s="59"/>
      <c r="Z638" s="59"/>
      <c r="AA638" s="59"/>
      <c r="AB638" s="59"/>
      <c r="AC638" s="59"/>
      <c r="AD638" s="59"/>
      <c r="AE638" s="59"/>
      <c r="AF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c r="CR638" s="59"/>
      <c r="CS638" s="59"/>
      <c r="CT638" s="59"/>
      <c r="CU638" s="59"/>
      <c r="CV638" s="59"/>
      <c r="CW638" s="59"/>
      <c r="CX638" s="59"/>
      <c r="CY638" s="59"/>
      <c r="CZ638" s="59"/>
      <c r="DA638" s="59"/>
      <c r="DB638" s="59"/>
      <c r="DC638" s="59"/>
      <c r="DD638" s="59"/>
      <c r="DE638" s="59"/>
      <c r="DF638" s="59"/>
      <c r="DG638" s="59"/>
      <c r="DH638" s="59"/>
      <c r="DI638" s="59"/>
      <c r="DJ638" s="59"/>
      <c r="DK638" s="59"/>
      <c r="DL638" s="59"/>
      <c r="DM638" s="59"/>
      <c r="DN638" s="59"/>
      <c r="DO638" s="59"/>
      <c r="DP638" s="59"/>
      <c r="DQ638" s="59"/>
      <c r="DR638" s="59"/>
      <c r="DS638" s="59"/>
      <c r="DT638" s="59"/>
      <c r="DU638" s="59"/>
      <c r="DV638" s="59"/>
      <c r="DW638" s="59"/>
      <c r="DX638" s="59"/>
      <c r="DY638" s="59"/>
      <c r="DZ638" s="59"/>
      <c r="EA638" s="59"/>
      <c r="EB638" s="59"/>
    </row>
    <row r="639" spans="14:132" s="60" customFormat="1">
      <c r="N639" s="59"/>
      <c r="O639" s="59"/>
      <c r="P639" s="59"/>
      <c r="Q639" s="59"/>
      <c r="R639" s="59"/>
      <c r="S639" s="59"/>
      <c r="T639" s="59"/>
      <c r="U639" s="59"/>
      <c r="V639" s="59"/>
      <c r="W639" s="59"/>
      <c r="X639" s="59"/>
      <c r="Y639" s="59"/>
      <c r="Z639" s="59"/>
      <c r="AA639" s="59"/>
      <c r="AB639" s="59"/>
      <c r="AC639" s="59"/>
      <c r="AD639" s="59"/>
      <c r="AE639" s="59"/>
      <c r="AF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c r="CR639" s="59"/>
      <c r="CS639" s="59"/>
      <c r="CT639" s="59"/>
      <c r="CU639" s="59"/>
      <c r="CV639" s="59"/>
      <c r="CW639" s="59"/>
      <c r="CX639" s="59"/>
      <c r="CY639" s="59"/>
      <c r="CZ639" s="59"/>
      <c r="DA639" s="59"/>
      <c r="DB639" s="59"/>
      <c r="DC639" s="59"/>
      <c r="DD639" s="59"/>
      <c r="DE639" s="59"/>
      <c r="DF639" s="59"/>
      <c r="DG639" s="59"/>
      <c r="DH639" s="59"/>
      <c r="DI639" s="59"/>
      <c r="DJ639" s="59"/>
      <c r="DK639" s="59"/>
      <c r="DL639" s="59"/>
      <c r="DM639" s="59"/>
      <c r="DN639" s="59"/>
      <c r="DO639" s="59"/>
      <c r="DP639" s="59"/>
      <c r="DQ639" s="59"/>
      <c r="DR639" s="59"/>
      <c r="DS639" s="59"/>
      <c r="DT639" s="59"/>
      <c r="DU639" s="59"/>
      <c r="DV639" s="59"/>
      <c r="DW639" s="59"/>
      <c r="DX639" s="59"/>
      <c r="DY639" s="59"/>
      <c r="DZ639" s="59"/>
      <c r="EA639" s="59"/>
      <c r="EB639" s="59"/>
    </row>
    <row r="640" spans="14:132" s="60" customFormat="1">
      <c r="N640" s="59"/>
      <c r="O640" s="59"/>
      <c r="P640" s="59"/>
      <c r="Q640" s="59"/>
      <c r="R640" s="59"/>
      <c r="S640" s="59"/>
      <c r="T640" s="59"/>
      <c r="U640" s="59"/>
      <c r="V640" s="59"/>
      <c r="W640" s="59"/>
      <c r="X640" s="59"/>
      <c r="Y640" s="59"/>
      <c r="Z640" s="59"/>
      <c r="AA640" s="59"/>
      <c r="AB640" s="59"/>
      <c r="AC640" s="59"/>
      <c r="AD640" s="59"/>
      <c r="AE640" s="59"/>
      <c r="AF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c r="CR640" s="59"/>
      <c r="CS640" s="59"/>
      <c r="CT640" s="59"/>
      <c r="CU640" s="59"/>
      <c r="CV640" s="59"/>
      <c r="CW640" s="59"/>
      <c r="CX640" s="59"/>
      <c r="CY640" s="59"/>
      <c r="CZ640" s="59"/>
      <c r="DA640" s="59"/>
      <c r="DB640" s="59"/>
      <c r="DC640" s="59"/>
      <c r="DD640" s="59"/>
      <c r="DE640" s="59"/>
      <c r="DF640" s="59"/>
      <c r="DG640" s="59"/>
      <c r="DH640" s="59"/>
      <c r="DI640" s="59"/>
      <c r="DJ640" s="59"/>
      <c r="DK640" s="59"/>
      <c r="DL640" s="59"/>
      <c r="DM640" s="59"/>
      <c r="DN640" s="59"/>
      <c r="DO640" s="59"/>
      <c r="DP640" s="59"/>
      <c r="DQ640" s="59"/>
      <c r="DR640" s="59"/>
      <c r="DS640" s="59"/>
      <c r="DT640" s="59"/>
      <c r="DU640" s="59"/>
      <c r="DV640" s="59"/>
      <c r="DW640" s="59"/>
      <c r="DX640" s="59"/>
      <c r="DY640" s="59"/>
      <c r="DZ640" s="59"/>
      <c r="EA640" s="59"/>
      <c r="EB640" s="59"/>
    </row>
    <row r="641" spans="14:132" s="60" customFormat="1">
      <c r="N641" s="59"/>
      <c r="O641" s="59"/>
      <c r="P641" s="59"/>
      <c r="Q641" s="59"/>
      <c r="R641" s="59"/>
      <c r="S641" s="59"/>
      <c r="T641" s="59"/>
      <c r="U641" s="59"/>
      <c r="V641" s="59"/>
      <c r="W641" s="59"/>
      <c r="X641" s="59"/>
      <c r="Y641" s="59"/>
      <c r="Z641" s="59"/>
      <c r="AA641" s="59"/>
      <c r="AB641" s="59"/>
      <c r="AC641" s="59"/>
      <c r="AD641" s="59"/>
      <c r="AE641" s="59"/>
      <c r="AF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c r="CR641" s="59"/>
      <c r="CS641" s="59"/>
      <c r="CT641" s="59"/>
      <c r="CU641" s="59"/>
      <c r="CV641" s="59"/>
      <c r="CW641" s="59"/>
      <c r="CX641" s="59"/>
      <c r="CY641" s="59"/>
      <c r="CZ641" s="59"/>
      <c r="DA641" s="59"/>
      <c r="DB641" s="59"/>
      <c r="DC641" s="59"/>
      <c r="DD641" s="59"/>
      <c r="DE641" s="59"/>
      <c r="DF641" s="59"/>
      <c r="DG641" s="59"/>
      <c r="DH641" s="59"/>
      <c r="DI641" s="59"/>
      <c r="DJ641" s="59"/>
      <c r="DK641" s="59"/>
      <c r="DL641" s="59"/>
      <c r="DM641" s="59"/>
      <c r="DN641" s="59"/>
      <c r="DO641" s="59"/>
      <c r="DP641" s="59"/>
      <c r="DQ641" s="59"/>
      <c r="DR641" s="59"/>
      <c r="DS641" s="59"/>
      <c r="DT641" s="59"/>
      <c r="DU641" s="59"/>
      <c r="DV641" s="59"/>
      <c r="DW641" s="59"/>
      <c r="DX641" s="59"/>
      <c r="DY641" s="59"/>
      <c r="DZ641" s="59"/>
      <c r="EA641" s="59"/>
      <c r="EB641" s="59"/>
    </row>
    <row r="642" spans="14:132" s="60" customFormat="1">
      <c r="N642" s="59"/>
      <c r="O642" s="59"/>
      <c r="P642" s="59"/>
      <c r="Q642" s="59"/>
      <c r="R642" s="59"/>
      <c r="S642" s="59"/>
      <c r="T642" s="59"/>
      <c r="U642" s="59"/>
      <c r="V642" s="59"/>
      <c r="W642" s="59"/>
      <c r="X642" s="59"/>
      <c r="Y642" s="59"/>
      <c r="Z642" s="59"/>
      <c r="AA642" s="59"/>
      <c r="AB642" s="59"/>
      <c r="AC642" s="59"/>
      <c r="AD642" s="59"/>
      <c r="AE642" s="59"/>
      <c r="AF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c r="CR642" s="59"/>
      <c r="CS642" s="59"/>
      <c r="CT642" s="59"/>
      <c r="CU642" s="59"/>
      <c r="CV642" s="59"/>
      <c r="CW642" s="59"/>
      <c r="CX642" s="59"/>
      <c r="CY642" s="59"/>
      <c r="CZ642" s="59"/>
      <c r="DA642" s="59"/>
      <c r="DB642" s="59"/>
      <c r="DC642" s="59"/>
      <c r="DD642" s="59"/>
      <c r="DE642" s="59"/>
      <c r="DF642" s="59"/>
      <c r="DG642" s="59"/>
      <c r="DH642" s="59"/>
      <c r="DI642" s="59"/>
      <c r="DJ642" s="59"/>
      <c r="DK642" s="59"/>
      <c r="DL642" s="59"/>
      <c r="DM642" s="59"/>
      <c r="DN642" s="59"/>
      <c r="DO642" s="59"/>
      <c r="DP642" s="59"/>
      <c r="DQ642" s="59"/>
      <c r="DR642" s="59"/>
      <c r="DS642" s="59"/>
      <c r="DT642" s="59"/>
      <c r="DU642" s="59"/>
      <c r="DV642" s="59"/>
      <c r="DW642" s="59"/>
      <c r="DX642" s="59"/>
      <c r="DY642" s="59"/>
      <c r="DZ642" s="59"/>
      <c r="EA642" s="59"/>
      <c r="EB642" s="59"/>
    </row>
    <row r="643" spans="14:132" s="60" customFormat="1">
      <c r="N643" s="59"/>
      <c r="O643" s="59"/>
      <c r="P643" s="59"/>
      <c r="Q643" s="59"/>
      <c r="R643" s="59"/>
      <c r="S643" s="59"/>
      <c r="T643" s="59"/>
      <c r="U643" s="59"/>
      <c r="V643" s="59"/>
      <c r="W643" s="59"/>
      <c r="X643" s="59"/>
      <c r="Y643" s="59"/>
      <c r="Z643" s="59"/>
      <c r="AA643" s="59"/>
      <c r="AB643" s="59"/>
      <c r="AC643" s="59"/>
      <c r="AD643" s="59"/>
      <c r="AE643" s="59"/>
      <c r="AF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c r="CR643" s="59"/>
      <c r="CS643" s="59"/>
      <c r="CT643" s="59"/>
      <c r="CU643" s="59"/>
      <c r="CV643" s="59"/>
      <c r="CW643" s="59"/>
      <c r="CX643" s="59"/>
      <c r="CY643" s="59"/>
      <c r="CZ643" s="59"/>
      <c r="DA643" s="59"/>
      <c r="DB643" s="59"/>
      <c r="DC643" s="59"/>
      <c r="DD643" s="59"/>
      <c r="DE643" s="59"/>
      <c r="DF643" s="59"/>
      <c r="DG643" s="59"/>
      <c r="DH643" s="59"/>
      <c r="DI643" s="59"/>
      <c r="DJ643" s="59"/>
      <c r="DK643" s="59"/>
      <c r="DL643" s="59"/>
      <c r="DM643" s="59"/>
      <c r="DN643" s="59"/>
      <c r="DO643" s="59"/>
      <c r="DP643" s="59"/>
      <c r="DQ643" s="59"/>
      <c r="DR643" s="59"/>
      <c r="DS643" s="59"/>
      <c r="DT643" s="59"/>
      <c r="DU643" s="59"/>
      <c r="DV643" s="59"/>
      <c r="DW643" s="59"/>
      <c r="DX643" s="59"/>
      <c r="DY643" s="59"/>
      <c r="DZ643" s="59"/>
      <c r="EA643" s="59"/>
      <c r="EB643" s="59"/>
    </row>
    <row r="644" spans="14:132" s="60" customFormat="1">
      <c r="N644" s="59"/>
      <c r="O644" s="59"/>
      <c r="P644" s="59"/>
      <c r="Q644" s="59"/>
      <c r="R644" s="59"/>
      <c r="S644" s="59"/>
      <c r="T644" s="59"/>
      <c r="U644" s="59"/>
      <c r="V644" s="59"/>
      <c r="W644" s="59"/>
      <c r="X644" s="59"/>
      <c r="Y644" s="59"/>
      <c r="Z644" s="59"/>
      <c r="AA644" s="59"/>
      <c r="AB644" s="59"/>
      <c r="AC644" s="59"/>
      <c r="AD644" s="59"/>
      <c r="AE644" s="59"/>
      <c r="AF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c r="CR644" s="59"/>
      <c r="CS644" s="59"/>
      <c r="CT644" s="59"/>
      <c r="CU644" s="59"/>
      <c r="CV644" s="59"/>
      <c r="CW644" s="59"/>
      <c r="CX644" s="59"/>
      <c r="CY644" s="59"/>
      <c r="CZ644" s="59"/>
      <c r="DA644" s="59"/>
      <c r="DB644" s="59"/>
      <c r="DC644" s="59"/>
      <c r="DD644" s="59"/>
      <c r="DE644" s="59"/>
      <c r="DF644" s="59"/>
      <c r="DG644" s="59"/>
      <c r="DH644" s="59"/>
      <c r="DI644" s="59"/>
      <c r="DJ644" s="59"/>
      <c r="DK644" s="59"/>
      <c r="DL644" s="59"/>
      <c r="DM644" s="59"/>
      <c r="DN644" s="59"/>
      <c r="DO644" s="59"/>
      <c r="DP644" s="59"/>
      <c r="DQ644" s="59"/>
      <c r="DR644" s="59"/>
      <c r="DS644" s="59"/>
      <c r="DT644" s="59"/>
      <c r="DU644" s="59"/>
      <c r="DV644" s="59"/>
      <c r="DW644" s="59"/>
      <c r="DX644" s="59"/>
      <c r="DY644" s="59"/>
      <c r="DZ644" s="59"/>
      <c r="EA644" s="59"/>
      <c r="EB644" s="59"/>
    </row>
    <row r="645" spans="14:132" s="60" customFormat="1">
      <c r="N645" s="59"/>
      <c r="O645" s="59"/>
      <c r="P645" s="59"/>
      <c r="Q645" s="59"/>
      <c r="R645" s="59"/>
      <c r="S645" s="59"/>
      <c r="T645" s="59"/>
      <c r="U645" s="59"/>
      <c r="V645" s="59"/>
      <c r="W645" s="59"/>
      <c r="X645" s="59"/>
      <c r="Y645" s="59"/>
      <c r="Z645" s="59"/>
      <c r="AA645" s="59"/>
      <c r="AB645" s="59"/>
      <c r="AC645" s="59"/>
      <c r="AD645" s="59"/>
      <c r="AE645" s="59"/>
      <c r="AF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c r="CR645" s="59"/>
      <c r="CS645" s="59"/>
      <c r="CT645" s="59"/>
      <c r="CU645" s="59"/>
      <c r="CV645" s="59"/>
      <c r="CW645" s="59"/>
      <c r="CX645" s="59"/>
      <c r="CY645" s="59"/>
      <c r="CZ645" s="59"/>
      <c r="DA645" s="59"/>
      <c r="DB645" s="59"/>
      <c r="DC645" s="59"/>
      <c r="DD645" s="59"/>
      <c r="DE645" s="59"/>
      <c r="DF645" s="59"/>
      <c r="DG645" s="59"/>
      <c r="DH645" s="59"/>
      <c r="DI645" s="59"/>
      <c r="DJ645" s="59"/>
      <c r="DK645" s="59"/>
      <c r="DL645" s="59"/>
      <c r="DM645" s="59"/>
      <c r="DN645" s="59"/>
      <c r="DO645" s="59"/>
      <c r="DP645" s="59"/>
      <c r="DQ645" s="59"/>
      <c r="DR645" s="59"/>
      <c r="DS645" s="59"/>
      <c r="DT645" s="59"/>
      <c r="DU645" s="59"/>
      <c r="DV645" s="59"/>
      <c r="DW645" s="59"/>
      <c r="DX645" s="59"/>
      <c r="DY645" s="59"/>
      <c r="DZ645" s="59"/>
      <c r="EA645" s="59"/>
      <c r="EB645" s="59"/>
    </row>
    <row r="646" spans="14:132" s="60" customFormat="1">
      <c r="N646" s="59"/>
      <c r="O646" s="59"/>
      <c r="P646" s="59"/>
      <c r="Q646" s="59"/>
      <c r="R646" s="59"/>
      <c r="S646" s="59"/>
      <c r="T646" s="59"/>
      <c r="U646" s="59"/>
      <c r="V646" s="59"/>
      <c r="W646" s="59"/>
      <c r="X646" s="59"/>
      <c r="Y646" s="59"/>
      <c r="Z646" s="59"/>
      <c r="AA646" s="59"/>
      <c r="AB646" s="59"/>
      <c r="AC646" s="59"/>
      <c r="AD646" s="59"/>
      <c r="AE646" s="59"/>
      <c r="AF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c r="CR646" s="59"/>
      <c r="CS646" s="59"/>
      <c r="CT646" s="59"/>
      <c r="CU646" s="59"/>
      <c r="CV646" s="59"/>
      <c r="CW646" s="59"/>
      <c r="CX646" s="59"/>
      <c r="CY646" s="59"/>
      <c r="CZ646" s="59"/>
      <c r="DA646" s="59"/>
      <c r="DB646" s="59"/>
      <c r="DC646" s="59"/>
      <c r="DD646" s="59"/>
      <c r="DE646" s="59"/>
      <c r="DF646" s="59"/>
      <c r="DG646" s="59"/>
      <c r="DH646" s="59"/>
      <c r="DI646" s="59"/>
      <c r="DJ646" s="59"/>
      <c r="DK646" s="59"/>
      <c r="DL646" s="59"/>
      <c r="DM646" s="59"/>
      <c r="DN646" s="59"/>
      <c r="DO646" s="59"/>
      <c r="DP646" s="59"/>
      <c r="DQ646" s="59"/>
      <c r="DR646" s="59"/>
      <c r="DS646" s="59"/>
      <c r="DT646" s="59"/>
      <c r="DU646" s="59"/>
      <c r="DV646" s="59"/>
      <c r="DW646" s="59"/>
      <c r="DX646" s="59"/>
      <c r="DY646" s="59"/>
      <c r="DZ646" s="59"/>
      <c r="EA646" s="59"/>
      <c r="EB646" s="59"/>
    </row>
    <row r="647" spans="14:132" s="60" customFormat="1">
      <c r="N647" s="59"/>
      <c r="O647" s="59"/>
      <c r="P647" s="59"/>
      <c r="Q647" s="59"/>
      <c r="R647" s="59"/>
      <c r="S647" s="59"/>
      <c r="T647" s="59"/>
      <c r="U647" s="59"/>
      <c r="V647" s="59"/>
      <c r="W647" s="59"/>
      <c r="X647" s="59"/>
      <c r="Y647" s="59"/>
      <c r="Z647" s="59"/>
      <c r="AA647" s="59"/>
      <c r="AB647" s="59"/>
      <c r="AC647" s="59"/>
      <c r="AD647" s="59"/>
      <c r="AE647" s="59"/>
      <c r="AF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c r="CR647" s="59"/>
      <c r="CS647" s="59"/>
      <c r="CT647" s="59"/>
      <c r="CU647" s="59"/>
      <c r="CV647" s="59"/>
      <c r="CW647" s="59"/>
      <c r="CX647" s="59"/>
      <c r="CY647" s="59"/>
      <c r="CZ647" s="59"/>
      <c r="DA647" s="59"/>
      <c r="DB647" s="59"/>
      <c r="DC647" s="59"/>
      <c r="DD647" s="59"/>
      <c r="DE647" s="59"/>
      <c r="DF647" s="59"/>
      <c r="DG647" s="59"/>
      <c r="DH647" s="59"/>
      <c r="DI647" s="59"/>
      <c r="DJ647" s="59"/>
      <c r="DK647" s="59"/>
      <c r="DL647" s="59"/>
      <c r="DM647" s="59"/>
      <c r="DN647" s="59"/>
      <c r="DO647" s="59"/>
      <c r="DP647" s="59"/>
      <c r="DQ647" s="59"/>
      <c r="DR647" s="59"/>
      <c r="DS647" s="59"/>
      <c r="DT647" s="59"/>
      <c r="DU647" s="59"/>
      <c r="DV647" s="59"/>
      <c r="DW647" s="59"/>
      <c r="DX647" s="59"/>
      <c r="DY647" s="59"/>
      <c r="DZ647" s="59"/>
      <c r="EA647" s="59"/>
      <c r="EB647" s="59"/>
    </row>
    <row r="648" spans="14:132" s="60" customFormat="1">
      <c r="N648" s="59"/>
      <c r="O648" s="59"/>
      <c r="P648" s="59"/>
      <c r="Q648" s="59"/>
      <c r="R648" s="59"/>
      <c r="S648" s="59"/>
      <c r="T648" s="59"/>
      <c r="U648" s="59"/>
      <c r="V648" s="59"/>
      <c r="W648" s="59"/>
      <c r="X648" s="59"/>
      <c r="Y648" s="59"/>
      <c r="Z648" s="59"/>
      <c r="AA648" s="59"/>
      <c r="AB648" s="59"/>
      <c r="AC648" s="59"/>
      <c r="AD648" s="59"/>
      <c r="AE648" s="59"/>
      <c r="AF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c r="CR648" s="59"/>
      <c r="CS648" s="59"/>
      <c r="CT648" s="59"/>
      <c r="CU648" s="59"/>
      <c r="CV648" s="59"/>
      <c r="CW648" s="59"/>
      <c r="CX648" s="59"/>
      <c r="CY648" s="59"/>
      <c r="CZ648" s="59"/>
      <c r="DA648" s="59"/>
      <c r="DB648" s="59"/>
      <c r="DC648" s="59"/>
      <c r="DD648" s="59"/>
      <c r="DE648" s="59"/>
      <c r="DF648" s="59"/>
      <c r="DG648" s="59"/>
      <c r="DH648" s="59"/>
      <c r="DI648" s="59"/>
      <c r="DJ648" s="59"/>
      <c r="DK648" s="59"/>
      <c r="DL648" s="59"/>
      <c r="DM648" s="59"/>
      <c r="DN648" s="59"/>
      <c r="DO648" s="59"/>
      <c r="DP648" s="59"/>
      <c r="DQ648" s="59"/>
      <c r="DR648" s="59"/>
      <c r="DS648" s="59"/>
      <c r="DT648" s="59"/>
      <c r="DU648" s="59"/>
      <c r="DV648" s="59"/>
      <c r="DW648" s="59"/>
      <c r="DX648" s="59"/>
      <c r="DY648" s="59"/>
      <c r="DZ648" s="59"/>
      <c r="EA648" s="59"/>
      <c r="EB648" s="59"/>
    </row>
    <row r="649" spans="14:132" s="60" customFormat="1">
      <c r="N649" s="59"/>
      <c r="O649" s="59"/>
      <c r="P649" s="59"/>
      <c r="Q649" s="59"/>
      <c r="R649" s="59"/>
      <c r="S649" s="59"/>
      <c r="T649" s="59"/>
      <c r="U649" s="59"/>
      <c r="V649" s="59"/>
      <c r="W649" s="59"/>
      <c r="X649" s="59"/>
      <c r="Y649" s="59"/>
      <c r="Z649" s="59"/>
      <c r="AA649" s="59"/>
      <c r="AB649" s="59"/>
      <c r="AC649" s="59"/>
      <c r="AD649" s="59"/>
      <c r="AE649" s="59"/>
      <c r="AF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c r="CR649" s="59"/>
      <c r="CS649" s="59"/>
      <c r="CT649" s="59"/>
      <c r="CU649" s="59"/>
      <c r="CV649" s="59"/>
      <c r="CW649" s="59"/>
      <c r="CX649" s="59"/>
      <c r="CY649" s="59"/>
      <c r="CZ649" s="59"/>
      <c r="DA649" s="59"/>
      <c r="DB649" s="59"/>
      <c r="DC649" s="59"/>
      <c r="DD649" s="59"/>
      <c r="DE649" s="59"/>
      <c r="DF649" s="59"/>
      <c r="DG649" s="59"/>
      <c r="DH649" s="59"/>
      <c r="DI649" s="59"/>
      <c r="DJ649" s="59"/>
      <c r="DK649" s="59"/>
      <c r="DL649" s="59"/>
      <c r="DM649" s="59"/>
      <c r="DN649" s="59"/>
      <c r="DO649" s="59"/>
      <c r="DP649" s="59"/>
      <c r="DQ649" s="59"/>
      <c r="DR649" s="59"/>
      <c r="DS649" s="59"/>
      <c r="DT649" s="59"/>
      <c r="DU649" s="59"/>
      <c r="DV649" s="59"/>
      <c r="DW649" s="59"/>
      <c r="DX649" s="59"/>
      <c r="DY649" s="59"/>
      <c r="DZ649" s="59"/>
      <c r="EA649" s="59"/>
      <c r="EB649" s="59"/>
    </row>
    <row r="650" spans="14:132" s="60" customFormat="1">
      <c r="N650" s="59"/>
      <c r="O650" s="59"/>
      <c r="P650" s="59"/>
      <c r="Q650" s="59"/>
      <c r="R650" s="59"/>
      <c r="S650" s="59"/>
      <c r="T650" s="59"/>
      <c r="U650" s="59"/>
      <c r="V650" s="59"/>
      <c r="W650" s="59"/>
      <c r="X650" s="59"/>
      <c r="Y650" s="59"/>
      <c r="Z650" s="59"/>
      <c r="AA650" s="59"/>
      <c r="AB650" s="59"/>
      <c r="AC650" s="59"/>
      <c r="AD650" s="59"/>
      <c r="AE650" s="59"/>
      <c r="AF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c r="CR650" s="59"/>
      <c r="CS650" s="59"/>
      <c r="CT650" s="59"/>
      <c r="CU650" s="59"/>
      <c r="CV650" s="59"/>
      <c r="CW650" s="59"/>
      <c r="CX650" s="59"/>
      <c r="CY650" s="59"/>
      <c r="CZ650" s="59"/>
      <c r="DA650" s="59"/>
      <c r="DB650" s="59"/>
      <c r="DC650" s="59"/>
      <c r="DD650" s="59"/>
      <c r="DE650" s="59"/>
      <c r="DF650" s="59"/>
      <c r="DG650" s="59"/>
      <c r="DH650" s="59"/>
      <c r="DI650" s="59"/>
      <c r="DJ650" s="59"/>
      <c r="DK650" s="59"/>
      <c r="DL650" s="59"/>
      <c r="DM650" s="59"/>
      <c r="DN650" s="59"/>
      <c r="DO650" s="59"/>
      <c r="DP650" s="59"/>
      <c r="DQ650" s="59"/>
      <c r="DR650" s="59"/>
      <c r="DS650" s="59"/>
      <c r="DT650" s="59"/>
      <c r="DU650" s="59"/>
      <c r="DV650" s="59"/>
      <c r="DW650" s="59"/>
      <c r="DX650" s="59"/>
      <c r="DY650" s="59"/>
      <c r="DZ650" s="59"/>
      <c r="EA650" s="59"/>
      <c r="EB650" s="59"/>
    </row>
    <row r="651" spans="14:132" s="60" customFormat="1">
      <c r="N651" s="59"/>
      <c r="O651" s="59"/>
      <c r="P651" s="59"/>
      <c r="Q651" s="59"/>
      <c r="R651" s="59"/>
      <c r="S651" s="59"/>
      <c r="T651" s="59"/>
      <c r="U651" s="59"/>
      <c r="V651" s="59"/>
      <c r="W651" s="59"/>
      <c r="X651" s="59"/>
      <c r="Y651" s="59"/>
      <c r="Z651" s="59"/>
      <c r="AA651" s="59"/>
      <c r="AB651" s="59"/>
      <c r="AC651" s="59"/>
      <c r="AD651" s="59"/>
      <c r="AE651" s="59"/>
      <c r="AF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c r="CR651" s="59"/>
      <c r="CS651" s="59"/>
      <c r="CT651" s="59"/>
      <c r="CU651" s="59"/>
      <c r="CV651" s="59"/>
      <c r="CW651" s="59"/>
      <c r="CX651" s="59"/>
      <c r="CY651" s="59"/>
      <c r="CZ651" s="59"/>
      <c r="DA651" s="59"/>
      <c r="DB651" s="59"/>
      <c r="DC651" s="59"/>
      <c r="DD651" s="59"/>
      <c r="DE651" s="59"/>
      <c r="DF651" s="59"/>
      <c r="DG651" s="59"/>
      <c r="DH651" s="59"/>
      <c r="DI651" s="59"/>
      <c r="DJ651" s="59"/>
      <c r="DK651" s="59"/>
      <c r="DL651" s="59"/>
      <c r="DM651" s="59"/>
      <c r="DN651" s="59"/>
      <c r="DO651" s="59"/>
      <c r="DP651" s="59"/>
      <c r="DQ651" s="59"/>
      <c r="DR651" s="59"/>
      <c r="DS651" s="59"/>
      <c r="DT651" s="59"/>
      <c r="DU651" s="59"/>
      <c r="DV651" s="59"/>
      <c r="DW651" s="59"/>
      <c r="DX651" s="59"/>
      <c r="DY651" s="59"/>
      <c r="DZ651" s="59"/>
      <c r="EA651" s="59"/>
      <c r="EB651" s="59"/>
    </row>
    <row r="652" spans="14:132" s="60" customFormat="1">
      <c r="N652" s="59"/>
      <c r="O652" s="59"/>
      <c r="P652" s="59"/>
      <c r="Q652" s="59"/>
      <c r="R652" s="59"/>
      <c r="S652" s="59"/>
      <c r="T652" s="59"/>
      <c r="U652" s="59"/>
      <c r="V652" s="59"/>
      <c r="W652" s="59"/>
      <c r="X652" s="59"/>
      <c r="Y652" s="59"/>
      <c r="Z652" s="59"/>
      <c r="AA652" s="59"/>
      <c r="AB652" s="59"/>
      <c r="AC652" s="59"/>
      <c r="AD652" s="59"/>
      <c r="AE652" s="59"/>
      <c r="AF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c r="CR652" s="59"/>
      <c r="CS652" s="59"/>
      <c r="CT652" s="59"/>
      <c r="CU652" s="59"/>
      <c r="CV652" s="59"/>
      <c r="CW652" s="59"/>
      <c r="CX652" s="59"/>
      <c r="CY652" s="59"/>
      <c r="CZ652" s="59"/>
      <c r="DA652" s="59"/>
      <c r="DB652" s="59"/>
      <c r="DC652" s="59"/>
      <c r="DD652" s="59"/>
      <c r="DE652" s="59"/>
      <c r="DF652" s="59"/>
      <c r="DG652" s="59"/>
      <c r="DH652" s="59"/>
      <c r="DI652" s="59"/>
      <c r="DJ652" s="59"/>
      <c r="DK652" s="59"/>
      <c r="DL652" s="59"/>
      <c r="DM652" s="59"/>
      <c r="DN652" s="59"/>
      <c r="DO652" s="59"/>
      <c r="DP652" s="59"/>
      <c r="DQ652" s="59"/>
      <c r="DR652" s="59"/>
      <c r="DS652" s="59"/>
      <c r="DT652" s="59"/>
      <c r="DU652" s="59"/>
      <c r="DV652" s="59"/>
      <c r="DW652" s="59"/>
      <c r="DX652" s="59"/>
      <c r="DY652" s="59"/>
      <c r="DZ652" s="59"/>
      <c r="EA652" s="59"/>
      <c r="EB652" s="59"/>
    </row>
    <row r="653" spans="14:132" s="60" customFormat="1">
      <c r="N653" s="59"/>
      <c r="O653" s="59"/>
      <c r="P653" s="59"/>
      <c r="Q653" s="59"/>
      <c r="R653" s="59"/>
      <c r="S653" s="59"/>
      <c r="T653" s="59"/>
      <c r="U653" s="59"/>
      <c r="V653" s="59"/>
      <c r="W653" s="59"/>
      <c r="X653" s="59"/>
      <c r="Y653" s="59"/>
      <c r="Z653" s="59"/>
      <c r="AA653" s="59"/>
      <c r="AB653" s="59"/>
      <c r="AC653" s="59"/>
      <c r="AD653" s="59"/>
      <c r="AE653" s="59"/>
      <c r="AF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c r="CR653" s="59"/>
      <c r="CS653" s="59"/>
      <c r="CT653" s="59"/>
      <c r="CU653" s="59"/>
      <c r="CV653" s="59"/>
      <c r="CW653" s="59"/>
      <c r="CX653" s="59"/>
      <c r="CY653" s="59"/>
      <c r="CZ653" s="59"/>
      <c r="DA653" s="59"/>
      <c r="DB653" s="59"/>
      <c r="DC653" s="59"/>
      <c r="DD653" s="59"/>
      <c r="DE653" s="59"/>
      <c r="DF653" s="59"/>
      <c r="DG653" s="59"/>
      <c r="DH653" s="59"/>
      <c r="DI653" s="59"/>
      <c r="DJ653" s="59"/>
      <c r="DK653" s="59"/>
      <c r="DL653" s="59"/>
      <c r="DM653" s="59"/>
      <c r="DN653" s="59"/>
      <c r="DO653" s="59"/>
      <c r="DP653" s="59"/>
      <c r="DQ653" s="59"/>
      <c r="DR653" s="59"/>
      <c r="DS653" s="59"/>
      <c r="DT653" s="59"/>
      <c r="DU653" s="59"/>
      <c r="DV653" s="59"/>
      <c r="DW653" s="59"/>
      <c r="DX653" s="59"/>
      <c r="DY653" s="59"/>
      <c r="DZ653" s="59"/>
      <c r="EA653" s="59"/>
      <c r="EB653" s="59"/>
    </row>
    <row r="654" spans="14:132" s="60" customFormat="1">
      <c r="N654" s="59"/>
      <c r="O654" s="59"/>
      <c r="P654" s="59"/>
      <c r="Q654" s="59"/>
      <c r="R654" s="59"/>
      <c r="S654" s="59"/>
      <c r="T654" s="59"/>
      <c r="U654" s="59"/>
      <c r="V654" s="59"/>
      <c r="W654" s="59"/>
      <c r="X654" s="59"/>
      <c r="Y654" s="59"/>
      <c r="Z654" s="59"/>
      <c r="AA654" s="59"/>
      <c r="AB654" s="59"/>
      <c r="AC654" s="59"/>
      <c r="AD654" s="59"/>
      <c r="AE654" s="59"/>
      <c r="AF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c r="CR654" s="59"/>
      <c r="CS654" s="59"/>
      <c r="CT654" s="59"/>
      <c r="CU654" s="59"/>
      <c r="CV654" s="59"/>
      <c r="CW654" s="59"/>
      <c r="CX654" s="59"/>
      <c r="CY654" s="59"/>
      <c r="CZ654" s="59"/>
      <c r="DA654" s="59"/>
      <c r="DB654" s="59"/>
      <c r="DC654" s="59"/>
      <c r="DD654" s="59"/>
      <c r="DE654" s="59"/>
      <c r="DF654" s="59"/>
      <c r="DG654" s="59"/>
      <c r="DH654" s="59"/>
      <c r="DI654" s="59"/>
      <c r="DJ654" s="59"/>
      <c r="DK654" s="59"/>
      <c r="DL654" s="59"/>
      <c r="DM654" s="59"/>
      <c r="DN654" s="59"/>
      <c r="DO654" s="59"/>
      <c r="DP654" s="59"/>
      <c r="DQ654" s="59"/>
      <c r="DR654" s="59"/>
      <c r="DS654" s="59"/>
      <c r="DT654" s="59"/>
      <c r="DU654" s="59"/>
      <c r="DV654" s="59"/>
      <c r="DW654" s="59"/>
      <c r="DX654" s="59"/>
      <c r="DY654" s="59"/>
      <c r="DZ654" s="59"/>
      <c r="EA654" s="59"/>
      <c r="EB654" s="59"/>
    </row>
    <row r="655" spans="14:132" s="60" customFormat="1">
      <c r="N655" s="59"/>
      <c r="O655" s="59"/>
      <c r="P655" s="59"/>
      <c r="Q655" s="59"/>
      <c r="R655" s="59"/>
      <c r="S655" s="59"/>
      <c r="T655" s="59"/>
      <c r="U655" s="59"/>
      <c r="V655" s="59"/>
      <c r="W655" s="59"/>
      <c r="X655" s="59"/>
      <c r="Y655" s="59"/>
      <c r="Z655" s="59"/>
      <c r="AA655" s="59"/>
      <c r="AB655" s="59"/>
      <c r="AC655" s="59"/>
      <c r="AD655" s="59"/>
      <c r="AE655" s="59"/>
      <c r="AF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c r="CR655" s="59"/>
      <c r="CS655" s="59"/>
      <c r="CT655" s="59"/>
      <c r="CU655" s="59"/>
      <c r="CV655" s="59"/>
      <c r="CW655" s="59"/>
      <c r="CX655" s="59"/>
      <c r="CY655" s="59"/>
      <c r="CZ655" s="59"/>
      <c r="DA655" s="59"/>
      <c r="DB655" s="59"/>
      <c r="DC655" s="59"/>
      <c r="DD655" s="59"/>
      <c r="DE655" s="59"/>
      <c r="DF655" s="59"/>
      <c r="DG655" s="59"/>
      <c r="DH655" s="59"/>
      <c r="DI655" s="59"/>
      <c r="DJ655" s="59"/>
      <c r="DK655" s="59"/>
      <c r="DL655" s="59"/>
      <c r="DM655" s="59"/>
      <c r="DN655" s="59"/>
      <c r="DO655" s="59"/>
      <c r="DP655" s="59"/>
      <c r="DQ655" s="59"/>
      <c r="DR655" s="59"/>
      <c r="DS655" s="59"/>
      <c r="DT655" s="59"/>
      <c r="DU655" s="59"/>
      <c r="DV655" s="59"/>
      <c r="DW655" s="59"/>
      <c r="DX655" s="59"/>
      <c r="DY655" s="59"/>
      <c r="DZ655" s="59"/>
      <c r="EA655" s="59"/>
      <c r="EB655" s="59"/>
    </row>
    <row r="656" spans="14:132" s="60" customFormat="1">
      <c r="N656" s="59"/>
      <c r="O656" s="59"/>
      <c r="P656" s="59"/>
      <c r="Q656" s="59"/>
      <c r="R656" s="59"/>
      <c r="S656" s="59"/>
      <c r="T656" s="59"/>
      <c r="U656" s="59"/>
      <c r="V656" s="59"/>
      <c r="W656" s="59"/>
      <c r="X656" s="59"/>
      <c r="Y656" s="59"/>
      <c r="Z656" s="59"/>
      <c r="AA656" s="59"/>
      <c r="AB656" s="59"/>
      <c r="AC656" s="59"/>
      <c r="AD656" s="59"/>
      <c r="AE656" s="59"/>
      <c r="AF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c r="CR656" s="59"/>
      <c r="CS656" s="59"/>
      <c r="CT656" s="59"/>
      <c r="CU656" s="59"/>
      <c r="CV656" s="59"/>
      <c r="CW656" s="59"/>
      <c r="CX656" s="59"/>
      <c r="CY656" s="59"/>
      <c r="CZ656" s="59"/>
      <c r="DA656" s="59"/>
      <c r="DB656" s="59"/>
      <c r="DC656" s="59"/>
      <c r="DD656" s="59"/>
      <c r="DE656" s="59"/>
      <c r="DF656" s="59"/>
      <c r="DG656" s="59"/>
      <c r="DH656" s="59"/>
      <c r="DI656" s="59"/>
      <c r="DJ656" s="59"/>
      <c r="DK656" s="59"/>
      <c r="DL656" s="59"/>
      <c r="DM656" s="59"/>
      <c r="DN656" s="59"/>
      <c r="DO656" s="59"/>
      <c r="DP656" s="59"/>
      <c r="DQ656" s="59"/>
      <c r="DR656" s="59"/>
      <c r="DS656" s="59"/>
      <c r="DT656" s="59"/>
      <c r="DU656" s="59"/>
      <c r="DV656" s="59"/>
      <c r="DW656" s="59"/>
      <c r="DX656" s="59"/>
      <c r="DY656" s="59"/>
      <c r="DZ656" s="59"/>
      <c r="EA656" s="59"/>
      <c r="EB656" s="59"/>
    </row>
    <row r="657" spans="14:132" s="60" customFormat="1">
      <c r="N657" s="59"/>
      <c r="O657" s="59"/>
      <c r="P657" s="59"/>
      <c r="Q657" s="59"/>
      <c r="R657" s="59"/>
      <c r="S657" s="59"/>
      <c r="T657" s="59"/>
      <c r="U657" s="59"/>
      <c r="V657" s="59"/>
      <c r="W657" s="59"/>
      <c r="X657" s="59"/>
      <c r="Y657" s="59"/>
      <c r="Z657" s="59"/>
      <c r="AA657" s="59"/>
      <c r="AB657" s="59"/>
      <c r="AC657" s="59"/>
      <c r="AD657" s="59"/>
      <c r="AE657" s="59"/>
      <c r="AF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c r="CR657" s="59"/>
      <c r="CS657" s="59"/>
      <c r="CT657" s="59"/>
      <c r="CU657" s="59"/>
      <c r="CV657" s="59"/>
      <c r="CW657" s="59"/>
      <c r="CX657" s="59"/>
      <c r="CY657" s="59"/>
      <c r="CZ657" s="59"/>
      <c r="DA657" s="59"/>
      <c r="DB657" s="59"/>
      <c r="DC657" s="59"/>
      <c r="DD657" s="59"/>
      <c r="DE657" s="59"/>
      <c r="DF657" s="59"/>
      <c r="DG657" s="59"/>
      <c r="DH657" s="59"/>
      <c r="DI657" s="59"/>
      <c r="DJ657" s="59"/>
      <c r="DK657" s="59"/>
      <c r="DL657" s="59"/>
      <c r="DM657" s="59"/>
      <c r="DN657" s="59"/>
      <c r="DO657" s="59"/>
      <c r="DP657" s="59"/>
      <c r="DQ657" s="59"/>
      <c r="DR657" s="59"/>
      <c r="DS657" s="59"/>
      <c r="DT657" s="59"/>
      <c r="DU657" s="59"/>
      <c r="DV657" s="59"/>
      <c r="DW657" s="59"/>
      <c r="DX657" s="59"/>
      <c r="DY657" s="59"/>
      <c r="DZ657" s="59"/>
      <c r="EA657" s="59"/>
      <c r="EB657" s="59"/>
    </row>
    <row r="658" spans="14:132" s="60" customFormat="1">
      <c r="N658" s="59"/>
      <c r="O658" s="59"/>
      <c r="P658" s="59"/>
      <c r="Q658" s="59"/>
      <c r="R658" s="59"/>
      <c r="S658" s="59"/>
      <c r="T658" s="59"/>
      <c r="U658" s="59"/>
      <c r="V658" s="59"/>
      <c r="W658" s="59"/>
      <c r="X658" s="59"/>
      <c r="Y658" s="59"/>
      <c r="Z658" s="59"/>
      <c r="AA658" s="59"/>
      <c r="AB658" s="59"/>
      <c r="AC658" s="59"/>
      <c r="AD658" s="59"/>
      <c r="AE658" s="59"/>
      <c r="AF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c r="CR658" s="59"/>
      <c r="CS658" s="59"/>
      <c r="CT658" s="59"/>
      <c r="CU658" s="59"/>
      <c r="CV658" s="59"/>
      <c r="CW658" s="59"/>
      <c r="CX658" s="59"/>
      <c r="CY658" s="59"/>
      <c r="CZ658" s="59"/>
      <c r="DA658" s="59"/>
      <c r="DB658" s="59"/>
      <c r="DC658" s="59"/>
      <c r="DD658" s="59"/>
      <c r="DE658" s="59"/>
      <c r="DF658" s="59"/>
      <c r="DG658" s="59"/>
      <c r="DH658" s="59"/>
      <c r="DI658" s="59"/>
      <c r="DJ658" s="59"/>
      <c r="DK658" s="59"/>
      <c r="DL658" s="59"/>
      <c r="DM658" s="59"/>
      <c r="DN658" s="59"/>
      <c r="DO658" s="59"/>
      <c r="DP658" s="59"/>
      <c r="DQ658" s="59"/>
      <c r="DR658" s="59"/>
      <c r="DS658" s="59"/>
      <c r="DT658" s="59"/>
      <c r="DU658" s="59"/>
      <c r="DV658" s="59"/>
      <c r="DW658" s="59"/>
      <c r="DX658" s="59"/>
      <c r="DY658" s="59"/>
      <c r="DZ658" s="59"/>
      <c r="EA658" s="59"/>
      <c r="EB658" s="59"/>
    </row>
    <row r="659" spans="14:132" s="60" customFormat="1">
      <c r="N659" s="59"/>
      <c r="O659" s="59"/>
      <c r="P659" s="59"/>
      <c r="Q659" s="59"/>
      <c r="R659" s="59"/>
      <c r="S659" s="59"/>
      <c r="T659" s="59"/>
      <c r="U659" s="59"/>
      <c r="V659" s="59"/>
      <c r="W659" s="59"/>
      <c r="X659" s="59"/>
      <c r="Y659" s="59"/>
      <c r="Z659" s="59"/>
      <c r="AA659" s="59"/>
      <c r="AB659" s="59"/>
      <c r="AC659" s="59"/>
      <c r="AD659" s="59"/>
      <c r="AE659" s="59"/>
      <c r="AF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c r="CR659" s="59"/>
      <c r="CS659" s="59"/>
      <c r="CT659" s="59"/>
      <c r="CU659" s="59"/>
      <c r="CV659" s="59"/>
      <c r="CW659" s="59"/>
      <c r="CX659" s="59"/>
      <c r="CY659" s="59"/>
      <c r="CZ659" s="59"/>
      <c r="DA659" s="59"/>
      <c r="DB659" s="59"/>
      <c r="DC659" s="59"/>
      <c r="DD659" s="59"/>
      <c r="DE659" s="59"/>
      <c r="DF659" s="59"/>
      <c r="DG659" s="59"/>
      <c r="DH659" s="59"/>
      <c r="DI659" s="59"/>
      <c r="DJ659" s="59"/>
      <c r="DK659" s="59"/>
      <c r="DL659" s="59"/>
      <c r="DM659" s="59"/>
      <c r="DN659" s="59"/>
      <c r="DO659" s="59"/>
      <c r="DP659" s="59"/>
      <c r="DQ659" s="59"/>
      <c r="DR659" s="59"/>
      <c r="DS659" s="59"/>
      <c r="DT659" s="59"/>
      <c r="DU659" s="59"/>
      <c r="DV659" s="59"/>
      <c r="DW659" s="59"/>
      <c r="DX659" s="59"/>
      <c r="DY659" s="59"/>
      <c r="DZ659" s="59"/>
      <c r="EA659" s="59"/>
      <c r="EB659" s="59"/>
    </row>
    <row r="660" spans="14:132" s="60" customFormat="1">
      <c r="N660" s="59"/>
      <c r="O660" s="59"/>
      <c r="P660" s="59"/>
      <c r="Q660" s="59"/>
      <c r="R660" s="59"/>
      <c r="S660" s="59"/>
      <c r="T660" s="59"/>
      <c r="U660" s="59"/>
      <c r="V660" s="59"/>
      <c r="W660" s="59"/>
      <c r="X660" s="59"/>
      <c r="Y660" s="59"/>
      <c r="Z660" s="59"/>
      <c r="AA660" s="59"/>
      <c r="AB660" s="59"/>
      <c r="AC660" s="59"/>
      <c r="AD660" s="59"/>
      <c r="AE660" s="59"/>
      <c r="AF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c r="CR660" s="59"/>
      <c r="CS660" s="59"/>
      <c r="CT660" s="59"/>
      <c r="CU660" s="59"/>
      <c r="CV660" s="59"/>
      <c r="CW660" s="59"/>
      <c r="CX660" s="59"/>
      <c r="CY660" s="59"/>
      <c r="CZ660" s="59"/>
      <c r="DA660" s="59"/>
      <c r="DB660" s="59"/>
      <c r="DC660" s="59"/>
      <c r="DD660" s="59"/>
      <c r="DE660" s="59"/>
      <c r="DF660" s="59"/>
      <c r="DG660" s="59"/>
      <c r="DH660" s="59"/>
      <c r="DI660" s="59"/>
      <c r="DJ660" s="59"/>
      <c r="DK660" s="59"/>
      <c r="DL660" s="59"/>
      <c r="DM660" s="59"/>
      <c r="DN660" s="59"/>
      <c r="DO660" s="59"/>
      <c r="DP660" s="59"/>
      <c r="DQ660" s="59"/>
      <c r="DR660" s="59"/>
      <c r="DS660" s="59"/>
      <c r="DT660" s="59"/>
      <c r="DU660" s="59"/>
      <c r="DV660" s="59"/>
      <c r="DW660" s="59"/>
      <c r="DX660" s="59"/>
      <c r="DY660" s="59"/>
      <c r="DZ660" s="59"/>
      <c r="EA660" s="59"/>
      <c r="EB660" s="59"/>
    </row>
    <row r="661" spans="14:132" s="60" customFormat="1">
      <c r="N661" s="59"/>
      <c r="O661" s="59"/>
      <c r="P661" s="59"/>
      <c r="Q661" s="59"/>
      <c r="R661" s="59"/>
      <c r="S661" s="59"/>
      <c r="T661" s="59"/>
      <c r="U661" s="59"/>
      <c r="V661" s="59"/>
      <c r="W661" s="59"/>
      <c r="X661" s="59"/>
      <c r="Y661" s="59"/>
      <c r="Z661" s="59"/>
      <c r="AA661" s="59"/>
      <c r="AB661" s="59"/>
      <c r="AC661" s="59"/>
      <c r="AD661" s="59"/>
      <c r="AE661" s="59"/>
      <c r="AF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c r="CR661" s="59"/>
      <c r="CS661" s="59"/>
      <c r="CT661" s="59"/>
      <c r="CU661" s="59"/>
      <c r="CV661" s="59"/>
      <c r="CW661" s="59"/>
      <c r="CX661" s="59"/>
      <c r="CY661" s="59"/>
      <c r="CZ661" s="59"/>
      <c r="DA661" s="59"/>
      <c r="DB661" s="59"/>
      <c r="DC661" s="59"/>
      <c r="DD661" s="59"/>
      <c r="DE661" s="59"/>
      <c r="DF661" s="59"/>
      <c r="DG661" s="59"/>
      <c r="DH661" s="59"/>
      <c r="DI661" s="59"/>
      <c r="DJ661" s="59"/>
      <c r="DK661" s="59"/>
      <c r="DL661" s="59"/>
      <c r="DM661" s="59"/>
      <c r="DN661" s="59"/>
      <c r="DO661" s="59"/>
      <c r="DP661" s="59"/>
      <c r="DQ661" s="59"/>
      <c r="DR661" s="59"/>
      <c r="DS661" s="59"/>
      <c r="DT661" s="59"/>
      <c r="DU661" s="59"/>
      <c r="DV661" s="59"/>
      <c r="DW661" s="59"/>
      <c r="DX661" s="59"/>
      <c r="DY661" s="59"/>
      <c r="DZ661" s="59"/>
      <c r="EA661" s="59"/>
      <c r="EB661" s="59"/>
    </row>
    <row r="662" spans="14:132" s="60" customFormat="1">
      <c r="N662" s="59"/>
      <c r="O662" s="59"/>
      <c r="P662" s="59"/>
      <c r="Q662" s="59"/>
      <c r="R662" s="59"/>
      <c r="S662" s="59"/>
      <c r="T662" s="59"/>
      <c r="U662" s="59"/>
      <c r="V662" s="59"/>
      <c r="W662" s="59"/>
      <c r="X662" s="59"/>
      <c r="Y662" s="59"/>
      <c r="Z662" s="59"/>
      <c r="AA662" s="59"/>
      <c r="AB662" s="59"/>
      <c r="AC662" s="59"/>
      <c r="AD662" s="59"/>
      <c r="AE662" s="59"/>
      <c r="AF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c r="CR662" s="59"/>
      <c r="CS662" s="59"/>
      <c r="CT662" s="59"/>
      <c r="CU662" s="59"/>
      <c r="CV662" s="59"/>
      <c r="CW662" s="59"/>
      <c r="CX662" s="59"/>
      <c r="CY662" s="59"/>
      <c r="CZ662" s="59"/>
      <c r="DA662" s="59"/>
      <c r="DB662" s="59"/>
      <c r="DC662" s="59"/>
      <c r="DD662" s="59"/>
      <c r="DE662" s="59"/>
      <c r="DF662" s="59"/>
      <c r="DG662" s="59"/>
      <c r="DH662" s="59"/>
      <c r="DI662" s="59"/>
      <c r="DJ662" s="59"/>
      <c r="DK662" s="59"/>
      <c r="DL662" s="59"/>
      <c r="DM662" s="59"/>
      <c r="DN662" s="59"/>
      <c r="DO662" s="59"/>
      <c r="DP662" s="59"/>
      <c r="DQ662" s="59"/>
      <c r="DR662" s="59"/>
      <c r="DS662" s="59"/>
      <c r="DT662" s="59"/>
      <c r="DU662" s="59"/>
      <c r="DV662" s="59"/>
      <c r="DW662" s="59"/>
      <c r="DX662" s="59"/>
      <c r="DY662" s="59"/>
      <c r="DZ662" s="59"/>
      <c r="EA662" s="59"/>
      <c r="EB662" s="59"/>
    </row>
    <row r="663" spans="14:132" s="60" customFormat="1">
      <c r="N663" s="59"/>
      <c r="O663" s="59"/>
      <c r="P663" s="59"/>
      <c r="Q663" s="59"/>
      <c r="R663" s="59"/>
      <c r="S663" s="59"/>
      <c r="T663" s="59"/>
      <c r="U663" s="59"/>
      <c r="V663" s="59"/>
      <c r="W663" s="59"/>
      <c r="X663" s="59"/>
      <c r="Y663" s="59"/>
      <c r="Z663" s="59"/>
      <c r="AA663" s="59"/>
      <c r="AB663" s="59"/>
      <c r="AC663" s="59"/>
      <c r="AD663" s="59"/>
      <c r="AE663" s="59"/>
      <c r="AF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c r="CR663" s="59"/>
      <c r="CS663" s="59"/>
      <c r="CT663" s="59"/>
      <c r="CU663" s="59"/>
      <c r="CV663" s="59"/>
      <c r="CW663" s="59"/>
      <c r="CX663" s="59"/>
      <c r="CY663" s="59"/>
      <c r="CZ663" s="59"/>
      <c r="DA663" s="59"/>
      <c r="DB663" s="59"/>
      <c r="DC663" s="59"/>
      <c r="DD663" s="59"/>
      <c r="DE663" s="59"/>
      <c r="DF663" s="59"/>
      <c r="DG663" s="59"/>
      <c r="DH663" s="59"/>
      <c r="DI663" s="59"/>
      <c r="DJ663" s="59"/>
      <c r="DK663" s="59"/>
      <c r="DL663" s="59"/>
      <c r="DM663" s="59"/>
      <c r="DN663" s="59"/>
      <c r="DO663" s="59"/>
      <c r="DP663" s="59"/>
      <c r="DQ663" s="59"/>
      <c r="DR663" s="59"/>
      <c r="DS663" s="59"/>
      <c r="DT663" s="59"/>
      <c r="DU663" s="59"/>
      <c r="DV663" s="59"/>
      <c r="DW663" s="59"/>
      <c r="DX663" s="59"/>
      <c r="DY663" s="59"/>
      <c r="DZ663" s="59"/>
      <c r="EA663" s="59"/>
      <c r="EB663" s="59"/>
    </row>
    <row r="664" spans="14:132" s="60" customFormat="1">
      <c r="N664" s="59"/>
      <c r="O664" s="59"/>
      <c r="P664" s="59"/>
      <c r="Q664" s="59"/>
      <c r="R664" s="59"/>
      <c r="S664" s="59"/>
      <c r="T664" s="59"/>
      <c r="U664" s="59"/>
      <c r="V664" s="59"/>
      <c r="W664" s="59"/>
      <c r="X664" s="59"/>
      <c r="Y664" s="59"/>
      <c r="Z664" s="59"/>
      <c r="AA664" s="59"/>
      <c r="AB664" s="59"/>
      <c r="AC664" s="59"/>
      <c r="AD664" s="59"/>
      <c r="AE664" s="59"/>
      <c r="AF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c r="CR664" s="59"/>
      <c r="CS664" s="59"/>
      <c r="CT664" s="59"/>
      <c r="CU664" s="59"/>
      <c r="CV664" s="59"/>
      <c r="CW664" s="59"/>
      <c r="CX664" s="59"/>
      <c r="CY664" s="59"/>
      <c r="CZ664" s="59"/>
      <c r="DA664" s="59"/>
      <c r="DB664" s="59"/>
      <c r="DC664" s="59"/>
      <c r="DD664" s="59"/>
      <c r="DE664" s="59"/>
      <c r="DF664" s="59"/>
      <c r="DG664" s="59"/>
      <c r="DH664" s="59"/>
      <c r="DI664" s="59"/>
      <c r="DJ664" s="59"/>
      <c r="DK664" s="59"/>
      <c r="DL664" s="59"/>
      <c r="DM664" s="59"/>
      <c r="DN664" s="59"/>
      <c r="DO664" s="59"/>
      <c r="DP664" s="59"/>
      <c r="DQ664" s="59"/>
      <c r="DR664" s="59"/>
      <c r="DS664" s="59"/>
      <c r="DT664" s="59"/>
      <c r="DU664" s="59"/>
      <c r="DV664" s="59"/>
      <c r="DW664" s="59"/>
      <c r="DX664" s="59"/>
      <c r="DY664" s="59"/>
      <c r="DZ664" s="59"/>
      <c r="EA664" s="59"/>
      <c r="EB664" s="59"/>
    </row>
    <row r="665" spans="14:132" s="60" customFormat="1">
      <c r="N665" s="59"/>
      <c r="O665" s="59"/>
      <c r="P665" s="59"/>
      <c r="Q665" s="59"/>
      <c r="R665" s="59"/>
      <c r="S665" s="59"/>
      <c r="T665" s="59"/>
      <c r="U665" s="59"/>
      <c r="V665" s="59"/>
      <c r="W665" s="59"/>
      <c r="X665" s="59"/>
      <c r="Y665" s="59"/>
      <c r="Z665" s="59"/>
      <c r="AA665" s="59"/>
      <c r="AB665" s="59"/>
      <c r="AC665" s="59"/>
      <c r="AD665" s="59"/>
      <c r="AE665" s="59"/>
      <c r="AF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c r="CR665" s="59"/>
      <c r="CS665" s="59"/>
      <c r="CT665" s="59"/>
      <c r="CU665" s="59"/>
      <c r="CV665" s="59"/>
      <c r="CW665" s="59"/>
      <c r="CX665" s="59"/>
      <c r="CY665" s="59"/>
      <c r="CZ665" s="59"/>
      <c r="DA665" s="59"/>
      <c r="DB665" s="59"/>
      <c r="DC665" s="59"/>
      <c r="DD665" s="59"/>
      <c r="DE665" s="59"/>
      <c r="DF665" s="59"/>
      <c r="DG665" s="59"/>
      <c r="DH665" s="59"/>
      <c r="DI665" s="59"/>
      <c r="DJ665" s="59"/>
      <c r="DK665" s="59"/>
      <c r="DL665" s="59"/>
      <c r="DM665" s="59"/>
      <c r="DN665" s="59"/>
      <c r="DO665" s="59"/>
      <c r="DP665" s="59"/>
      <c r="DQ665" s="59"/>
      <c r="DR665" s="59"/>
      <c r="DS665" s="59"/>
      <c r="DT665" s="59"/>
      <c r="DU665" s="59"/>
      <c r="DV665" s="59"/>
      <c r="DW665" s="59"/>
      <c r="DX665" s="59"/>
      <c r="DY665" s="59"/>
      <c r="DZ665" s="59"/>
      <c r="EA665" s="59"/>
      <c r="EB665" s="59"/>
    </row>
    <row r="666" spans="14:132" s="60" customFormat="1">
      <c r="N666" s="59"/>
      <c r="O666" s="59"/>
      <c r="P666" s="59"/>
      <c r="Q666" s="59"/>
      <c r="R666" s="59"/>
      <c r="S666" s="59"/>
      <c r="T666" s="59"/>
      <c r="U666" s="59"/>
      <c r="V666" s="59"/>
      <c r="W666" s="59"/>
      <c r="X666" s="59"/>
      <c r="Y666" s="59"/>
      <c r="Z666" s="59"/>
      <c r="AA666" s="59"/>
      <c r="AB666" s="59"/>
      <c r="AC666" s="59"/>
      <c r="AD666" s="59"/>
      <c r="AE666" s="59"/>
      <c r="AF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c r="CR666" s="59"/>
      <c r="CS666" s="59"/>
      <c r="CT666" s="59"/>
      <c r="CU666" s="59"/>
      <c r="CV666" s="59"/>
      <c r="CW666" s="59"/>
      <c r="CX666" s="59"/>
      <c r="CY666" s="59"/>
      <c r="CZ666" s="59"/>
      <c r="DA666" s="59"/>
      <c r="DB666" s="59"/>
      <c r="DC666" s="59"/>
      <c r="DD666" s="59"/>
      <c r="DE666" s="59"/>
      <c r="DF666" s="59"/>
      <c r="DG666" s="59"/>
      <c r="DH666" s="59"/>
      <c r="DI666" s="59"/>
      <c r="DJ666" s="59"/>
      <c r="DK666" s="59"/>
      <c r="DL666" s="59"/>
      <c r="DM666" s="59"/>
      <c r="DN666" s="59"/>
      <c r="DO666" s="59"/>
      <c r="DP666" s="59"/>
      <c r="DQ666" s="59"/>
      <c r="DR666" s="59"/>
      <c r="DS666" s="59"/>
      <c r="DT666" s="59"/>
      <c r="DU666" s="59"/>
      <c r="DV666" s="59"/>
      <c r="DW666" s="59"/>
      <c r="DX666" s="59"/>
      <c r="DY666" s="59"/>
      <c r="DZ666" s="59"/>
      <c r="EA666" s="59"/>
      <c r="EB666" s="59"/>
    </row>
    <row r="667" spans="14:132" s="60" customFormat="1">
      <c r="N667" s="59"/>
      <c r="O667" s="59"/>
      <c r="P667" s="59"/>
      <c r="Q667" s="59"/>
      <c r="R667" s="59"/>
      <c r="S667" s="59"/>
      <c r="T667" s="59"/>
      <c r="U667" s="59"/>
      <c r="V667" s="59"/>
      <c r="W667" s="59"/>
      <c r="X667" s="59"/>
      <c r="Y667" s="59"/>
      <c r="Z667" s="59"/>
      <c r="AA667" s="59"/>
      <c r="AB667" s="59"/>
      <c r="AC667" s="59"/>
      <c r="AD667" s="59"/>
      <c r="AE667" s="59"/>
      <c r="AF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c r="CR667" s="59"/>
      <c r="CS667" s="59"/>
      <c r="CT667" s="59"/>
      <c r="CU667" s="59"/>
      <c r="CV667" s="59"/>
      <c r="CW667" s="59"/>
      <c r="CX667" s="59"/>
      <c r="CY667" s="59"/>
      <c r="CZ667" s="59"/>
      <c r="DA667" s="59"/>
      <c r="DB667" s="59"/>
      <c r="DC667" s="59"/>
      <c r="DD667" s="59"/>
      <c r="DE667" s="59"/>
      <c r="DF667" s="59"/>
      <c r="DG667" s="59"/>
      <c r="DH667" s="59"/>
      <c r="DI667" s="59"/>
      <c r="DJ667" s="59"/>
      <c r="DK667" s="59"/>
      <c r="DL667" s="59"/>
      <c r="DM667" s="59"/>
      <c r="DN667" s="59"/>
      <c r="DO667" s="59"/>
      <c r="DP667" s="59"/>
      <c r="DQ667" s="59"/>
      <c r="DR667" s="59"/>
      <c r="DS667" s="59"/>
      <c r="DT667" s="59"/>
      <c r="DU667" s="59"/>
      <c r="DV667" s="59"/>
      <c r="DW667" s="59"/>
      <c r="DX667" s="59"/>
      <c r="DY667" s="59"/>
      <c r="DZ667" s="59"/>
      <c r="EA667" s="59"/>
      <c r="EB667" s="59"/>
    </row>
    <row r="668" spans="14:132" s="60" customFormat="1">
      <c r="N668" s="59"/>
      <c r="O668" s="59"/>
      <c r="P668" s="59"/>
      <c r="Q668" s="59"/>
      <c r="R668" s="59"/>
      <c r="S668" s="59"/>
      <c r="T668" s="59"/>
      <c r="U668" s="59"/>
      <c r="V668" s="59"/>
      <c r="W668" s="59"/>
      <c r="X668" s="59"/>
      <c r="Y668" s="59"/>
      <c r="Z668" s="59"/>
      <c r="AA668" s="59"/>
      <c r="AB668" s="59"/>
      <c r="AC668" s="59"/>
      <c r="AD668" s="59"/>
      <c r="AE668" s="59"/>
      <c r="AF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c r="CR668" s="59"/>
      <c r="CS668" s="59"/>
      <c r="CT668" s="59"/>
      <c r="CU668" s="59"/>
      <c r="CV668" s="59"/>
      <c r="CW668" s="59"/>
      <c r="CX668" s="59"/>
      <c r="CY668" s="59"/>
      <c r="CZ668" s="59"/>
      <c r="DA668" s="59"/>
      <c r="DB668" s="59"/>
      <c r="DC668" s="59"/>
      <c r="DD668" s="59"/>
      <c r="DE668" s="59"/>
      <c r="DF668" s="59"/>
      <c r="DG668" s="59"/>
      <c r="DH668" s="59"/>
      <c r="DI668" s="59"/>
      <c r="DJ668" s="59"/>
      <c r="DK668" s="59"/>
      <c r="DL668" s="59"/>
      <c r="DM668" s="59"/>
      <c r="DN668" s="59"/>
      <c r="DO668" s="59"/>
      <c r="DP668" s="59"/>
      <c r="DQ668" s="59"/>
      <c r="DR668" s="59"/>
      <c r="DS668" s="59"/>
      <c r="DT668" s="59"/>
      <c r="DU668" s="59"/>
      <c r="DV668" s="59"/>
      <c r="DW668" s="59"/>
      <c r="DX668" s="59"/>
      <c r="DY668" s="59"/>
      <c r="DZ668" s="59"/>
      <c r="EA668" s="59"/>
      <c r="EB668" s="59"/>
    </row>
    <row r="669" spans="14:132" s="60" customFormat="1">
      <c r="N669" s="59"/>
      <c r="O669" s="59"/>
      <c r="P669" s="59"/>
      <c r="Q669" s="59"/>
      <c r="R669" s="59"/>
      <c r="S669" s="59"/>
      <c r="T669" s="59"/>
      <c r="U669" s="59"/>
      <c r="V669" s="59"/>
      <c r="W669" s="59"/>
      <c r="X669" s="59"/>
      <c r="Y669" s="59"/>
      <c r="Z669" s="59"/>
      <c r="AA669" s="59"/>
      <c r="AB669" s="59"/>
      <c r="AC669" s="59"/>
      <c r="AD669" s="59"/>
      <c r="AE669" s="59"/>
      <c r="AF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c r="CR669" s="59"/>
      <c r="CS669" s="59"/>
      <c r="CT669" s="59"/>
      <c r="CU669" s="59"/>
      <c r="CV669" s="59"/>
      <c r="CW669" s="59"/>
      <c r="CX669" s="59"/>
      <c r="CY669" s="59"/>
      <c r="CZ669" s="59"/>
      <c r="DA669" s="59"/>
      <c r="DB669" s="59"/>
      <c r="DC669" s="59"/>
      <c r="DD669" s="59"/>
      <c r="DE669" s="59"/>
      <c r="DF669" s="59"/>
      <c r="DG669" s="59"/>
      <c r="DH669" s="59"/>
      <c r="DI669" s="59"/>
      <c r="DJ669" s="59"/>
      <c r="DK669" s="59"/>
      <c r="DL669" s="59"/>
      <c r="DM669" s="59"/>
      <c r="DN669" s="59"/>
      <c r="DO669" s="59"/>
      <c r="DP669" s="59"/>
      <c r="DQ669" s="59"/>
      <c r="DR669" s="59"/>
      <c r="DS669" s="59"/>
      <c r="DT669" s="59"/>
      <c r="DU669" s="59"/>
      <c r="DV669" s="59"/>
      <c r="DW669" s="59"/>
      <c r="DX669" s="59"/>
      <c r="DY669" s="59"/>
      <c r="DZ669" s="59"/>
      <c r="EA669" s="59"/>
      <c r="EB669" s="59"/>
    </row>
    <row r="670" spans="14:132" s="60" customFormat="1">
      <c r="N670" s="59"/>
      <c r="O670" s="59"/>
      <c r="P670" s="59"/>
      <c r="Q670" s="59"/>
      <c r="R670" s="59"/>
      <c r="S670" s="59"/>
      <c r="T670" s="59"/>
      <c r="U670" s="59"/>
      <c r="V670" s="59"/>
      <c r="W670" s="59"/>
      <c r="X670" s="59"/>
      <c r="Y670" s="59"/>
      <c r="Z670" s="59"/>
      <c r="AA670" s="59"/>
      <c r="AB670" s="59"/>
      <c r="AC670" s="59"/>
      <c r="AD670" s="59"/>
      <c r="AE670" s="59"/>
      <c r="AF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c r="CR670" s="59"/>
      <c r="CS670" s="59"/>
      <c r="CT670" s="59"/>
      <c r="CU670" s="59"/>
      <c r="CV670" s="59"/>
      <c r="CW670" s="59"/>
      <c r="CX670" s="59"/>
      <c r="CY670" s="59"/>
      <c r="CZ670" s="59"/>
      <c r="DA670" s="59"/>
      <c r="DB670" s="59"/>
      <c r="DC670" s="59"/>
      <c r="DD670" s="59"/>
      <c r="DE670" s="59"/>
      <c r="DF670" s="59"/>
      <c r="DG670" s="59"/>
      <c r="DH670" s="59"/>
      <c r="DI670" s="59"/>
      <c r="DJ670" s="59"/>
      <c r="DK670" s="59"/>
      <c r="DL670" s="59"/>
      <c r="DM670" s="59"/>
      <c r="DN670" s="59"/>
      <c r="DO670" s="59"/>
      <c r="DP670" s="59"/>
      <c r="DQ670" s="59"/>
      <c r="DR670" s="59"/>
      <c r="DS670" s="59"/>
      <c r="DT670" s="59"/>
      <c r="DU670" s="59"/>
      <c r="DV670" s="59"/>
      <c r="DW670" s="59"/>
      <c r="DX670" s="59"/>
      <c r="DY670" s="59"/>
      <c r="DZ670" s="59"/>
      <c r="EA670" s="59"/>
      <c r="EB670" s="59"/>
    </row>
    <row r="671" spans="14:132" s="60" customFormat="1">
      <c r="N671" s="59"/>
      <c r="O671" s="59"/>
      <c r="P671" s="59"/>
      <c r="Q671" s="59"/>
      <c r="R671" s="59"/>
      <c r="S671" s="59"/>
      <c r="T671" s="59"/>
      <c r="U671" s="59"/>
      <c r="V671" s="59"/>
      <c r="W671" s="59"/>
      <c r="X671" s="59"/>
      <c r="Y671" s="59"/>
      <c r="Z671" s="59"/>
      <c r="AA671" s="59"/>
      <c r="AB671" s="59"/>
      <c r="AC671" s="59"/>
      <c r="AD671" s="59"/>
      <c r="AE671" s="59"/>
      <c r="AF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c r="CR671" s="59"/>
      <c r="CS671" s="59"/>
      <c r="CT671" s="59"/>
      <c r="CU671" s="59"/>
      <c r="CV671" s="59"/>
      <c r="CW671" s="59"/>
      <c r="CX671" s="59"/>
      <c r="CY671" s="59"/>
      <c r="CZ671" s="59"/>
      <c r="DA671" s="59"/>
      <c r="DB671" s="59"/>
      <c r="DC671" s="59"/>
      <c r="DD671" s="59"/>
      <c r="DE671" s="59"/>
      <c r="DF671" s="59"/>
      <c r="DG671" s="59"/>
      <c r="DH671" s="59"/>
      <c r="DI671" s="59"/>
      <c r="DJ671" s="59"/>
      <c r="DK671" s="59"/>
      <c r="DL671" s="59"/>
      <c r="DM671" s="59"/>
      <c r="DN671" s="59"/>
      <c r="DO671" s="59"/>
      <c r="DP671" s="59"/>
      <c r="DQ671" s="59"/>
      <c r="DR671" s="59"/>
      <c r="DS671" s="59"/>
      <c r="DT671" s="59"/>
      <c r="DU671" s="59"/>
      <c r="DV671" s="59"/>
      <c r="DW671" s="59"/>
      <c r="DX671" s="59"/>
      <c r="DY671" s="59"/>
      <c r="DZ671" s="59"/>
      <c r="EA671" s="59"/>
      <c r="EB671" s="59"/>
    </row>
    <row r="672" spans="14:132" s="60" customFormat="1">
      <c r="N672" s="59"/>
      <c r="O672" s="59"/>
      <c r="P672" s="59"/>
      <c r="Q672" s="59"/>
      <c r="R672" s="59"/>
      <c r="S672" s="59"/>
      <c r="T672" s="59"/>
      <c r="U672" s="59"/>
      <c r="V672" s="59"/>
      <c r="W672" s="59"/>
      <c r="X672" s="59"/>
      <c r="Y672" s="59"/>
      <c r="Z672" s="59"/>
      <c r="AA672" s="59"/>
      <c r="AB672" s="59"/>
      <c r="AC672" s="59"/>
      <c r="AD672" s="59"/>
      <c r="AE672" s="59"/>
      <c r="AF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c r="CR672" s="59"/>
      <c r="CS672" s="59"/>
      <c r="CT672" s="59"/>
      <c r="CU672" s="59"/>
      <c r="CV672" s="59"/>
      <c r="CW672" s="59"/>
      <c r="CX672" s="59"/>
      <c r="CY672" s="59"/>
      <c r="CZ672" s="59"/>
      <c r="DA672" s="59"/>
      <c r="DB672" s="59"/>
      <c r="DC672" s="59"/>
      <c r="DD672" s="59"/>
      <c r="DE672" s="59"/>
      <c r="DF672" s="59"/>
      <c r="DG672" s="59"/>
      <c r="DH672" s="59"/>
      <c r="DI672" s="59"/>
      <c r="DJ672" s="59"/>
      <c r="DK672" s="59"/>
      <c r="DL672" s="59"/>
      <c r="DM672" s="59"/>
      <c r="DN672" s="59"/>
      <c r="DO672" s="59"/>
      <c r="DP672" s="59"/>
      <c r="DQ672" s="59"/>
      <c r="DR672" s="59"/>
      <c r="DS672" s="59"/>
      <c r="DT672" s="59"/>
      <c r="DU672" s="59"/>
      <c r="DV672" s="59"/>
      <c r="DW672" s="59"/>
      <c r="DX672" s="59"/>
      <c r="DY672" s="59"/>
      <c r="DZ672" s="59"/>
      <c r="EA672" s="59"/>
      <c r="EB672" s="59"/>
    </row>
    <row r="673" spans="14:132" s="60" customFormat="1">
      <c r="N673" s="59"/>
      <c r="O673" s="59"/>
      <c r="P673" s="59"/>
      <c r="Q673" s="59"/>
      <c r="R673" s="59"/>
      <c r="S673" s="59"/>
      <c r="T673" s="59"/>
      <c r="U673" s="59"/>
      <c r="V673" s="59"/>
      <c r="W673" s="59"/>
      <c r="X673" s="59"/>
      <c r="Y673" s="59"/>
      <c r="Z673" s="59"/>
      <c r="AA673" s="59"/>
      <c r="AB673" s="59"/>
      <c r="AC673" s="59"/>
      <c r="AD673" s="59"/>
      <c r="AE673" s="59"/>
      <c r="AF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c r="CD673" s="59"/>
      <c r="CE673" s="59"/>
      <c r="CF673" s="59"/>
      <c r="CG673" s="59"/>
      <c r="CH673" s="59"/>
      <c r="CI673" s="59"/>
      <c r="CJ673" s="59"/>
      <c r="CK673" s="59"/>
      <c r="CL673" s="59"/>
      <c r="CM673" s="59"/>
      <c r="CN673" s="59"/>
      <c r="CO673" s="59"/>
      <c r="CP673" s="59"/>
      <c r="CQ673" s="59"/>
      <c r="CR673" s="59"/>
      <c r="CS673" s="59"/>
      <c r="CT673" s="59"/>
      <c r="CU673" s="59"/>
      <c r="CV673" s="59"/>
      <c r="CW673" s="59"/>
      <c r="CX673" s="59"/>
      <c r="CY673" s="59"/>
      <c r="CZ673" s="59"/>
      <c r="DA673" s="59"/>
      <c r="DB673" s="59"/>
      <c r="DC673" s="59"/>
      <c r="DD673" s="59"/>
      <c r="DE673" s="59"/>
      <c r="DF673" s="59"/>
      <c r="DG673" s="59"/>
      <c r="DH673" s="59"/>
      <c r="DI673" s="59"/>
      <c r="DJ673" s="59"/>
      <c r="DK673" s="59"/>
      <c r="DL673" s="59"/>
      <c r="DM673" s="59"/>
      <c r="DN673" s="59"/>
      <c r="DO673" s="59"/>
      <c r="DP673" s="59"/>
      <c r="DQ673" s="59"/>
      <c r="DR673" s="59"/>
      <c r="DS673" s="59"/>
      <c r="DT673" s="59"/>
      <c r="DU673" s="59"/>
      <c r="DV673" s="59"/>
      <c r="DW673" s="59"/>
      <c r="DX673" s="59"/>
      <c r="DY673" s="59"/>
      <c r="DZ673" s="59"/>
      <c r="EA673" s="59"/>
      <c r="EB673" s="59"/>
    </row>
    <row r="674" spans="14:132" s="60" customFormat="1">
      <c r="N674" s="59"/>
      <c r="O674" s="59"/>
      <c r="P674" s="59"/>
      <c r="Q674" s="59"/>
      <c r="R674" s="59"/>
      <c r="S674" s="59"/>
      <c r="T674" s="59"/>
      <c r="U674" s="59"/>
      <c r="V674" s="59"/>
      <c r="W674" s="59"/>
      <c r="X674" s="59"/>
      <c r="Y674" s="59"/>
      <c r="Z674" s="59"/>
      <c r="AA674" s="59"/>
      <c r="AB674" s="59"/>
      <c r="AC674" s="59"/>
      <c r="AD674" s="59"/>
      <c r="AE674" s="59"/>
      <c r="AF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c r="CD674" s="59"/>
      <c r="CE674" s="59"/>
      <c r="CF674" s="59"/>
      <c r="CG674" s="59"/>
      <c r="CH674" s="59"/>
      <c r="CI674" s="59"/>
      <c r="CJ674" s="59"/>
      <c r="CK674" s="59"/>
      <c r="CL674" s="59"/>
      <c r="CM674" s="59"/>
      <c r="CN674" s="59"/>
      <c r="CO674" s="59"/>
      <c r="CP674" s="59"/>
      <c r="CQ674" s="59"/>
      <c r="CR674" s="59"/>
      <c r="CS674" s="59"/>
      <c r="CT674" s="59"/>
      <c r="CU674" s="59"/>
      <c r="CV674" s="59"/>
      <c r="CW674" s="59"/>
      <c r="CX674" s="59"/>
      <c r="CY674" s="59"/>
      <c r="CZ674" s="59"/>
      <c r="DA674" s="59"/>
      <c r="DB674" s="59"/>
      <c r="DC674" s="59"/>
      <c r="DD674" s="59"/>
      <c r="DE674" s="59"/>
      <c r="DF674" s="59"/>
      <c r="DG674" s="59"/>
      <c r="DH674" s="59"/>
      <c r="DI674" s="59"/>
      <c r="DJ674" s="59"/>
      <c r="DK674" s="59"/>
      <c r="DL674" s="59"/>
      <c r="DM674" s="59"/>
      <c r="DN674" s="59"/>
      <c r="DO674" s="59"/>
      <c r="DP674" s="59"/>
      <c r="DQ674" s="59"/>
      <c r="DR674" s="59"/>
      <c r="DS674" s="59"/>
      <c r="DT674" s="59"/>
      <c r="DU674" s="59"/>
      <c r="DV674" s="59"/>
      <c r="DW674" s="59"/>
      <c r="DX674" s="59"/>
      <c r="DY674" s="59"/>
      <c r="DZ674" s="59"/>
      <c r="EA674" s="59"/>
      <c r="EB674" s="59"/>
    </row>
    <row r="675" spans="14:132" s="60" customFormat="1">
      <c r="N675" s="59"/>
      <c r="O675" s="59"/>
      <c r="P675" s="59"/>
      <c r="Q675" s="59"/>
      <c r="R675" s="59"/>
      <c r="S675" s="59"/>
      <c r="T675" s="59"/>
      <c r="U675" s="59"/>
      <c r="V675" s="59"/>
      <c r="W675" s="59"/>
      <c r="X675" s="59"/>
      <c r="Y675" s="59"/>
      <c r="Z675" s="59"/>
      <c r="AA675" s="59"/>
      <c r="AB675" s="59"/>
      <c r="AC675" s="59"/>
      <c r="AD675" s="59"/>
      <c r="AE675" s="59"/>
      <c r="AF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c r="CD675" s="59"/>
      <c r="CE675" s="59"/>
      <c r="CF675" s="59"/>
      <c r="CG675" s="59"/>
      <c r="CH675" s="59"/>
      <c r="CI675" s="59"/>
      <c r="CJ675" s="59"/>
      <c r="CK675" s="59"/>
      <c r="CL675" s="59"/>
      <c r="CM675" s="59"/>
      <c r="CN675" s="59"/>
      <c r="CO675" s="59"/>
      <c r="CP675" s="59"/>
      <c r="CQ675" s="59"/>
      <c r="CR675" s="59"/>
      <c r="CS675" s="59"/>
      <c r="CT675" s="59"/>
      <c r="CU675" s="59"/>
      <c r="CV675" s="59"/>
      <c r="CW675" s="59"/>
      <c r="CX675" s="59"/>
      <c r="CY675" s="59"/>
      <c r="CZ675" s="59"/>
      <c r="DA675" s="59"/>
      <c r="DB675" s="59"/>
      <c r="DC675" s="59"/>
      <c r="DD675" s="59"/>
      <c r="DE675" s="59"/>
      <c r="DF675" s="59"/>
      <c r="DG675" s="59"/>
      <c r="DH675" s="59"/>
      <c r="DI675" s="59"/>
      <c r="DJ675" s="59"/>
      <c r="DK675" s="59"/>
      <c r="DL675" s="59"/>
      <c r="DM675" s="59"/>
      <c r="DN675" s="59"/>
      <c r="DO675" s="59"/>
      <c r="DP675" s="59"/>
      <c r="DQ675" s="59"/>
      <c r="DR675" s="59"/>
      <c r="DS675" s="59"/>
      <c r="DT675" s="59"/>
      <c r="DU675" s="59"/>
      <c r="DV675" s="59"/>
      <c r="DW675" s="59"/>
      <c r="DX675" s="59"/>
      <c r="DY675" s="59"/>
      <c r="DZ675" s="59"/>
      <c r="EA675" s="59"/>
      <c r="EB675" s="59"/>
    </row>
    <row r="676" spans="14:132" s="60" customFormat="1">
      <c r="N676" s="59"/>
      <c r="O676" s="59"/>
      <c r="P676" s="59"/>
      <c r="Q676" s="59"/>
      <c r="R676" s="59"/>
      <c r="S676" s="59"/>
      <c r="T676" s="59"/>
      <c r="U676" s="59"/>
      <c r="V676" s="59"/>
      <c r="W676" s="59"/>
      <c r="X676" s="59"/>
      <c r="Y676" s="59"/>
      <c r="Z676" s="59"/>
      <c r="AA676" s="59"/>
      <c r="AB676" s="59"/>
      <c r="AC676" s="59"/>
      <c r="AD676" s="59"/>
      <c r="AE676" s="59"/>
      <c r="AF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c r="CR676" s="59"/>
      <c r="CS676" s="59"/>
      <c r="CT676" s="59"/>
      <c r="CU676" s="59"/>
      <c r="CV676" s="59"/>
      <c r="CW676" s="59"/>
      <c r="CX676" s="59"/>
      <c r="CY676" s="59"/>
      <c r="CZ676" s="59"/>
      <c r="DA676" s="59"/>
      <c r="DB676" s="59"/>
      <c r="DC676" s="59"/>
      <c r="DD676" s="59"/>
      <c r="DE676" s="59"/>
      <c r="DF676" s="59"/>
      <c r="DG676" s="59"/>
      <c r="DH676" s="59"/>
      <c r="DI676" s="59"/>
      <c r="DJ676" s="59"/>
      <c r="DK676" s="59"/>
      <c r="DL676" s="59"/>
      <c r="DM676" s="59"/>
      <c r="DN676" s="59"/>
      <c r="DO676" s="59"/>
      <c r="DP676" s="59"/>
      <c r="DQ676" s="59"/>
      <c r="DR676" s="59"/>
      <c r="DS676" s="59"/>
      <c r="DT676" s="59"/>
      <c r="DU676" s="59"/>
      <c r="DV676" s="59"/>
      <c r="DW676" s="59"/>
      <c r="DX676" s="59"/>
      <c r="DY676" s="59"/>
      <c r="DZ676" s="59"/>
      <c r="EA676" s="59"/>
      <c r="EB676" s="59"/>
    </row>
    <row r="677" spans="14:132" s="60" customFormat="1">
      <c r="N677" s="59"/>
      <c r="O677" s="59"/>
      <c r="P677" s="59"/>
      <c r="Q677" s="59"/>
      <c r="R677" s="59"/>
      <c r="S677" s="59"/>
      <c r="T677" s="59"/>
      <c r="U677" s="59"/>
      <c r="V677" s="59"/>
      <c r="W677" s="59"/>
      <c r="X677" s="59"/>
      <c r="Y677" s="59"/>
      <c r="Z677" s="59"/>
      <c r="AA677" s="59"/>
      <c r="AB677" s="59"/>
      <c r="AC677" s="59"/>
      <c r="AD677" s="59"/>
      <c r="AE677" s="59"/>
      <c r="AF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c r="CR677" s="59"/>
      <c r="CS677" s="59"/>
      <c r="CT677" s="59"/>
      <c r="CU677" s="59"/>
      <c r="CV677" s="59"/>
      <c r="CW677" s="59"/>
      <c r="CX677" s="59"/>
      <c r="CY677" s="59"/>
      <c r="CZ677" s="59"/>
      <c r="DA677" s="59"/>
      <c r="DB677" s="59"/>
      <c r="DC677" s="59"/>
      <c r="DD677" s="59"/>
      <c r="DE677" s="59"/>
      <c r="DF677" s="59"/>
      <c r="DG677" s="59"/>
      <c r="DH677" s="59"/>
      <c r="DI677" s="59"/>
      <c r="DJ677" s="59"/>
      <c r="DK677" s="59"/>
      <c r="DL677" s="59"/>
      <c r="DM677" s="59"/>
      <c r="DN677" s="59"/>
      <c r="DO677" s="59"/>
      <c r="DP677" s="59"/>
      <c r="DQ677" s="59"/>
      <c r="DR677" s="59"/>
      <c r="DS677" s="59"/>
      <c r="DT677" s="59"/>
      <c r="DU677" s="59"/>
      <c r="DV677" s="59"/>
      <c r="DW677" s="59"/>
      <c r="DX677" s="59"/>
      <c r="DY677" s="59"/>
      <c r="DZ677" s="59"/>
      <c r="EA677" s="59"/>
      <c r="EB677" s="59"/>
    </row>
    <row r="678" spans="14:132" s="60" customFormat="1">
      <c r="N678" s="59"/>
      <c r="O678" s="59"/>
      <c r="P678" s="59"/>
      <c r="Q678" s="59"/>
      <c r="R678" s="59"/>
      <c r="S678" s="59"/>
      <c r="T678" s="59"/>
      <c r="U678" s="59"/>
      <c r="V678" s="59"/>
      <c r="W678" s="59"/>
      <c r="X678" s="59"/>
      <c r="Y678" s="59"/>
      <c r="Z678" s="59"/>
      <c r="AA678" s="59"/>
      <c r="AB678" s="59"/>
      <c r="AC678" s="59"/>
      <c r="AD678" s="59"/>
      <c r="AE678" s="59"/>
      <c r="AF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c r="CR678" s="59"/>
      <c r="CS678" s="59"/>
      <c r="CT678" s="59"/>
      <c r="CU678" s="59"/>
      <c r="CV678" s="59"/>
      <c r="CW678" s="59"/>
      <c r="CX678" s="59"/>
      <c r="CY678" s="59"/>
      <c r="CZ678" s="59"/>
      <c r="DA678" s="59"/>
      <c r="DB678" s="59"/>
      <c r="DC678" s="59"/>
      <c r="DD678" s="59"/>
      <c r="DE678" s="59"/>
      <c r="DF678" s="59"/>
      <c r="DG678" s="59"/>
      <c r="DH678" s="59"/>
      <c r="DI678" s="59"/>
      <c r="DJ678" s="59"/>
      <c r="DK678" s="59"/>
      <c r="DL678" s="59"/>
      <c r="DM678" s="59"/>
      <c r="DN678" s="59"/>
      <c r="DO678" s="59"/>
      <c r="DP678" s="59"/>
      <c r="DQ678" s="59"/>
      <c r="DR678" s="59"/>
      <c r="DS678" s="59"/>
      <c r="DT678" s="59"/>
      <c r="DU678" s="59"/>
      <c r="DV678" s="59"/>
      <c r="DW678" s="59"/>
      <c r="DX678" s="59"/>
      <c r="DY678" s="59"/>
      <c r="DZ678" s="59"/>
      <c r="EA678" s="59"/>
      <c r="EB678" s="59"/>
    </row>
    <row r="679" spans="14:132" s="60" customFormat="1">
      <c r="N679" s="59"/>
      <c r="O679" s="59"/>
      <c r="P679" s="59"/>
      <c r="Q679" s="59"/>
      <c r="R679" s="59"/>
      <c r="S679" s="59"/>
      <c r="T679" s="59"/>
      <c r="U679" s="59"/>
      <c r="V679" s="59"/>
      <c r="W679" s="59"/>
      <c r="X679" s="59"/>
      <c r="Y679" s="59"/>
      <c r="Z679" s="59"/>
      <c r="AA679" s="59"/>
      <c r="AB679" s="59"/>
      <c r="AC679" s="59"/>
      <c r="AD679" s="59"/>
      <c r="AE679" s="59"/>
      <c r="AF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c r="CR679" s="59"/>
      <c r="CS679" s="59"/>
      <c r="CT679" s="59"/>
      <c r="CU679" s="59"/>
      <c r="CV679" s="59"/>
      <c r="CW679" s="59"/>
      <c r="CX679" s="59"/>
      <c r="CY679" s="59"/>
      <c r="CZ679" s="59"/>
      <c r="DA679" s="59"/>
      <c r="DB679" s="59"/>
      <c r="DC679" s="59"/>
      <c r="DD679" s="59"/>
      <c r="DE679" s="59"/>
      <c r="DF679" s="59"/>
      <c r="DG679" s="59"/>
      <c r="DH679" s="59"/>
      <c r="DI679" s="59"/>
      <c r="DJ679" s="59"/>
      <c r="DK679" s="59"/>
      <c r="DL679" s="59"/>
      <c r="DM679" s="59"/>
      <c r="DN679" s="59"/>
      <c r="DO679" s="59"/>
      <c r="DP679" s="59"/>
      <c r="DQ679" s="59"/>
      <c r="DR679" s="59"/>
      <c r="DS679" s="59"/>
      <c r="DT679" s="59"/>
      <c r="DU679" s="59"/>
      <c r="DV679" s="59"/>
      <c r="DW679" s="59"/>
      <c r="DX679" s="59"/>
      <c r="DY679" s="59"/>
      <c r="DZ679" s="59"/>
      <c r="EA679" s="59"/>
      <c r="EB679" s="59"/>
    </row>
    <row r="680" spans="14:132" s="60" customFormat="1">
      <c r="N680" s="59"/>
      <c r="O680" s="59"/>
      <c r="P680" s="59"/>
      <c r="Q680" s="59"/>
      <c r="R680" s="59"/>
      <c r="S680" s="59"/>
      <c r="T680" s="59"/>
      <c r="U680" s="59"/>
      <c r="V680" s="59"/>
      <c r="W680" s="59"/>
      <c r="X680" s="59"/>
      <c r="Y680" s="59"/>
      <c r="Z680" s="59"/>
      <c r="AA680" s="59"/>
      <c r="AB680" s="59"/>
      <c r="AC680" s="59"/>
      <c r="AD680" s="59"/>
      <c r="AE680" s="59"/>
      <c r="AF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c r="CR680" s="59"/>
      <c r="CS680" s="59"/>
      <c r="CT680" s="59"/>
      <c r="CU680" s="59"/>
      <c r="CV680" s="59"/>
      <c r="CW680" s="59"/>
      <c r="CX680" s="59"/>
      <c r="CY680" s="59"/>
      <c r="CZ680" s="59"/>
      <c r="DA680" s="59"/>
      <c r="DB680" s="59"/>
      <c r="DC680" s="59"/>
      <c r="DD680" s="59"/>
      <c r="DE680" s="59"/>
      <c r="DF680" s="59"/>
      <c r="DG680" s="59"/>
      <c r="DH680" s="59"/>
      <c r="DI680" s="59"/>
      <c r="DJ680" s="59"/>
      <c r="DK680" s="59"/>
      <c r="DL680" s="59"/>
      <c r="DM680" s="59"/>
      <c r="DN680" s="59"/>
      <c r="DO680" s="59"/>
      <c r="DP680" s="59"/>
      <c r="DQ680" s="59"/>
      <c r="DR680" s="59"/>
      <c r="DS680" s="59"/>
      <c r="DT680" s="59"/>
      <c r="DU680" s="59"/>
      <c r="DV680" s="59"/>
      <c r="DW680" s="59"/>
      <c r="DX680" s="59"/>
      <c r="DY680" s="59"/>
      <c r="DZ680" s="59"/>
      <c r="EA680" s="59"/>
      <c r="EB680" s="59"/>
    </row>
    <row r="681" spans="14:132" s="60" customFormat="1">
      <c r="N681" s="59"/>
      <c r="O681" s="59"/>
      <c r="P681" s="59"/>
      <c r="Q681" s="59"/>
      <c r="R681" s="59"/>
      <c r="S681" s="59"/>
      <c r="T681" s="59"/>
      <c r="U681" s="59"/>
      <c r="V681" s="59"/>
      <c r="W681" s="59"/>
      <c r="X681" s="59"/>
      <c r="Y681" s="59"/>
      <c r="Z681" s="59"/>
      <c r="AA681" s="59"/>
      <c r="AB681" s="59"/>
      <c r="AC681" s="59"/>
      <c r="AD681" s="59"/>
      <c r="AE681" s="59"/>
      <c r="AF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c r="CR681" s="59"/>
      <c r="CS681" s="59"/>
      <c r="CT681" s="59"/>
      <c r="CU681" s="59"/>
      <c r="CV681" s="59"/>
      <c r="CW681" s="59"/>
      <c r="CX681" s="59"/>
      <c r="CY681" s="59"/>
      <c r="CZ681" s="59"/>
      <c r="DA681" s="59"/>
      <c r="DB681" s="59"/>
      <c r="DC681" s="59"/>
      <c r="DD681" s="59"/>
      <c r="DE681" s="59"/>
      <c r="DF681" s="59"/>
      <c r="DG681" s="59"/>
      <c r="DH681" s="59"/>
      <c r="DI681" s="59"/>
      <c r="DJ681" s="59"/>
      <c r="DK681" s="59"/>
      <c r="DL681" s="59"/>
      <c r="DM681" s="59"/>
      <c r="DN681" s="59"/>
      <c r="DO681" s="59"/>
      <c r="DP681" s="59"/>
      <c r="DQ681" s="59"/>
      <c r="DR681" s="59"/>
      <c r="DS681" s="59"/>
      <c r="DT681" s="59"/>
      <c r="DU681" s="59"/>
      <c r="DV681" s="59"/>
      <c r="DW681" s="59"/>
      <c r="DX681" s="59"/>
      <c r="DY681" s="59"/>
      <c r="DZ681" s="59"/>
      <c r="EA681" s="59"/>
      <c r="EB681" s="59"/>
    </row>
    <row r="682" spans="14:132" s="60" customFormat="1">
      <c r="N682" s="59"/>
      <c r="O682" s="59"/>
      <c r="P682" s="59"/>
      <c r="Q682" s="59"/>
      <c r="R682" s="59"/>
      <c r="S682" s="59"/>
      <c r="T682" s="59"/>
      <c r="U682" s="59"/>
      <c r="V682" s="59"/>
      <c r="W682" s="59"/>
      <c r="X682" s="59"/>
      <c r="Y682" s="59"/>
      <c r="Z682" s="59"/>
      <c r="AA682" s="59"/>
      <c r="AB682" s="59"/>
      <c r="AC682" s="59"/>
      <c r="AD682" s="59"/>
      <c r="AE682" s="59"/>
      <c r="AF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c r="CR682" s="59"/>
      <c r="CS682" s="59"/>
      <c r="CT682" s="59"/>
      <c r="CU682" s="59"/>
      <c r="CV682" s="59"/>
      <c r="CW682" s="59"/>
      <c r="CX682" s="59"/>
      <c r="CY682" s="59"/>
      <c r="CZ682" s="59"/>
      <c r="DA682" s="59"/>
      <c r="DB682" s="59"/>
      <c r="DC682" s="59"/>
      <c r="DD682" s="59"/>
      <c r="DE682" s="59"/>
      <c r="DF682" s="59"/>
      <c r="DG682" s="59"/>
      <c r="DH682" s="59"/>
      <c r="DI682" s="59"/>
      <c r="DJ682" s="59"/>
      <c r="DK682" s="59"/>
      <c r="DL682" s="59"/>
      <c r="DM682" s="59"/>
      <c r="DN682" s="59"/>
      <c r="DO682" s="59"/>
      <c r="DP682" s="59"/>
      <c r="DQ682" s="59"/>
      <c r="DR682" s="59"/>
      <c r="DS682" s="59"/>
      <c r="DT682" s="59"/>
      <c r="DU682" s="59"/>
      <c r="DV682" s="59"/>
      <c r="DW682" s="59"/>
      <c r="DX682" s="59"/>
      <c r="DY682" s="59"/>
      <c r="DZ682" s="59"/>
      <c r="EA682" s="59"/>
      <c r="EB682" s="59"/>
    </row>
    <row r="683" spans="14:132" s="60" customFormat="1">
      <c r="N683" s="59"/>
      <c r="O683" s="59"/>
      <c r="P683" s="59"/>
      <c r="Q683" s="59"/>
      <c r="R683" s="59"/>
      <c r="S683" s="59"/>
      <c r="T683" s="59"/>
      <c r="U683" s="59"/>
      <c r="V683" s="59"/>
      <c r="W683" s="59"/>
      <c r="X683" s="59"/>
      <c r="Y683" s="59"/>
      <c r="Z683" s="59"/>
      <c r="AA683" s="59"/>
      <c r="AB683" s="59"/>
      <c r="AC683" s="59"/>
      <c r="AD683" s="59"/>
      <c r="AE683" s="59"/>
      <c r="AF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c r="CR683" s="59"/>
      <c r="CS683" s="59"/>
      <c r="CT683" s="59"/>
      <c r="CU683" s="59"/>
      <c r="CV683" s="59"/>
      <c r="CW683" s="59"/>
      <c r="CX683" s="59"/>
      <c r="CY683" s="59"/>
      <c r="CZ683" s="59"/>
      <c r="DA683" s="59"/>
      <c r="DB683" s="59"/>
      <c r="DC683" s="59"/>
      <c r="DD683" s="59"/>
      <c r="DE683" s="59"/>
      <c r="DF683" s="59"/>
      <c r="DG683" s="59"/>
      <c r="DH683" s="59"/>
      <c r="DI683" s="59"/>
      <c r="DJ683" s="59"/>
      <c r="DK683" s="59"/>
      <c r="DL683" s="59"/>
      <c r="DM683" s="59"/>
      <c r="DN683" s="59"/>
      <c r="DO683" s="59"/>
      <c r="DP683" s="59"/>
      <c r="DQ683" s="59"/>
      <c r="DR683" s="59"/>
      <c r="DS683" s="59"/>
      <c r="DT683" s="59"/>
      <c r="DU683" s="59"/>
      <c r="DV683" s="59"/>
      <c r="DW683" s="59"/>
      <c r="DX683" s="59"/>
      <c r="DY683" s="59"/>
      <c r="DZ683" s="59"/>
      <c r="EA683" s="59"/>
      <c r="EB683" s="59"/>
    </row>
    <row r="684" spans="14:132" s="60" customFormat="1">
      <c r="N684" s="59"/>
      <c r="O684" s="59"/>
      <c r="P684" s="59"/>
      <c r="Q684" s="59"/>
      <c r="R684" s="59"/>
      <c r="S684" s="59"/>
      <c r="T684" s="59"/>
      <c r="U684" s="59"/>
      <c r="V684" s="59"/>
      <c r="W684" s="59"/>
      <c r="X684" s="59"/>
      <c r="Y684" s="59"/>
      <c r="Z684" s="59"/>
      <c r="AA684" s="59"/>
      <c r="AB684" s="59"/>
      <c r="AC684" s="59"/>
      <c r="AD684" s="59"/>
      <c r="AE684" s="59"/>
      <c r="AF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c r="CR684" s="59"/>
      <c r="CS684" s="59"/>
      <c r="CT684" s="59"/>
      <c r="CU684" s="59"/>
      <c r="CV684" s="59"/>
      <c r="CW684" s="59"/>
      <c r="CX684" s="59"/>
      <c r="CY684" s="59"/>
      <c r="CZ684" s="59"/>
      <c r="DA684" s="59"/>
      <c r="DB684" s="59"/>
      <c r="DC684" s="59"/>
      <c r="DD684" s="59"/>
      <c r="DE684" s="59"/>
      <c r="DF684" s="59"/>
      <c r="DG684" s="59"/>
      <c r="DH684" s="59"/>
      <c r="DI684" s="59"/>
      <c r="DJ684" s="59"/>
      <c r="DK684" s="59"/>
      <c r="DL684" s="59"/>
      <c r="DM684" s="59"/>
      <c r="DN684" s="59"/>
      <c r="DO684" s="59"/>
      <c r="DP684" s="59"/>
      <c r="DQ684" s="59"/>
      <c r="DR684" s="59"/>
      <c r="DS684" s="59"/>
      <c r="DT684" s="59"/>
      <c r="DU684" s="59"/>
      <c r="DV684" s="59"/>
      <c r="DW684" s="59"/>
      <c r="DX684" s="59"/>
      <c r="DY684" s="59"/>
      <c r="DZ684" s="59"/>
      <c r="EA684" s="59"/>
      <c r="EB684" s="59"/>
    </row>
    <row r="685" spans="14:132" s="60" customFormat="1">
      <c r="N685" s="59"/>
      <c r="O685" s="59"/>
      <c r="P685" s="59"/>
      <c r="Q685" s="59"/>
      <c r="R685" s="59"/>
      <c r="S685" s="59"/>
      <c r="T685" s="59"/>
      <c r="U685" s="59"/>
      <c r="V685" s="59"/>
      <c r="W685" s="59"/>
      <c r="X685" s="59"/>
      <c r="Y685" s="59"/>
      <c r="Z685" s="59"/>
      <c r="AA685" s="59"/>
      <c r="AB685" s="59"/>
      <c r="AC685" s="59"/>
      <c r="AD685" s="59"/>
      <c r="AE685" s="59"/>
      <c r="AF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c r="CR685" s="59"/>
      <c r="CS685" s="59"/>
      <c r="CT685" s="59"/>
      <c r="CU685" s="59"/>
      <c r="CV685" s="59"/>
      <c r="CW685" s="59"/>
      <c r="CX685" s="59"/>
      <c r="CY685" s="59"/>
      <c r="CZ685" s="59"/>
      <c r="DA685" s="59"/>
      <c r="DB685" s="59"/>
      <c r="DC685" s="59"/>
      <c r="DD685" s="59"/>
      <c r="DE685" s="59"/>
      <c r="DF685" s="59"/>
      <c r="DG685" s="59"/>
      <c r="DH685" s="59"/>
      <c r="DI685" s="59"/>
      <c r="DJ685" s="59"/>
      <c r="DK685" s="59"/>
      <c r="DL685" s="59"/>
      <c r="DM685" s="59"/>
      <c r="DN685" s="59"/>
      <c r="DO685" s="59"/>
      <c r="DP685" s="59"/>
      <c r="DQ685" s="59"/>
      <c r="DR685" s="59"/>
      <c r="DS685" s="59"/>
      <c r="DT685" s="59"/>
      <c r="DU685" s="59"/>
      <c r="DV685" s="59"/>
      <c r="DW685" s="59"/>
      <c r="DX685" s="59"/>
      <c r="DY685" s="59"/>
      <c r="DZ685" s="59"/>
      <c r="EA685" s="59"/>
      <c r="EB685" s="59"/>
    </row>
    <row r="686" spans="14:132" s="60" customFormat="1">
      <c r="N686" s="59"/>
      <c r="O686" s="59"/>
      <c r="P686" s="59"/>
      <c r="Q686" s="59"/>
      <c r="R686" s="59"/>
      <c r="S686" s="59"/>
      <c r="T686" s="59"/>
      <c r="U686" s="59"/>
      <c r="V686" s="59"/>
      <c r="W686" s="59"/>
      <c r="X686" s="59"/>
      <c r="Y686" s="59"/>
      <c r="Z686" s="59"/>
      <c r="AA686" s="59"/>
      <c r="AB686" s="59"/>
      <c r="AC686" s="59"/>
      <c r="AD686" s="59"/>
      <c r="AE686" s="59"/>
      <c r="AF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c r="CR686" s="59"/>
      <c r="CS686" s="59"/>
      <c r="CT686" s="59"/>
      <c r="CU686" s="59"/>
      <c r="CV686" s="59"/>
      <c r="CW686" s="59"/>
      <c r="CX686" s="59"/>
      <c r="CY686" s="59"/>
      <c r="CZ686" s="59"/>
      <c r="DA686" s="59"/>
      <c r="DB686" s="59"/>
      <c r="DC686" s="59"/>
      <c r="DD686" s="59"/>
      <c r="DE686" s="59"/>
      <c r="DF686" s="59"/>
      <c r="DG686" s="59"/>
      <c r="DH686" s="59"/>
      <c r="DI686" s="59"/>
      <c r="DJ686" s="59"/>
      <c r="DK686" s="59"/>
      <c r="DL686" s="59"/>
      <c r="DM686" s="59"/>
      <c r="DN686" s="59"/>
      <c r="DO686" s="59"/>
      <c r="DP686" s="59"/>
      <c r="DQ686" s="59"/>
      <c r="DR686" s="59"/>
      <c r="DS686" s="59"/>
      <c r="DT686" s="59"/>
      <c r="DU686" s="59"/>
      <c r="DV686" s="59"/>
      <c r="DW686" s="59"/>
      <c r="DX686" s="59"/>
      <c r="DY686" s="59"/>
      <c r="DZ686" s="59"/>
      <c r="EA686" s="59"/>
      <c r="EB686" s="59"/>
    </row>
    <row r="687" spans="14:132" s="60" customFormat="1">
      <c r="N687" s="59"/>
      <c r="O687" s="59"/>
      <c r="P687" s="59"/>
      <c r="Q687" s="59"/>
      <c r="R687" s="59"/>
      <c r="S687" s="59"/>
      <c r="T687" s="59"/>
      <c r="U687" s="59"/>
      <c r="V687" s="59"/>
      <c r="W687" s="59"/>
      <c r="X687" s="59"/>
      <c r="Y687" s="59"/>
      <c r="Z687" s="59"/>
      <c r="AA687" s="59"/>
      <c r="AB687" s="59"/>
      <c r="AC687" s="59"/>
      <c r="AD687" s="59"/>
      <c r="AE687" s="59"/>
      <c r="AF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c r="CR687" s="59"/>
      <c r="CS687" s="59"/>
      <c r="CT687" s="59"/>
      <c r="CU687" s="59"/>
      <c r="CV687" s="59"/>
      <c r="CW687" s="59"/>
      <c r="CX687" s="59"/>
      <c r="CY687" s="59"/>
      <c r="CZ687" s="59"/>
      <c r="DA687" s="59"/>
      <c r="DB687" s="59"/>
      <c r="DC687" s="59"/>
      <c r="DD687" s="59"/>
      <c r="DE687" s="59"/>
      <c r="DF687" s="59"/>
      <c r="DG687" s="59"/>
      <c r="DH687" s="59"/>
      <c r="DI687" s="59"/>
      <c r="DJ687" s="59"/>
      <c r="DK687" s="59"/>
      <c r="DL687" s="59"/>
      <c r="DM687" s="59"/>
      <c r="DN687" s="59"/>
      <c r="DO687" s="59"/>
      <c r="DP687" s="59"/>
      <c r="DQ687" s="59"/>
      <c r="DR687" s="59"/>
      <c r="DS687" s="59"/>
      <c r="DT687" s="59"/>
      <c r="DU687" s="59"/>
      <c r="DV687" s="59"/>
      <c r="DW687" s="59"/>
      <c r="DX687" s="59"/>
      <c r="DY687" s="59"/>
      <c r="DZ687" s="59"/>
      <c r="EA687" s="59"/>
      <c r="EB687" s="59"/>
    </row>
    <row r="688" spans="14:132" s="60" customFormat="1">
      <c r="N688" s="59"/>
      <c r="O688" s="59"/>
      <c r="P688" s="59"/>
      <c r="Q688" s="59"/>
      <c r="R688" s="59"/>
      <c r="S688" s="59"/>
      <c r="T688" s="59"/>
      <c r="U688" s="59"/>
      <c r="V688" s="59"/>
      <c r="W688" s="59"/>
      <c r="X688" s="59"/>
      <c r="Y688" s="59"/>
      <c r="Z688" s="59"/>
      <c r="AA688" s="59"/>
      <c r="AB688" s="59"/>
      <c r="AC688" s="59"/>
      <c r="AD688" s="59"/>
      <c r="AE688" s="59"/>
      <c r="AF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c r="CR688" s="59"/>
      <c r="CS688" s="59"/>
      <c r="CT688" s="59"/>
      <c r="CU688" s="59"/>
      <c r="CV688" s="59"/>
      <c r="CW688" s="59"/>
      <c r="CX688" s="59"/>
      <c r="CY688" s="59"/>
      <c r="CZ688" s="59"/>
      <c r="DA688" s="59"/>
      <c r="DB688" s="59"/>
      <c r="DC688" s="59"/>
      <c r="DD688" s="59"/>
      <c r="DE688" s="59"/>
      <c r="DF688" s="59"/>
      <c r="DG688" s="59"/>
      <c r="DH688" s="59"/>
      <c r="DI688" s="59"/>
      <c r="DJ688" s="59"/>
      <c r="DK688" s="59"/>
      <c r="DL688" s="59"/>
      <c r="DM688" s="59"/>
      <c r="DN688" s="59"/>
      <c r="DO688" s="59"/>
      <c r="DP688" s="59"/>
      <c r="DQ688" s="59"/>
      <c r="DR688" s="59"/>
      <c r="DS688" s="59"/>
      <c r="DT688" s="59"/>
      <c r="DU688" s="59"/>
      <c r="DV688" s="59"/>
      <c r="DW688" s="59"/>
      <c r="DX688" s="59"/>
      <c r="DY688" s="59"/>
      <c r="DZ688" s="59"/>
      <c r="EA688" s="59"/>
      <c r="EB688" s="59"/>
    </row>
    <row r="689" spans="14:132" s="60" customFormat="1">
      <c r="N689" s="59"/>
      <c r="O689" s="59"/>
      <c r="P689" s="59"/>
      <c r="Q689" s="59"/>
      <c r="R689" s="59"/>
      <c r="S689" s="59"/>
      <c r="T689" s="59"/>
      <c r="U689" s="59"/>
      <c r="V689" s="59"/>
      <c r="W689" s="59"/>
      <c r="X689" s="59"/>
      <c r="Y689" s="59"/>
      <c r="Z689" s="59"/>
      <c r="AA689" s="59"/>
      <c r="AB689" s="59"/>
      <c r="AC689" s="59"/>
      <c r="AD689" s="59"/>
      <c r="AE689" s="59"/>
      <c r="AF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c r="CR689" s="59"/>
      <c r="CS689" s="59"/>
      <c r="CT689" s="59"/>
      <c r="CU689" s="59"/>
      <c r="CV689" s="59"/>
      <c r="CW689" s="59"/>
      <c r="CX689" s="59"/>
      <c r="CY689" s="59"/>
      <c r="CZ689" s="59"/>
      <c r="DA689" s="59"/>
      <c r="DB689" s="59"/>
      <c r="DC689" s="59"/>
      <c r="DD689" s="59"/>
      <c r="DE689" s="59"/>
      <c r="DF689" s="59"/>
      <c r="DG689" s="59"/>
      <c r="DH689" s="59"/>
      <c r="DI689" s="59"/>
      <c r="DJ689" s="59"/>
      <c r="DK689" s="59"/>
      <c r="DL689" s="59"/>
      <c r="DM689" s="59"/>
      <c r="DN689" s="59"/>
      <c r="DO689" s="59"/>
      <c r="DP689" s="59"/>
      <c r="DQ689" s="59"/>
      <c r="DR689" s="59"/>
      <c r="DS689" s="59"/>
      <c r="DT689" s="59"/>
      <c r="DU689" s="59"/>
      <c r="DV689" s="59"/>
      <c r="DW689" s="59"/>
      <c r="DX689" s="59"/>
      <c r="DY689" s="59"/>
      <c r="DZ689" s="59"/>
      <c r="EA689" s="59"/>
      <c r="EB689" s="59"/>
    </row>
    <row r="690" spans="14:132" s="60" customFormat="1">
      <c r="N690" s="59"/>
      <c r="O690" s="59"/>
      <c r="P690" s="59"/>
      <c r="Q690" s="59"/>
      <c r="R690" s="59"/>
      <c r="S690" s="59"/>
      <c r="T690" s="59"/>
      <c r="U690" s="59"/>
      <c r="V690" s="59"/>
      <c r="W690" s="59"/>
      <c r="X690" s="59"/>
      <c r="Y690" s="59"/>
      <c r="Z690" s="59"/>
      <c r="AA690" s="59"/>
      <c r="AB690" s="59"/>
      <c r="AC690" s="59"/>
      <c r="AD690" s="59"/>
      <c r="AE690" s="59"/>
      <c r="AF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c r="CR690" s="59"/>
      <c r="CS690" s="59"/>
      <c r="CT690" s="59"/>
      <c r="CU690" s="59"/>
      <c r="CV690" s="59"/>
      <c r="CW690" s="59"/>
      <c r="CX690" s="59"/>
      <c r="CY690" s="59"/>
      <c r="CZ690" s="59"/>
      <c r="DA690" s="59"/>
      <c r="DB690" s="59"/>
      <c r="DC690" s="59"/>
      <c r="DD690" s="59"/>
      <c r="DE690" s="59"/>
      <c r="DF690" s="59"/>
      <c r="DG690" s="59"/>
      <c r="DH690" s="59"/>
      <c r="DI690" s="59"/>
      <c r="DJ690" s="59"/>
      <c r="DK690" s="59"/>
      <c r="DL690" s="59"/>
      <c r="DM690" s="59"/>
      <c r="DN690" s="59"/>
      <c r="DO690" s="59"/>
      <c r="DP690" s="59"/>
      <c r="DQ690" s="59"/>
      <c r="DR690" s="59"/>
      <c r="DS690" s="59"/>
      <c r="DT690" s="59"/>
      <c r="DU690" s="59"/>
      <c r="DV690" s="59"/>
      <c r="DW690" s="59"/>
      <c r="DX690" s="59"/>
      <c r="DY690" s="59"/>
      <c r="DZ690" s="59"/>
      <c r="EA690" s="59"/>
      <c r="EB690" s="59"/>
    </row>
    <row r="691" spans="14:132" s="60" customFormat="1">
      <c r="N691" s="59"/>
      <c r="O691" s="59"/>
      <c r="P691" s="59"/>
      <c r="Q691" s="59"/>
      <c r="R691" s="59"/>
      <c r="S691" s="59"/>
      <c r="T691" s="59"/>
      <c r="U691" s="59"/>
      <c r="V691" s="59"/>
      <c r="W691" s="59"/>
      <c r="X691" s="59"/>
      <c r="Y691" s="59"/>
      <c r="Z691" s="59"/>
      <c r="AA691" s="59"/>
      <c r="AB691" s="59"/>
      <c r="AC691" s="59"/>
      <c r="AD691" s="59"/>
      <c r="AE691" s="59"/>
      <c r="AF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c r="CR691" s="59"/>
      <c r="CS691" s="59"/>
      <c r="CT691" s="59"/>
      <c r="CU691" s="59"/>
      <c r="CV691" s="59"/>
      <c r="CW691" s="59"/>
      <c r="CX691" s="59"/>
      <c r="CY691" s="59"/>
      <c r="CZ691" s="59"/>
      <c r="DA691" s="59"/>
      <c r="DB691" s="59"/>
      <c r="DC691" s="59"/>
      <c r="DD691" s="59"/>
      <c r="DE691" s="59"/>
      <c r="DF691" s="59"/>
      <c r="DG691" s="59"/>
      <c r="DH691" s="59"/>
      <c r="DI691" s="59"/>
      <c r="DJ691" s="59"/>
      <c r="DK691" s="59"/>
      <c r="DL691" s="59"/>
      <c r="DM691" s="59"/>
      <c r="DN691" s="59"/>
      <c r="DO691" s="59"/>
      <c r="DP691" s="59"/>
      <c r="DQ691" s="59"/>
      <c r="DR691" s="59"/>
      <c r="DS691" s="59"/>
      <c r="DT691" s="59"/>
      <c r="DU691" s="59"/>
      <c r="DV691" s="59"/>
      <c r="DW691" s="59"/>
      <c r="DX691" s="59"/>
      <c r="DY691" s="59"/>
      <c r="DZ691" s="59"/>
      <c r="EA691" s="59"/>
      <c r="EB691" s="59"/>
    </row>
    <row r="692" spans="14:132" s="60" customFormat="1">
      <c r="N692" s="59"/>
      <c r="O692" s="59"/>
      <c r="P692" s="59"/>
      <c r="Q692" s="59"/>
      <c r="R692" s="59"/>
      <c r="S692" s="59"/>
      <c r="T692" s="59"/>
      <c r="U692" s="59"/>
      <c r="V692" s="59"/>
      <c r="W692" s="59"/>
      <c r="X692" s="59"/>
      <c r="Y692" s="59"/>
      <c r="Z692" s="59"/>
      <c r="AA692" s="59"/>
      <c r="AB692" s="59"/>
      <c r="AC692" s="59"/>
      <c r="AD692" s="59"/>
      <c r="AE692" s="59"/>
      <c r="AF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c r="CR692" s="59"/>
      <c r="CS692" s="59"/>
      <c r="CT692" s="59"/>
      <c r="CU692" s="59"/>
      <c r="CV692" s="59"/>
      <c r="CW692" s="59"/>
      <c r="CX692" s="59"/>
      <c r="CY692" s="59"/>
      <c r="CZ692" s="59"/>
      <c r="DA692" s="59"/>
      <c r="DB692" s="59"/>
      <c r="DC692" s="59"/>
      <c r="DD692" s="59"/>
      <c r="DE692" s="59"/>
      <c r="DF692" s="59"/>
      <c r="DG692" s="59"/>
      <c r="DH692" s="59"/>
      <c r="DI692" s="59"/>
      <c r="DJ692" s="59"/>
      <c r="DK692" s="59"/>
      <c r="DL692" s="59"/>
      <c r="DM692" s="59"/>
      <c r="DN692" s="59"/>
      <c r="DO692" s="59"/>
      <c r="DP692" s="59"/>
      <c r="DQ692" s="59"/>
      <c r="DR692" s="59"/>
      <c r="DS692" s="59"/>
      <c r="DT692" s="59"/>
      <c r="DU692" s="59"/>
      <c r="DV692" s="59"/>
      <c r="DW692" s="59"/>
      <c r="DX692" s="59"/>
      <c r="DY692" s="59"/>
      <c r="DZ692" s="59"/>
      <c r="EA692" s="59"/>
      <c r="EB692" s="59"/>
    </row>
    <row r="693" spans="14:132" s="60" customFormat="1">
      <c r="N693" s="59"/>
      <c r="O693" s="59"/>
      <c r="P693" s="59"/>
      <c r="Q693" s="59"/>
      <c r="R693" s="59"/>
      <c r="S693" s="59"/>
      <c r="T693" s="59"/>
      <c r="U693" s="59"/>
      <c r="V693" s="59"/>
      <c r="W693" s="59"/>
      <c r="X693" s="59"/>
      <c r="Y693" s="59"/>
      <c r="Z693" s="59"/>
      <c r="AA693" s="59"/>
      <c r="AB693" s="59"/>
      <c r="AC693" s="59"/>
      <c r="AD693" s="59"/>
      <c r="AE693" s="59"/>
      <c r="AF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c r="CR693" s="59"/>
      <c r="CS693" s="59"/>
      <c r="CT693" s="59"/>
      <c r="CU693" s="59"/>
      <c r="CV693" s="59"/>
      <c r="CW693" s="59"/>
      <c r="CX693" s="59"/>
      <c r="CY693" s="59"/>
      <c r="CZ693" s="59"/>
      <c r="DA693" s="59"/>
      <c r="DB693" s="59"/>
      <c r="DC693" s="59"/>
      <c r="DD693" s="59"/>
      <c r="DE693" s="59"/>
      <c r="DF693" s="59"/>
      <c r="DG693" s="59"/>
      <c r="DH693" s="59"/>
      <c r="DI693" s="59"/>
      <c r="DJ693" s="59"/>
      <c r="DK693" s="59"/>
      <c r="DL693" s="59"/>
      <c r="DM693" s="59"/>
      <c r="DN693" s="59"/>
      <c r="DO693" s="59"/>
      <c r="DP693" s="59"/>
      <c r="DQ693" s="59"/>
      <c r="DR693" s="59"/>
      <c r="DS693" s="59"/>
      <c r="DT693" s="59"/>
      <c r="DU693" s="59"/>
      <c r="DV693" s="59"/>
      <c r="DW693" s="59"/>
      <c r="DX693" s="59"/>
      <c r="DY693" s="59"/>
      <c r="DZ693" s="59"/>
      <c r="EA693" s="59"/>
      <c r="EB693" s="59"/>
    </row>
    <row r="694" spans="14:132" s="60" customFormat="1">
      <c r="N694" s="59"/>
      <c r="O694" s="59"/>
      <c r="P694" s="59"/>
      <c r="Q694" s="59"/>
      <c r="R694" s="59"/>
      <c r="S694" s="59"/>
      <c r="T694" s="59"/>
      <c r="U694" s="59"/>
      <c r="V694" s="59"/>
      <c r="W694" s="59"/>
      <c r="X694" s="59"/>
      <c r="Y694" s="59"/>
      <c r="Z694" s="59"/>
      <c r="AA694" s="59"/>
      <c r="AB694" s="59"/>
      <c r="AC694" s="59"/>
      <c r="AD694" s="59"/>
      <c r="AE694" s="59"/>
      <c r="AF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c r="CR694" s="59"/>
      <c r="CS694" s="59"/>
      <c r="CT694" s="59"/>
      <c r="CU694" s="59"/>
      <c r="CV694" s="59"/>
      <c r="CW694" s="59"/>
      <c r="CX694" s="59"/>
      <c r="CY694" s="59"/>
      <c r="CZ694" s="59"/>
      <c r="DA694" s="59"/>
      <c r="DB694" s="59"/>
      <c r="DC694" s="59"/>
      <c r="DD694" s="59"/>
      <c r="DE694" s="59"/>
      <c r="DF694" s="59"/>
      <c r="DG694" s="59"/>
      <c r="DH694" s="59"/>
      <c r="DI694" s="59"/>
      <c r="DJ694" s="59"/>
      <c r="DK694" s="59"/>
      <c r="DL694" s="59"/>
      <c r="DM694" s="59"/>
      <c r="DN694" s="59"/>
      <c r="DO694" s="59"/>
      <c r="DP694" s="59"/>
      <c r="DQ694" s="59"/>
      <c r="DR694" s="59"/>
      <c r="DS694" s="59"/>
      <c r="DT694" s="59"/>
      <c r="DU694" s="59"/>
      <c r="DV694" s="59"/>
      <c r="DW694" s="59"/>
      <c r="DX694" s="59"/>
      <c r="DY694" s="59"/>
      <c r="DZ694" s="59"/>
      <c r="EA694" s="59"/>
      <c r="EB694" s="59"/>
    </row>
    <row r="695" spans="14:132" s="60" customFormat="1">
      <c r="N695" s="59"/>
      <c r="O695" s="59"/>
      <c r="P695" s="59"/>
      <c r="Q695" s="59"/>
      <c r="R695" s="59"/>
      <c r="S695" s="59"/>
      <c r="T695" s="59"/>
      <c r="U695" s="59"/>
      <c r="V695" s="59"/>
      <c r="W695" s="59"/>
      <c r="X695" s="59"/>
      <c r="Y695" s="59"/>
      <c r="Z695" s="59"/>
      <c r="AA695" s="59"/>
      <c r="AB695" s="59"/>
      <c r="AC695" s="59"/>
      <c r="AD695" s="59"/>
      <c r="AE695" s="59"/>
      <c r="AF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c r="CR695" s="59"/>
      <c r="CS695" s="59"/>
      <c r="CT695" s="59"/>
      <c r="CU695" s="59"/>
      <c r="CV695" s="59"/>
      <c r="CW695" s="59"/>
      <c r="CX695" s="59"/>
      <c r="CY695" s="59"/>
      <c r="CZ695" s="59"/>
      <c r="DA695" s="59"/>
      <c r="DB695" s="59"/>
      <c r="DC695" s="59"/>
      <c r="DD695" s="59"/>
      <c r="DE695" s="59"/>
      <c r="DF695" s="59"/>
      <c r="DG695" s="59"/>
      <c r="DH695" s="59"/>
      <c r="DI695" s="59"/>
      <c r="DJ695" s="59"/>
      <c r="DK695" s="59"/>
      <c r="DL695" s="59"/>
      <c r="DM695" s="59"/>
      <c r="DN695" s="59"/>
      <c r="DO695" s="59"/>
      <c r="DP695" s="59"/>
      <c r="DQ695" s="59"/>
      <c r="DR695" s="59"/>
      <c r="DS695" s="59"/>
      <c r="DT695" s="59"/>
      <c r="DU695" s="59"/>
      <c r="DV695" s="59"/>
      <c r="DW695" s="59"/>
      <c r="DX695" s="59"/>
      <c r="DY695" s="59"/>
      <c r="DZ695" s="59"/>
      <c r="EA695" s="59"/>
      <c r="EB695" s="59"/>
    </row>
    <row r="696" spans="14:132" s="60" customFormat="1">
      <c r="N696" s="59"/>
      <c r="O696" s="59"/>
      <c r="P696" s="59"/>
      <c r="Q696" s="59"/>
      <c r="R696" s="59"/>
      <c r="S696" s="59"/>
      <c r="T696" s="59"/>
      <c r="U696" s="59"/>
      <c r="V696" s="59"/>
      <c r="W696" s="59"/>
      <c r="X696" s="59"/>
      <c r="Y696" s="59"/>
      <c r="Z696" s="59"/>
      <c r="AA696" s="59"/>
      <c r="AB696" s="59"/>
      <c r="AC696" s="59"/>
      <c r="AD696" s="59"/>
      <c r="AE696" s="59"/>
      <c r="AF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c r="CR696" s="59"/>
      <c r="CS696" s="59"/>
      <c r="CT696" s="59"/>
      <c r="CU696" s="59"/>
      <c r="CV696" s="59"/>
      <c r="CW696" s="59"/>
      <c r="CX696" s="59"/>
      <c r="CY696" s="59"/>
      <c r="CZ696" s="59"/>
      <c r="DA696" s="59"/>
      <c r="DB696" s="59"/>
      <c r="DC696" s="59"/>
      <c r="DD696" s="59"/>
      <c r="DE696" s="59"/>
      <c r="DF696" s="59"/>
      <c r="DG696" s="59"/>
      <c r="DH696" s="59"/>
      <c r="DI696" s="59"/>
      <c r="DJ696" s="59"/>
      <c r="DK696" s="59"/>
      <c r="DL696" s="59"/>
      <c r="DM696" s="59"/>
      <c r="DN696" s="59"/>
      <c r="DO696" s="59"/>
      <c r="DP696" s="59"/>
      <c r="DQ696" s="59"/>
      <c r="DR696" s="59"/>
      <c r="DS696" s="59"/>
      <c r="DT696" s="59"/>
      <c r="DU696" s="59"/>
      <c r="DV696" s="59"/>
      <c r="DW696" s="59"/>
      <c r="DX696" s="59"/>
      <c r="DY696" s="59"/>
      <c r="DZ696" s="59"/>
      <c r="EA696" s="59"/>
      <c r="EB696" s="59"/>
    </row>
    <row r="697" spans="14:132" s="60" customFormat="1">
      <c r="N697" s="59"/>
      <c r="O697" s="59"/>
      <c r="P697" s="59"/>
      <c r="Q697" s="59"/>
      <c r="R697" s="59"/>
      <c r="S697" s="59"/>
      <c r="T697" s="59"/>
      <c r="U697" s="59"/>
      <c r="V697" s="59"/>
      <c r="W697" s="59"/>
      <c r="X697" s="59"/>
      <c r="Y697" s="59"/>
      <c r="Z697" s="59"/>
      <c r="AA697" s="59"/>
      <c r="AB697" s="59"/>
      <c r="AC697" s="59"/>
      <c r="AD697" s="59"/>
      <c r="AE697" s="59"/>
      <c r="AF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c r="CR697" s="59"/>
      <c r="CS697" s="59"/>
      <c r="CT697" s="59"/>
      <c r="CU697" s="59"/>
      <c r="CV697" s="59"/>
      <c r="CW697" s="59"/>
      <c r="CX697" s="59"/>
      <c r="CY697" s="59"/>
      <c r="CZ697" s="59"/>
      <c r="DA697" s="59"/>
      <c r="DB697" s="59"/>
      <c r="DC697" s="59"/>
      <c r="DD697" s="59"/>
      <c r="DE697" s="59"/>
      <c r="DF697" s="59"/>
      <c r="DG697" s="59"/>
      <c r="DH697" s="59"/>
      <c r="DI697" s="59"/>
      <c r="DJ697" s="59"/>
      <c r="DK697" s="59"/>
      <c r="DL697" s="59"/>
      <c r="DM697" s="59"/>
      <c r="DN697" s="59"/>
      <c r="DO697" s="59"/>
      <c r="DP697" s="59"/>
      <c r="DQ697" s="59"/>
      <c r="DR697" s="59"/>
      <c r="DS697" s="59"/>
      <c r="DT697" s="59"/>
      <c r="DU697" s="59"/>
      <c r="DV697" s="59"/>
      <c r="DW697" s="59"/>
      <c r="DX697" s="59"/>
      <c r="DY697" s="59"/>
      <c r="DZ697" s="59"/>
      <c r="EA697" s="59"/>
      <c r="EB697" s="59"/>
    </row>
    <row r="698" spans="14:132" s="60" customFormat="1">
      <c r="N698" s="59"/>
      <c r="O698" s="59"/>
      <c r="P698" s="59"/>
      <c r="Q698" s="59"/>
      <c r="R698" s="59"/>
      <c r="S698" s="59"/>
      <c r="T698" s="59"/>
      <c r="U698" s="59"/>
      <c r="V698" s="59"/>
      <c r="W698" s="59"/>
      <c r="X698" s="59"/>
      <c r="Y698" s="59"/>
      <c r="Z698" s="59"/>
      <c r="AA698" s="59"/>
      <c r="AB698" s="59"/>
      <c r="AC698" s="59"/>
      <c r="AD698" s="59"/>
      <c r="AE698" s="59"/>
      <c r="AF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c r="CR698" s="59"/>
      <c r="CS698" s="59"/>
      <c r="CT698" s="59"/>
      <c r="CU698" s="59"/>
      <c r="CV698" s="59"/>
      <c r="CW698" s="59"/>
      <c r="CX698" s="59"/>
      <c r="CY698" s="59"/>
      <c r="CZ698" s="59"/>
      <c r="DA698" s="59"/>
      <c r="DB698" s="59"/>
      <c r="DC698" s="59"/>
      <c r="DD698" s="59"/>
      <c r="DE698" s="59"/>
      <c r="DF698" s="59"/>
      <c r="DG698" s="59"/>
      <c r="DH698" s="59"/>
      <c r="DI698" s="59"/>
      <c r="DJ698" s="59"/>
      <c r="DK698" s="59"/>
      <c r="DL698" s="59"/>
      <c r="DM698" s="59"/>
      <c r="DN698" s="59"/>
      <c r="DO698" s="59"/>
      <c r="DP698" s="59"/>
      <c r="DQ698" s="59"/>
      <c r="DR698" s="59"/>
      <c r="DS698" s="59"/>
      <c r="DT698" s="59"/>
      <c r="DU698" s="59"/>
      <c r="DV698" s="59"/>
      <c r="DW698" s="59"/>
      <c r="DX698" s="59"/>
      <c r="DY698" s="59"/>
      <c r="DZ698" s="59"/>
      <c r="EA698" s="59"/>
      <c r="EB698" s="59"/>
    </row>
    <row r="699" spans="14:132" s="60" customFormat="1">
      <c r="N699" s="59"/>
      <c r="O699" s="59"/>
      <c r="P699" s="59"/>
      <c r="Q699" s="59"/>
      <c r="R699" s="59"/>
      <c r="S699" s="59"/>
      <c r="T699" s="59"/>
      <c r="U699" s="59"/>
      <c r="V699" s="59"/>
      <c r="W699" s="59"/>
      <c r="X699" s="59"/>
      <c r="Y699" s="59"/>
      <c r="Z699" s="59"/>
      <c r="AA699" s="59"/>
      <c r="AB699" s="59"/>
      <c r="AC699" s="59"/>
      <c r="AD699" s="59"/>
      <c r="AE699" s="59"/>
      <c r="AF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c r="CR699" s="59"/>
      <c r="CS699" s="59"/>
      <c r="CT699" s="59"/>
      <c r="CU699" s="59"/>
      <c r="CV699" s="59"/>
      <c r="CW699" s="59"/>
      <c r="CX699" s="59"/>
      <c r="CY699" s="59"/>
      <c r="CZ699" s="59"/>
      <c r="DA699" s="59"/>
      <c r="DB699" s="59"/>
      <c r="DC699" s="59"/>
      <c r="DD699" s="59"/>
      <c r="DE699" s="59"/>
      <c r="DF699" s="59"/>
      <c r="DG699" s="59"/>
      <c r="DH699" s="59"/>
      <c r="DI699" s="59"/>
      <c r="DJ699" s="59"/>
      <c r="DK699" s="59"/>
      <c r="DL699" s="59"/>
      <c r="DM699" s="59"/>
      <c r="DN699" s="59"/>
      <c r="DO699" s="59"/>
      <c r="DP699" s="59"/>
      <c r="DQ699" s="59"/>
      <c r="DR699" s="59"/>
      <c r="DS699" s="59"/>
      <c r="DT699" s="59"/>
      <c r="DU699" s="59"/>
      <c r="DV699" s="59"/>
      <c r="DW699" s="59"/>
      <c r="DX699" s="59"/>
      <c r="DY699" s="59"/>
      <c r="DZ699" s="59"/>
      <c r="EA699" s="59"/>
      <c r="EB699" s="59"/>
    </row>
    <row r="700" spans="14:132" s="60" customFormat="1">
      <c r="N700" s="59"/>
      <c r="O700" s="59"/>
      <c r="P700" s="59"/>
      <c r="Q700" s="59"/>
      <c r="R700" s="59"/>
      <c r="S700" s="59"/>
      <c r="T700" s="59"/>
      <c r="U700" s="59"/>
      <c r="V700" s="59"/>
      <c r="W700" s="59"/>
      <c r="X700" s="59"/>
      <c r="Y700" s="59"/>
      <c r="Z700" s="59"/>
      <c r="AA700" s="59"/>
      <c r="AB700" s="59"/>
      <c r="AC700" s="59"/>
      <c r="AD700" s="59"/>
      <c r="AE700" s="59"/>
      <c r="AF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c r="CR700" s="59"/>
      <c r="CS700" s="59"/>
      <c r="CT700" s="59"/>
      <c r="CU700" s="59"/>
      <c r="CV700" s="59"/>
      <c r="CW700" s="59"/>
      <c r="CX700" s="59"/>
      <c r="CY700" s="59"/>
      <c r="CZ700" s="59"/>
      <c r="DA700" s="59"/>
      <c r="DB700" s="59"/>
      <c r="DC700" s="59"/>
      <c r="DD700" s="59"/>
      <c r="DE700" s="59"/>
      <c r="DF700" s="59"/>
      <c r="DG700" s="59"/>
      <c r="DH700" s="59"/>
      <c r="DI700" s="59"/>
      <c r="DJ700" s="59"/>
      <c r="DK700" s="59"/>
      <c r="DL700" s="59"/>
      <c r="DM700" s="59"/>
      <c r="DN700" s="59"/>
      <c r="DO700" s="59"/>
      <c r="DP700" s="59"/>
      <c r="DQ700" s="59"/>
      <c r="DR700" s="59"/>
      <c r="DS700" s="59"/>
      <c r="DT700" s="59"/>
      <c r="DU700" s="59"/>
      <c r="DV700" s="59"/>
      <c r="DW700" s="59"/>
      <c r="DX700" s="59"/>
      <c r="DY700" s="59"/>
      <c r="DZ700" s="59"/>
      <c r="EA700" s="59"/>
      <c r="EB700" s="59"/>
    </row>
    <row r="701" spans="14:132" s="60" customFormat="1">
      <c r="N701" s="59"/>
      <c r="O701" s="59"/>
      <c r="P701" s="59"/>
      <c r="Q701" s="59"/>
      <c r="R701" s="59"/>
      <c r="S701" s="59"/>
      <c r="T701" s="59"/>
      <c r="U701" s="59"/>
      <c r="V701" s="59"/>
      <c r="W701" s="59"/>
      <c r="X701" s="59"/>
      <c r="Y701" s="59"/>
      <c r="Z701" s="59"/>
      <c r="AA701" s="59"/>
      <c r="AB701" s="59"/>
      <c r="AC701" s="59"/>
      <c r="AD701" s="59"/>
      <c r="AE701" s="59"/>
      <c r="AF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c r="CR701" s="59"/>
      <c r="CS701" s="59"/>
      <c r="CT701" s="59"/>
      <c r="CU701" s="59"/>
      <c r="CV701" s="59"/>
      <c r="CW701" s="59"/>
      <c r="CX701" s="59"/>
      <c r="CY701" s="59"/>
      <c r="CZ701" s="59"/>
      <c r="DA701" s="59"/>
      <c r="DB701" s="59"/>
      <c r="DC701" s="59"/>
      <c r="DD701" s="59"/>
      <c r="DE701" s="59"/>
      <c r="DF701" s="59"/>
      <c r="DG701" s="59"/>
      <c r="DH701" s="59"/>
      <c r="DI701" s="59"/>
      <c r="DJ701" s="59"/>
      <c r="DK701" s="59"/>
      <c r="DL701" s="59"/>
      <c r="DM701" s="59"/>
      <c r="DN701" s="59"/>
      <c r="DO701" s="59"/>
      <c r="DP701" s="59"/>
      <c r="DQ701" s="59"/>
      <c r="DR701" s="59"/>
      <c r="DS701" s="59"/>
      <c r="DT701" s="59"/>
      <c r="DU701" s="59"/>
      <c r="DV701" s="59"/>
      <c r="DW701" s="59"/>
      <c r="DX701" s="59"/>
      <c r="DY701" s="59"/>
      <c r="DZ701" s="59"/>
      <c r="EA701" s="59"/>
      <c r="EB701" s="59"/>
    </row>
    <row r="702" spans="14:132" s="60" customFormat="1">
      <c r="N702" s="59"/>
      <c r="O702" s="59"/>
      <c r="P702" s="59"/>
      <c r="Q702" s="59"/>
      <c r="R702" s="59"/>
      <c r="S702" s="59"/>
      <c r="T702" s="59"/>
      <c r="U702" s="59"/>
      <c r="V702" s="59"/>
      <c r="W702" s="59"/>
      <c r="X702" s="59"/>
      <c r="Y702" s="59"/>
      <c r="Z702" s="59"/>
      <c r="AA702" s="59"/>
      <c r="AB702" s="59"/>
      <c r="AC702" s="59"/>
      <c r="AD702" s="59"/>
      <c r="AE702" s="59"/>
      <c r="AF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c r="CR702" s="59"/>
      <c r="CS702" s="59"/>
      <c r="CT702" s="59"/>
      <c r="CU702" s="59"/>
      <c r="CV702" s="59"/>
      <c r="CW702" s="59"/>
      <c r="CX702" s="59"/>
      <c r="CY702" s="59"/>
      <c r="CZ702" s="59"/>
      <c r="DA702" s="59"/>
      <c r="DB702" s="59"/>
      <c r="DC702" s="59"/>
      <c r="DD702" s="59"/>
      <c r="DE702" s="59"/>
      <c r="DF702" s="59"/>
      <c r="DG702" s="59"/>
      <c r="DH702" s="59"/>
      <c r="DI702" s="59"/>
      <c r="DJ702" s="59"/>
      <c r="DK702" s="59"/>
      <c r="DL702" s="59"/>
      <c r="DM702" s="59"/>
      <c r="DN702" s="59"/>
      <c r="DO702" s="59"/>
      <c r="DP702" s="59"/>
      <c r="DQ702" s="59"/>
      <c r="DR702" s="59"/>
      <c r="DS702" s="59"/>
      <c r="DT702" s="59"/>
      <c r="DU702" s="59"/>
      <c r="DV702" s="59"/>
      <c r="DW702" s="59"/>
      <c r="DX702" s="59"/>
      <c r="DY702" s="59"/>
      <c r="DZ702" s="59"/>
      <c r="EA702" s="59"/>
      <c r="EB702" s="59"/>
    </row>
    <row r="703" spans="14:132" s="60" customFormat="1">
      <c r="N703" s="59"/>
      <c r="O703" s="59"/>
      <c r="P703" s="59"/>
      <c r="Q703" s="59"/>
      <c r="R703" s="59"/>
      <c r="S703" s="59"/>
      <c r="T703" s="59"/>
      <c r="U703" s="59"/>
      <c r="V703" s="59"/>
      <c r="W703" s="59"/>
      <c r="X703" s="59"/>
      <c r="Y703" s="59"/>
      <c r="Z703" s="59"/>
      <c r="AA703" s="59"/>
      <c r="AB703" s="59"/>
      <c r="AC703" s="59"/>
      <c r="AD703" s="59"/>
      <c r="AE703" s="59"/>
      <c r="AF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c r="CR703" s="59"/>
      <c r="CS703" s="59"/>
      <c r="CT703" s="59"/>
      <c r="CU703" s="59"/>
      <c r="CV703" s="59"/>
      <c r="CW703" s="59"/>
      <c r="CX703" s="59"/>
      <c r="CY703" s="59"/>
      <c r="CZ703" s="59"/>
      <c r="DA703" s="59"/>
      <c r="DB703" s="59"/>
      <c r="DC703" s="59"/>
      <c r="DD703" s="59"/>
      <c r="DE703" s="59"/>
      <c r="DF703" s="59"/>
      <c r="DG703" s="59"/>
      <c r="DH703" s="59"/>
      <c r="DI703" s="59"/>
      <c r="DJ703" s="59"/>
      <c r="DK703" s="59"/>
      <c r="DL703" s="59"/>
      <c r="DM703" s="59"/>
      <c r="DN703" s="59"/>
      <c r="DO703" s="59"/>
      <c r="DP703" s="59"/>
      <c r="DQ703" s="59"/>
      <c r="DR703" s="59"/>
      <c r="DS703" s="59"/>
      <c r="DT703" s="59"/>
      <c r="DU703" s="59"/>
      <c r="DV703" s="59"/>
      <c r="DW703" s="59"/>
      <c r="DX703" s="59"/>
      <c r="DY703" s="59"/>
      <c r="DZ703" s="59"/>
      <c r="EA703" s="59"/>
      <c r="EB703" s="59"/>
    </row>
    <row r="704" spans="14:132" s="60" customFormat="1">
      <c r="N704" s="59"/>
      <c r="O704" s="59"/>
      <c r="P704" s="59"/>
      <c r="Q704" s="59"/>
      <c r="R704" s="59"/>
      <c r="S704" s="59"/>
      <c r="T704" s="59"/>
      <c r="U704" s="59"/>
      <c r="V704" s="59"/>
      <c r="W704" s="59"/>
      <c r="X704" s="59"/>
      <c r="Y704" s="59"/>
      <c r="Z704" s="59"/>
      <c r="AA704" s="59"/>
      <c r="AB704" s="59"/>
      <c r="AC704" s="59"/>
      <c r="AD704" s="59"/>
      <c r="AE704" s="59"/>
      <c r="AF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c r="CR704" s="59"/>
      <c r="CS704" s="59"/>
      <c r="CT704" s="59"/>
      <c r="CU704" s="59"/>
      <c r="CV704" s="59"/>
      <c r="CW704" s="59"/>
      <c r="CX704" s="59"/>
      <c r="CY704" s="59"/>
      <c r="CZ704" s="59"/>
      <c r="DA704" s="59"/>
      <c r="DB704" s="59"/>
      <c r="DC704" s="59"/>
      <c r="DD704" s="59"/>
      <c r="DE704" s="59"/>
      <c r="DF704" s="59"/>
      <c r="DG704" s="59"/>
      <c r="DH704" s="59"/>
      <c r="DI704" s="59"/>
      <c r="DJ704" s="59"/>
      <c r="DK704" s="59"/>
      <c r="DL704" s="59"/>
      <c r="DM704" s="59"/>
      <c r="DN704" s="59"/>
      <c r="DO704" s="59"/>
      <c r="DP704" s="59"/>
      <c r="DQ704" s="59"/>
      <c r="DR704" s="59"/>
      <c r="DS704" s="59"/>
      <c r="DT704" s="59"/>
      <c r="DU704" s="59"/>
      <c r="DV704" s="59"/>
      <c r="DW704" s="59"/>
      <c r="DX704" s="59"/>
      <c r="DY704" s="59"/>
      <c r="DZ704" s="59"/>
      <c r="EA704" s="59"/>
      <c r="EB704" s="59"/>
    </row>
    <row r="705" spans="14:132" s="60" customFormat="1">
      <c r="N705" s="59"/>
      <c r="O705" s="59"/>
      <c r="P705" s="59"/>
      <c r="Q705" s="59"/>
      <c r="R705" s="59"/>
      <c r="S705" s="59"/>
      <c r="T705" s="59"/>
      <c r="U705" s="59"/>
      <c r="V705" s="59"/>
      <c r="W705" s="59"/>
      <c r="X705" s="59"/>
      <c r="Y705" s="59"/>
      <c r="Z705" s="59"/>
      <c r="AA705" s="59"/>
      <c r="AB705" s="59"/>
      <c r="AC705" s="59"/>
      <c r="AD705" s="59"/>
      <c r="AE705" s="59"/>
      <c r="AF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c r="CR705" s="59"/>
      <c r="CS705" s="59"/>
      <c r="CT705" s="59"/>
      <c r="CU705" s="59"/>
      <c r="CV705" s="59"/>
      <c r="CW705" s="59"/>
      <c r="CX705" s="59"/>
      <c r="CY705" s="59"/>
      <c r="CZ705" s="59"/>
      <c r="DA705" s="59"/>
      <c r="DB705" s="59"/>
      <c r="DC705" s="59"/>
      <c r="DD705" s="59"/>
      <c r="DE705" s="59"/>
      <c r="DF705" s="59"/>
      <c r="DG705" s="59"/>
      <c r="DH705" s="59"/>
      <c r="DI705" s="59"/>
      <c r="DJ705" s="59"/>
      <c r="DK705" s="59"/>
      <c r="DL705" s="59"/>
      <c r="DM705" s="59"/>
      <c r="DN705" s="59"/>
      <c r="DO705" s="59"/>
      <c r="DP705" s="59"/>
      <c r="DQ705" s="59"/>
      <c r="DR705" s="59"/>
      <c r="DS705" s="59"/>
      <c r="DT705" s="59"/>
      <c r="DU705" s="59"/>
      <c r="DV705" s="59"/>
      <c r="DW705" s="59"/>
      <c r="DX705" s="59"/>
      <c r="DY705" s="59"/>
      <c r="DZ705" s="59"/>
      <c r="EA705" s="59"/>
      <c r="EB705" s="59"/>
    </row>
    <row r="706" spans="14:132" s="60" customFormat="1">
      <c r="N706" s="59"/>
      <c r="O706" s="59"/>
      <c r="P706" s="59"/>
      <c r="Q706" s="59"/>
      <c r="R706" s="59"/>
      <c r="S706" s="59"/>
      <c r="T706" s="59"/>
      <c r="U706" s="59"/>
      <c r="V706" s="59"/>
      <c r="W706" s="59"/>
      <c r="X706" s="59"/>
      <c r="Y706" s="59"/>
      <c r="Z706" s="59"/>
      <c r="AA706" s="59"/>
      <c r="AB706" s="59"/>
      <c r="AC706" s="59"/>
      <c r="AD706" s="59"/>
      <c r="AE706" s="59"/>
      <c r="AF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c r="CR706" s="59"/>
      <c r="CS706" s="59"/>
      <c r="CT706" s="59"/>
      <c r="CU706" s="59"/>
      <c r="CV706" s="59"/>
      <c r="CW706" s="59"/>
      <c r="CX706" s="59"/>
      <c r="CY706" s="59"/>
      <c r="CZ706" s="59"/>
      <c r="DA706" s="59"/>
      <c r="DB706" s="59"/>
      <c r="DC706" s="59"/>
      <c r="DD706" s="59"/>
      <c r="DE706" s="59"/>
      <c r="DF706" s="59"/>
      <c r="DG706" s="59"/>
      <c r="DH706" s="59"/>
      <c r="DI706" s="59"/>
      <c r="DJ706" s="59"/>
      <c r="DK706" s="59"/>
      <c r="DL706" s="59"/>
      <c r="DM706" s="59"/>
      <c r="DN706" s="59"/>
      <c r="DO706" s="59"/>
      <c r="DP706" s="59"/>
      <c r="DQ706" s="59"/>
      <c r="DR706" s="59"/>
      <c r="DS706" s="59"/>
      <c r="DT706" s="59"/>
      <c r="DU706" s="59"/>
      <c r="DV706" s="59"/>
      <c r="DW706" s="59"/>
      <c r="DX706" s="59"/>
      <c r="DY706" s="59"/>
      <c r="DZ706" s="59"/>
      <c r="EA706" s="59"/>
      <c r="EB706" s="59"/>
    </row>
    <row r="707" spans="14:132" s="60" customFormat="1">
      <c r="N707" s="59"/>
      <c r="O707" s="59"/>
      <c r="P707" s="59"/>
      <c r="Q707" s="59"/>
      <c r="R707" s="59"/>
      <c r="S707" s="59"/>
      <c r="T707" s="59"/>
      <c r="U707" s="59"/>
      <c r="V707" s="59"/>
      <c r="W707" s="59"/>
      <c r="X707" s="59"/>
      <c r="Y707" s="59"/>
      <c r="Z707" s="59"/>
      <c r="AA707" s="59"/>
      <c r="AB707" s="59"/>
      <c r="AC707" s="59"/>
      <c r="AD707" s="59"/>
      <c r="AE707" s="59"/>
      <c r="AF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c r="CR707" s="59"/>
      <c r="CS707" s="59"/>
      <c r="CT707" s="59"/>
      <c r="CU707" s="59"/>
      <c r="CV707" s="59"/>
      <c r="CW707" s="59"/>
      <c r="CX707" s="59"/>
      <c r="CY707" s="59"/>
      <c r="CZ707" s="59"/>
      <c r="DA707" s="59"/>
      <c r="DB707" s="59"/>
      <c r="DC707" s="59"/>
      <c r="DD707" s="59"/>
      <c r="DE707" s="59"/>
      <c r="DF707" s="59"/>
      <c r="DG707" s="59"/>
      <c r="DH707" s="59"/>
      <c r="DI707" s="59"/>
      <c r="DJ707" s="59"/>
      <c r="DK707" s="59"/>
      <c r="DL707" s="59"/>
      <c r="DM707" s="59"/>
      <c r="DN707" s="59"/>
      <c r="DO707" s="59"/>
      <c r="DP707" s="59"/>
      <c r="DQ707" s="59"/>
      <c r="DR707" s="59"/>
      <c r="DS707" s="59"/>
      <c r="DT707" s="59"/>
      <c r="DU707" s="59"/>
      <c r="DV707" s="59"/>
      <c r="DW707" s="59"/>
      <c r="DX707" s="59"/>
      <c r="DY707" s="59"/>
      <c r="DZ707" s="59"/>
      <c r="EA707" s="59"/>
      <c r="EB707" s="59"/>
    </row>
    <row r="708" spans="14:132" s="60" customFormat="1">
      <c r="N708" s="59"/>
      <c r="O708" s="59"/>
      <c r="P708" s="59"/>
      <c r="Q708" s="59"/>
      <c r="R708" s="59"/>
      <c r="S708" s="59"/>
      <c r="T708" s="59"/>
      <c r="U708" s="59"/>
      <c r="V708" s="59"/>
      <c r="W708" s="59"/>
      <c r="X708" s="59"/>
      <c r="Y708" s="59"/>
      <c r="Z708" s="59"/>
      <c r="AA708" s="59"/>
      <c r="AB708" s="59"/>
      <c r="AC708" s="59"/>
      <c r="AD708" s="59"/>
      <c r="AE708" s="59"/>
      <c r="AF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c r="CR708" s="59"/>
      <c r="CS708" s="59"/>
      <c r="CT708" s="59"/>
      <c r="CU708" s="59"/>
      <c r="CV708" s="59"/>
      <c r="CW708" s="59"/>
      <c r="CX708" s="59"/>
      <c r="CY708" s="59"/>
      <c r="CZ708" s="59"/>
      <c r="DA708" s="59"/>
      <c r="DB708" s="59"/>
      <c r="DC708" s="59"/>
      <c r="DD708" s="59"/>
      <c r="DE708" s="59"/>
      <c r="DF708" s="59"/>
      <c r="DG708" s="59"/>
      <c r="DH708" s="59"/>
      <c r="DI708" s="59"/>
      <c r="DJ708" s="59"/>
      <c r="DK708" s="59"/>
      <c r="DL708" s="59"/>
      <c r="DM708" s="59"/>
      <c r="DN708" s="59"/>
      <c r="DO708" s="59"/>
      <c r="DP708" s="59"/>
      <c r="DQ708" s="59"/>
      <c r="DR708" s="59"/>
      <c r="DS708" s="59"/>
      <c r="DT708" s="59"/>
      <c r="DU708" s="59"/>
      <c r="DV708" s="59"/>
      <c r="DW708" s="59"/>
      <c r="DX708" s="59"/>
      <c r="DY708" s="59"/>
      <c r="DZ708" s="59"/>
      <c r="EA708" s="59"/>
      <c r="EB708" s="59"/>
    </row>
    <row r="709" spans="14:132" s="60" customFormat="1">
      <c r="N709" s="59"/>
      <c r="O709" s="59"/>
      <c r="P709" s="59"/>
      <c r="Q709" s="59"/>
      <c r="R709" s="59"/>
      <c r="S709" s="59"/>
      <c r="T709" s="59"/>
      <c r="U709" s="59"/>
      <c r="V709" s="59"/>
      <c r="W709" s="59"/>
      <c r="X709" s="59"/>
      <c r="Y709" s="59"/>
      <c r="Z709" s="59"/>
      <c r="AA709" s="59"/>
      <c r="AB709" s="59"/>
      <c r="AC709" s="59"/>
      <c r="AD709" s="59"/>
      <c r="AE709" s="59"/>
      <c r="AF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c r="CR709" s="59"/>
      <c r="CS709" s="59"/>
      <c r="CT709" s="59"/>
      <c r="CU709" s="59"/>
      <c r="CV709" s="59"/>
      <c r="CW709" s="59"/>
      <c r="CX709" s="59"/>
      <c r="CY709" s="59"/>
      <c r="CZ709" s="59"/>
      <c r="DA709" s="59"/>
      <c r="DB709" s="59"/>
      <c r="DC709" s="59"/>
      <c r="DD709" s="59"/>
      <c r="DE709" s="59"/>
      <c r="DF709" s="59"/>
      <c r="DG709" s="59"/>
      <c r="DH709" s="59"/>
      <c r="DI709" s="59"/>
      <c r="DJ709" s="59"/>
      <c r="DK709" s="59"/>
      <c r="DL709" s="59"/>
      <c r="DM709" s="59"/>
      <c r="DN709" s="59"/>
      <c r="DO709" s="59"/>
      <c r="DP709" s="59"/>
      <c r="DQ709" s="59"/>
      <c r="DR709" s="59"/>
      <c r="DS709" s="59"/>
      <c r="DT709" s="59"/>
      <c r="DU709" s="59"/>
      <c r="DV709" s="59"/>
      <c r="DW709" s="59"/>
      <c r="DX709" s="59"/>
      <c r="DY709" s="59"/>
      <c r="DZ709" s="59"/>
      <c r="EA709" s="59"/>
      <c r="EB709" s="59"/>
    </row>
    <row r="710" spans="14:132" s="60" customFormat="1">
      <c r="N710" s="59"/>
      <c r="O710" s="59"/>
      <c r="P710" s="59"/>
      <c r="Q710" s="59"/>
      <c r="R710" s="59"/>
      <c r="S710" s="59"/>
      <c r="T710" s="59"/>
      <c r="U710" s="59"/>
      <c r="V710" s="59"/>
      <c r="W710" s="59"/>
      <c r="X710" s="59"/>
      <c r="Y710" s="59"/>
      <c r="Z710" s="59"/>
      <c r="AA710" s="59"/>
      <c r="AB710" s="59"/>
      <c r="AC710" s="59"/>
      <c r="AD710" s="59"/>
      <c r="AE710" s="59"/>
      <c r="AF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c r="CR710" s="59"/>
      <c r="CS710" s="59"/>
      <c r="CT710" s="59"/>
      <c r="CU710" s="59"/>
      <c r="CV710" s="59"/>
      <c r="CW710" s="59"/>
      <c r="CX710" s="59"/>
      <c r="CY710" s="59"/>
      <c r="CZ710" s="59"/>
      <c r="DA710" s="59"/>
      <c r="DB710" s="59"/>
      <c r="DC710" s="59"/>
      <c r="DD710" s="59"/>
      <c r="DE710" s="59"/>
      <c r="DF710" s="59"/>
      <c r="DG710" s="59"/>
      <c r="DH710" s="59"/>
      <c r="DI710" s="59"/>
      <c r="DJ710" s="59"/>
      <c r="DK710" s="59"/>
      <c r="DL710" s="59"/>
      <c r="DM710" s="59"/>
      <c r="DN710" s="59"/>
      <c r="DO710" s="59"/>
      <c r="DP710" s="59"/>
      <c r="DQ710" s="59"/>
      <c r="DR710" s="59"/>
      <c r="DS710" s="59"/>
      <c r="DT710" s="59"/>
      <c r="DU710" s="59"/>
      <c r="DV710" s="59"/>
      <c r="DW710" s="59"/>
      <c r="DX710" s="59"/>
      <c r="DY710" s="59"/>
      <c r="DZ710" s="59"/>
      <c r="EA710" s="59"/>
      <c r="EB710" s="59"/>
    </row>
    <row r="711" spans="14:132" s="60" customFormat="1">
      <c r="N711" s="59"/>
      <c r="O711" s="59"/>
      <c r="P711" s="59"/>
      <c r="Q711" s="59"/>
      <c r="R711" s="59"/>
      <c r="S711" s="59"/>
      <c r="T711" s="59"/>
      <c r="U711" s="59"/>
      <c r="V711" s="59"/>
      <c r="W711" s="59"/>
      <c r="X711" s="59"/>
      <c r="Y711" s="59"/>
      <c r="Z711" s="59"/>
      <c r="AA711" s="59"/>
      <c r="AB711" s="59"/>
      <c r="AC711" s="59"/>
      <c r="AD711" s="59"/>
      <c r="AE711" s="59"/>
      <c r="AF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c r="CR711" s="59"/>
      <c r="CS711" s="59"/>
      <c r="CT711" s="59"/>
      <c r="CU711" s="59"/>
      <c r="CV711" s="59"/>
      <c r="CW711" s="59"/>
      <c r="CX711" s="59"/>
      <c r="CY711" s="59"/>
      <c r="CZ711" s="59"/>
      <c r="DA711" s="59"/>
      <c r="DB711" s="59"/>
      <c r="DC711" s="59"/>
      <c r="DD711" s="59"/>
      <c r="DE711" s="59"/>
      <c r="DF711" s="59"/>
      <c r="DG711" s="59"/>
      <c r="DH711" s="59"/>
      <c r="DI711" s="59"/>
      <c r="DJ711" s="59"/>
      <c r="DK711" s="59"/>
      <c r="DL711" s="59"/>
      <c r="DM711" s="59"/>
      <c r="DN711" s="59"/>
      <c r="DO711" s="59"/>
      <c r="DP711" s="59"/>
      <c r="DQ711" s="59"/>
      <c r="DR711" s="59"/>
      <c r="DS711" s="59"/>
      <c r="DT711" s="59"/>
      <c r="DU711" s="59"/>
      <c r="DV711" s="59"/>
      <c r="DW711" s="59"/>
      <c r="DX711" s="59"/>
      <c r="DY711" s="59"/>
      <c r="DZ711" s="59"/>
      <c r="EA711" s="59"/>
      <c r="EB711" s="59"/>
    </row>
    <row r="712" spans="14:132" s="60" customFormat="1">
      <c r="N712" s="59"/>
      <c r="O712" s="59"/>
      <c r="P712" s="59"/>
      <c r="Q712" s="59"/>
      <c r="R712" s="59"/>
      <c r="S712" s="59"/>
      <c r="T712" s="59"/>
      <c r="U712" s="59"/>
      <c r="V712" s="59"/>
      <c r="W712" s="59"/>
      <c r="X712" s="59"/>
      <c r="Y712" s="59"/>
      <c r="Z712" s="59"/>
      <c r="AA712" s="59"/>
      <c r="AB712" s="59"/>
      <c r="AC712" s="59"/>
      <c r="AD712" s="59"/>
      <c r="AE712" s="59"/>
      <c r="AF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c r="CR712" s="59"/>
      <c r="CS712" s="59"/>
      <c r="CT712" s="59"/>
      <c r="CU712" s="59"/>
      <c r="CV712" s="59"/>
      <c r="CW712" s="59"/>
      <c r="CX712" s="59"/>
      <c r="CY712" s="59"/>
      <c r="CZ712" s="59"/>
      <c r="DA712" s="59"/>
      <c r="DB712" s="59"/>
      <c r="DC712" s="59"/>
      <c r="DD712" s="59"/>
      <c r="DE712" s="59"/>
      <c r="DF712" s="59"/>
      <c r="DG712" s="59"/>
      <c r="DH712" s="59"/>
      <c r="DI712" s="59"/>
      <c r="DJ712" s="59"/>
      <c r="DK712" s="59"/>
      <c r="DL712" s="59"/>
      <c r="DM712" s="59"/>
      <c r="DN712" s="59"/>
      <c r="DO712" s="59"/>
      <c r="DP712" s="59"/>
      <c r="DQ712" s="59"/>
      <c r="DR712" s="59"/>
      <c r="DS712" s="59"/>
      <c r="DT712" s="59"/>
      <c r="DU712" s="59"/>
      <c r="DV712" s="59"/>
      <c r="DW712" s="59"/>
      <c r="DX712" s="59"/>
      <c r="DY712" s="59"/>
      <c r="DZ712" s="59"/>
      <c r="EA712" s="59"/>
      <c r="EB712" s="59"/>
    </row>
    <row r="713" spans="14:132" s="60" customFormat="1">
      <c r="N713" s="59"/>
      <c r="O713" s="59"/>
      <c r="P713" s="59"/>
      <c r="Q713" s="59"/>
      <c r="R713" s="59"/>
      <c r="S713" s="59"/>
      <c r="T713" s="59"/>
      <c r="U713" s="59"/>
      <c r="V713" s="59"/>
      <c r="W713" s="59"/>
      <c r="X713" s="59"/>
      <c r="Y713" s="59"/>
      <c r="Z713" s="59"/>
      <c r="AA713" s="59"/>
      <c r="AB713" s="59"/>
      <c r="AC713" s="59"/>
      <c r="AD713" s="59"/>
      <c r="AE713" s="59"/>
      <c r="AF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c r="CR713" s="59"/>
      <c r="CS713" s="59"/>
      <c r="CT713" s="59"/>
      <c r="CU713" s="59"/>
      <c r="CV713" s="59"/>
      <c r="CW713" s="59"/>
      <c r="CX713" s="59"/>
      <c r="CY713" s="59"/>
      <c r="CZ713" s="59"/>
      <c r="DA713" s="59"/>
      <c r="DB713" s="59"/>
      <c r="DC713" s="59"/>
      <c r="DD713" s="59"/>
      <c r="DE713" s="59"/>
      <c r="DF713" s="59"/>
      <c r="DG713" s="59"/>
      <c r="DH713" s="59"/>
      <c r="DI713" s="59"/>
      <c r="DJ713" s="59"/>
      <c r="DK713" s="59"/>
      <c r="DL713" s="59"/>
      <c r="DM713" s="59"/>
      <c r="DN713" s="59"/>
      <c r="DO713" s="59"/>
      <c r="DP713" s="59"/>
      <c r="DQ713" s="59"/>
      <c r="DR713" s="59"/>
      <c r="DS713" s="59"/>
      <c r="DT713" s="59"/>
      <c r="DU713" s="59"/>
      <c r="DV713" s="59"/>
      <c r="DW713" s="59"/>
      <c r="DX713" s="59"/>
      <c r="DY713" s="59"/>
      <c r="DZ713" s="59"/>
      <c r="EA713" s="59"/>
      <c r="EB713" s="59"/>
    </row>
    <row r="714" spans="14:132" s="60" customFormat="1">
      <c r="N714" s="59"/>
      <c r="O714" s="59"/>
      <c r="P714" s="59"/>
      <c r="Q714" s="59"/>
      <c r="R714" s="59"/>
      <c r="S714" s="59"/>
      <c r="T714" s="59"/>
      <c r="U714" s="59"/>
      <c r="V714" s="59"/>
      <c r="W714" s="59"/>
      <c r="X714" s="59"/>
      <c r="Y714" s="59"/>
      <c r="Z714" s="59"/>
      <c r="AA714" s="59"/>
      <c r="AB714" s="59"/>
      <c r="AC714" s="59"/>
      <c r="AD714" s="59"/>
      <c r="AE714" s="59"/>
      <c r="AF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c r="CR714" s="59"/>
      <c r="CS714" s="59"/>
      <c r="CT714" s="59"/>
      <c r="CU714" s="59"/>
      <c r="CV714" s="59"/>
      <c r="CW714" s="59"/>
      <c r="CX714" s="59"/>
      <c r="CY714" s="59"/>
      <c r="CZ714" s="59"/>
      <c r="DA714" s="59"/>
      <c r="DB714" s="59"/>
      <c r="DC714" s="59"/>
      <c r="DD714" s="59"/>
      <c r="DE714" s="59"/>
      <c r="DF714" s="59"/>
      <c r="DG714" s="59"/>
      <c r="DH714" s="59"/>
      <c r="DI714" s="59"/>
      <c r="DJ714" s="59"/>
      <c r="DK714" s="59"/>
      <c r="DL714" s="59"/>
      <c r="DM714" s="59"/>
      <c r="DN714" s="59"/>
      <c r="DO714" s="59"/>
      <c r="DP714" s="59"/>
      <c r="DQ714" s="59"/>
      <c r="DR714" s="59"/>
      <c r="DS714" s="59"/>
      <c r="DT714" s="59"/>
      <c r="DU714" s="59"/>
      <c r="DV714" s="59"/>
      <c r="DW714" s="59"/>
      <c r="DX714" s="59"/>
      <c r="DY714" s="59"/>
      <c r="DZ714" s="59"/>
      <c r="EA714" s="59"/>
      <c r="EB714" s="59"/>
    </row>
    <row r="715" spans="14:132" s="60" customFormat="1">
      <c r="N715" s="59"/>
      <c r="O715" s="59"/>
      <c r="P715" s="59"/>
      <c r="Q715" s="59"/>
      <c r="R715" s="59"/>
      <c r="S715" s="59"/>
      <c r="T715" s="59"/>
      <c r="U715" s="59"/>
      <c r="V715" s="59"/>
      <c r="W715" s="59"/>
      <c r="X715" s="59"/>
      <c r="Y715" s="59"/>
      <c r="Z715" s="59"/>
      <c r="AA715" s="59"/>
      <c r="AB715" s="59"/>
      <c r="AC715" s="59"/>
      <c r="AD715" s="59"/>
      <c r="AE715" s="59"/>
      <c r="AF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c r="CR715" s="59"/>
      <c r="CS715" s="59"/>
      <c r="CT715" s="59"/>
      <c r="CU715" s="59"/>
      <c r="CV715" s="59"/>
      <c r="CW715" s="59"/>
      <c r="CX715" s="59"/>
      <c r="CY715" s="59"/>
      <c r="CZ715" s="59"/>
      <c r="DA715" s="59"/>
      <c r="DB715" s="59"/>
      <c r="DC715" s="59"/>
      <c r="DD715" s="59"/>
      <c r="DE715" s="59"/>
      <c r="DF715" s="59"/>
      <c r="DG715" s="59"/>
      <c r="DH715" s="59"/>
      <c r="DI715" s="59"/>
      <c r="DJ715" s="59"/>
      <c r="DK715" s="59"/>
      <c r="DL715" s="59"/>
      <c r="DM715" s="59"/>
      <c r="DN715" s="59"/>
      <c r="DO715" s="59"/>
      <c r="DP715" s="59"/>
      <c r="DQ715" s="59"/>
      <c r="DR715" s="59"/>
      <c r="DS715" s="59"/>
      <c r="DT715" s="59"/>
      <c r="DU715" s="59"/>
      <c r="DV715" s="59"/>
      <c r="DW715" s="59"/>
      <c r="DX715" s="59"/>
      <c r="DY715" s="59"/>
      <c r="DZ715" s="59"/>
      <c r="EA715" s="59"/>
      <c r="EB715" s="59"/>
    </row>
    <row r="716" spans="14:132" s="60" customFormat="1">
      <c r="N716" s="59"/>
      <c r="O716" s="59"/>
      <c r="P716" s="59"/>
      <c r="Q716" s="59"/>
      <c r="R716" s="59"/>
      <c r="S716" s="59"/>
      <c r="T716" s="59"/>
      <c r="U716" s="59"/>
      <c r="V716" s="59"/>
      <c r="W716" s="59"/>
      <c r="X716" s="59"/>
      <c r="Y716" s="59"/>
      <c r="Z716" s="59"/>
      <c r="AA716" s="59"/>
      <c r="AB716" s="59"/>
      <c r="AC716" s="59"/>
      <c r="AD716" s="59"/>
      <c r="AE716" s="59"/>
      <c r="AF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c r="CR716" s="59"/>
      <c r="CS716" s="59"/>
      <c r="CT716" s="59"/>
      <c r="CU716" s="59"/>
      <c r="CV716" s="59"/>
      <c r="CW716" s="59"/>
      <c r="CX716" s="59"/>
      <c r="CY716" s="59"/>
      <c r="CZ716" s="59"/>
      <c r="DA716" s="59"/>
      <c r="DB716" s="59"/>
      <c r="DC716" s="59"/>
      <c r="DD716" s="59"/>
      <c r="DE716" s="59"/>
      <c r="DF716" s="59"/>
      <c r="DG716" s="59"/>
      <c r="DH716" s="59"/>
      <c r="DI716" s="59"/>
      <c r="DJ716" s="59"/>
      <c r="DK716" s="59"/>
      <c r="DL716" s="59"/>
      <c r="DM716" s="59"/>
      <c r="DN716" s="59"/>
      <c r="DO716" s="59"/>
      <c r="DP716" s="59"/>
      <c r="DQ716" s="59"/>
      <c r="DR716" s="59"/>
      <c r="DS716" s="59"/>
      <c r="DT716" s="59"/>
      <c r="DU716" s="59"/>
      <c r="DV716" s="59"/>
      <c r="DW716" s="59"/>
      <c r="DX716" s="59"/>
      <c r="DY716" s="59"/>
      <c r="DZ716" s="59"/>
      <c r="EA716" s="59"/>
      <c r="EB716" s="59"/>
    </row>
    <row r="717" spans="14:132" s="60" customFormat="1">
      <c r="N717" s="59"/>
      <c r="O717" s="59"/>
      <c r="P717" s="59"/>
      <c r="Q717" s="59"/>
      <c r="R717" s="59"/>
      <c r="S717" s="59"/>
      <c r="T717" s="59"/>
      <c r="U717" s="59"/>
      <c r="V717" s="59"/>
      <c r="W717" s="59"/>
      <c r="X717" s="59"/>
      <c r="Y717" s="59"/>
      <c r="Z717" s="59"/>
      <c r="AA717" s="59"/>
      <c r="AB717" s="59"/>
      <c r="AC717" s="59"/>
      <c r="AD717" s="59"/>
      <c r="AE717" s="59"/>
      <c r="AF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c r="CR717" s="59"/>
      <c r="CS717" s="59"/>
      <c r="CT717" s="59"/>
      <c r="CU717" s="59"/>
      <c r="CV717" s="59"/>
      <c r="CW717" s="59"/>
      <c r="CX717" s="59"/>
      <c r="CY717" s="59"/>
      <c r="CZ717" s="59"/>
      <c r="DA717" s="59"/>
      <c r="DB717" s="59"/>
      <c r="DC717" s="59"/>
      <c r="DD717" s="59"/>
      <c r="DE717" s="59"/>
      <c r="DF717" s="59"/>
      <c r="DG717" s="59"/>
      <c r="DH717" s="59"/>
      <c r="DI717" s="59"/>
      <c r="DJ717" s="59"/>
      <c r="DK717" s="59"/>
      <c r="DL717" s="59"/>
      <c r="DM717" s="59"/>
      <c r="DN717" s="59"/>
      <c r="DO717" s="59"/>
      <c r="DP717" s="59"/>
      <c r="DQ717" s="59"/>
      <c r="DR717" s="59"/>
      <c r="DS717" s="59"/>
      <c r="DT717" s="59"/>
      <c r="DU717" s="59"/>
      <c r="DV717" s="59"/>
      <c r="DW717" s="59"/>
      <c r="DX717" s="59"/>
      <c r="DY717" s="59"/>
      <c r="DZ717" s="59"/>
      <c r="EA717" s="59"/>
      <c r="EB717" s="59"/>
    </row>
    <row r="718" spans="14:132" s="60" customFormat="1">
      <c r="N718" s="59"/>
      <c r="O718" s="59"/>
      <c r="P718" s="59"/>
      <c r="Q718" s="59"/>
      <c r="R718" s="59"/>
      <c r="S718" s="59"/>
      <c r="T718" s="59"/>
      <c r="U718" s="59"/>
      <c r="V718" s="59"/>
      <c r="W718" s="59"/>
      <c r="X718" s="59"/>
      <c r="Y718" s="59"/>
      <c r="Z718" s="59"/>
      <c r="AA718" s="59"/>
      <c r="AB718" s="59"/>
      <c r="AC718" s="59"/>
      <c r="AD718" s="59"/>
      <c r="AE718" s="59"/>
      <c r="AF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c r="CR718" s="59"/>
      <c r="CS718" s="59"/>
      <c r="CT718" s="59"/>
      <c r="CU718" s="59"/>
      <c r="CV718" s="59"/>
      <c r="CW718" s="59"/>
      <c r="CX718" s="59"/>
      <c r="CY718" s="59"/>
      <c r="CZ718" s="59"/>
      <c r="DA718" s="59"/>
      <c r="DB718" s="59"/>
      <c r="DC718" s="59"/>
      <c r="DD718" s="59"/>
      <c r="DE718" s="59"/>
      <c r="DF718" s="59"/>
      <c r="DG718" s="59"/>
      <c r="DH718" s="59"/>
      <c r="DI718" s="59"/>
      <c r="DJ718" s="59"/>
      <c r="DK718" s="59"/>
      <c r="DL718" s="59"/>
      <c r="DM718" s="59"/>
      <c r="DN718" s="59"/>
      <c r="DO718" s="59"/>
      <c r="DP718" s="59"/>
      <c r="DQ718" s="59"/>
      <c r="DR718" s="59"/>
      <c r="DS718" s="59"/>
      <c r="DT718" s="59"/>
      <c r="DU718" s="59"/>
      <c r="DV718" s="59"/>
      <c r="DW718" s="59"/>
      <c r="DX718" s="59"/>
      <c r="DY718" s="59"/>
      <c r="DZ718" s="59"/>
      <c r="EA718" s="59"/>
      <c r="EB718" s="59"/>
    </row>
    <row r="719" spans="14:132" s="60" customFormat="1">
      <c r="N719" s="59"/>
      <c r="O719" s="59"/>
      <c r="P719" s="59"/>
      <c r="Q719" s="59"/>
      <c r="R719" s="59"/>
      <c r="S719" s="59"/>
      <c r="T719" s="59"/>
      <c r="U719" s="59"/>
      <c r="V719" s="59"/>
      <c r="W719" s="59"/>
      <c r="X719" s="59"/>
      <c r="Y719" s="59"/>
      <c r="Z719" s="59"/>
      <c r="AA719" s="59"/>
      <c r="AB719" s="59"/>
      <c r="AC719" s="59"/>
      <c r="AD719" s="59"/>
      <c r="AE719" s="59"/>
      <c r="AF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c r="CR719" s="59"/>
      <c r="CS719" s="59"/>
      <c r="CT719" s="59"/>
      <c r="CU719" s="59"/>
      <c r="CV719" s="59"/>
      <c r="CW719" s="59"/>
      <c r="CX719" s="59"/>
      <c r="CY719" s="59"/>
      <c r="CZ719" s="59"/>
      <c r="DA719" s="59"/>
      <c r="DB719" s="59"/>
      <c r="DC719" s="59"/>
      <c r="DD719" s="59"/>
      <c r="DE719" s="59"/>
      <c r="DF719" s="59"/>
      <c r="DG719" s="59"/>
      <c r="DH719" s="59"/>
      <c r="DI719" s="59"/>
      <c r="DJ719" s="59"/>
      <c r="DK719" s="59"/>
      <c r="DL719" s="59"/>
      <c r="DM719" s="59"/>
      <c r="DN719" s="59"/>
      <c r="DO719" s="59"/>
      <c r="DP719" s="59"/>
      <c r="DQ719" s="59"/>
      <c r="DR719" s="59"/>
      <c r="DS719" s="59"/>
      <c r="DT719" s="59"/>
      <c r="DU719" s="59"/>
      <c r="DV719" s="59"/>
      <c r="DW719" s="59"/>
      <c r="DX719" s="59"/>
      <c r="DY719" s="59"/>
      <c r="DZ719" s="59"/>
      <c r="EA719" s="59"/>
      <c r="EB719" s="59"/>
    </row>
    <row r="720" spans="14:132" s="60" customFormat="1">
      <c r="N720" s="59"/>
      <c r="O720" s="59"/>
      <c r="P720" s="59"/>
      <c r="Q720" s="59"/>
      <c r="R720" s="59"/>
      <c r="S720" s="59"/>
      <c r="T720" s="59"/>
      <c r="U720" s="59"/>
      <c r="V720" s="59"/>
      <c r="W720" s="59"/>
      <c r="X720" s="59"/>
      <c r="Y720" s="59"/>
      <c r="Z720" s="59"/>
      <c r="AA720" s="59"/>
      <c r="AB720" s="59"/>
      <c r="AC720" s="59"/>
      <c r="AD720" s="59"/>
      <c r="AE720" s="59"/>
      <c r="AF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c r="CR720" s="59"/>
      <c r="CS720" s="59"/>
      <c r="CT720" s="59"/>
      <c r="CU720" s="59"/>
      <c r="CV720" s="59"/>
      <c r="CW720" s="59"/>
      <c r="CX720" s="59"/>
      <c r="CY720" s="59"/>
      <c r="CZ720" s="59"/>
      <c r="DA720" s="59"/>
      <c r="DB720" s="59"/>
      <c r="DC720" s="59"/>
      <c r="DD720" s="59"/>
      <c r="DE720" s="59"/>
      <c r="DF720" s="59"/>
      <c r="DG720" s="59"/>
      <c r="DH720" s="59"/>
      <c r="DI720" s="59"/>
      <c r="DJ720" s="59"/>
      <c r="DK720" s="59"/>
      <c r="DL720" s="59"/>
      <c r="DM720" s="59"/>
      <c r="DN720" s="59"/>
      <c r="DO720" s="59"/>
      <c r="DP720" s="59"/>
      <c r="DQ720" s="59"/>
      <c r="DR720" s="59"/>
      <c r="DS720" s="59"/>
      <c r="DT720" s="59"/>
      <c r="DU720" s="59"/>
      <c r="DV720" s="59"/>
      <c r="DW720" s="59"/>
      <c r="DX720" s="59"/>
      <c r="DY720" s="59"/>
      <c r="DZ720" s="59"/>
      <c r="EA720" s="59"/>
      <c r="EB720" s="59"/>
    </row>
    <row r="721" spans="14:132" s="60" customFormat="1">
      <c r="N721" s="59"/>
      <c r="O721" s="59"/>
      <c r="P721" s="59"/>
      <c r="Q721" s="59"/>
      <c r="R721" s="59"/>
      <c r="S721" s="59"/>
      <c r="T721" s="59"/>
      <c r="U721" s="59"/>
      <c r="V721" s="59"/>
      <c r="W721" s="59"/>
      <c r="X721" s="59"/>
      <c r="Y721" s="59"/>
      <c r="Z721" s="59"/>
      <c r="AA721" s="59"/>
      <c r="AB721" s="59"/>
      <c r="AC721" s="59"/>
      <c r="AD721" s="59"/>
      <c r="AE721" s="59"/>
      <c r="AF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c r="CR721" s="59"/>
      <c r="CS721" s="59"/>
      <c r="CT721" s="59"/>
      <c r="CU721" s="59"/>
      <c r="CV721" s="59"/>
      <c r="CW721" s="59"/>
      <c r="CX721" s="59"/>
      <c r="CY721" s="59"/>
      <c r="CZ721" s="59"/>
      <c r="DA721" s="59"/>
      <c r="DB721" s="59"/>
      <c r="DC721" s="59"/>
      <c r="DD721" s="59"/>
      <c r="DE721" s="59"/>
      <c r="DF721" s="59"/>
      <c r="DG721" s="59"/>
      <c r="DH721" s="59"/>
      <c r="DI721" s="59"/>
      <c r="DJ721" s="59"/>
      <c r="DK721" s="59"/>
      <c r="DL721" s="59"/>
      <c r="DM721" s="59"/>
      <c r="DN721" s="59"/>
      <c r="DO721" s="59"/>
      <c r="DP721" s="59"/>
      <c r="DQ721" s="59"/>
      <c r="DR721" s="59"/>
      <c r="DS721" s="59"/>
      <c r="DT721" s="59"/>
      <c r="DU721" s="59"/>
      <c r="DV721" s="59"/>
      <c r="DW721" s="59"/>
      <c r="DX721" s="59"/>
      <c r="DY721" s="59"/>
      <c r="DZ721" s="59"/>
      <c r="EA721" s="59"/>
      <c r="EB721" s="59"/>
    </row>
    <row r="722" spans="14:132" s="60" customFormat="1">
      <c r="N722" s="59"/>
      <c r="O722" s="59"/>
      <c r="P722" s="59"/>
      <c r="Q722" s="59"/>
      <c r="R722" s="59"/>
      <c r="S722" s="59"/>
      <c r="T722" s="59"/>
      <c r="U722" s="59"/>
      <c r="V722" s="59"/>
      <c r="W722" s="59"/>
      <c r="X722" s="59"/>
      <c r="Y722" s="59"/>
      <c r="Z722" s="59"/>
      <c r="AA722" s="59"/>
      <c r="AB722" s="59"/>
      <c r="AC722" s="59"/>
      <c r="AD722" s="59"/>
      <c r="AE722" s="59"/>
      <c r="AF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c r="CR722" s="59"/>
      <c r="CS722" s="59"/>
      <c r="CT722" s="59"/>
      <c r="CU722" s="59"/>
      <c r="CV722" s="59"/>
      <c r="CW722" s="59"/>
      <c r="CX722" s="59"/>
      <c r="CY722" s="59"/>
      <c r="CZ722" s="59"/>
      <c r="DA722" s="59"/>
      <c r="DB722" s="59"/>
      <c r="DC722" s="59"/>
      <c r="DD722" s="59"/>
      <c r="DE722" s="59"/>
      <c r="DF722" s="59"/>
      <c r="DG722" s="59"/>
      <c r="DH722" s="59"/>
      <c r="DI722" s="59"/>
      <c r="DJ722" s="59"/>
      <c r="DK722" s="59"/>
      <c r="DL722" s="59"/>
      <c r="DM722" s="59"/>
      <c r="DN722" s="59"/>
      <c r="DO722" s="59"/>
      <c r="DP722" s="59"/>
      <c r="DQ722" s="59"/>
      <c r="DR722" s="59"/>
      <c r="DS722" s="59"/>
      <c r="DT722" s="59"/>
      <c r="DU722" s="59"/>
      <c r="DV722" s="59"/>
      <c r="DW722" s="59"/>
      <c r="DX722" s="59"/>
      <c r="DY722" s="59"/>
      <c r="DZ722" s="59"/>
      <c r="EA722" s="59"/>
      <c r="EB722" s="59"/>
    </row>
    <row r="723" spans="14:132" s="60" customFormat="1">
      <c r="N723" s="59"/>
      <c r="O723" s="59"/>
      <c r="P723" s="59"/>
      <c r="Q723" s="59"/>
      <c r="R723" s="59"/>
      <c r="S723" s="59"/>
      <c r="T723" s="59"/>
      <c r="U723" s="59"/>
      <c r="V723" s="59"/>
      <c r="W723" s="59"/>
      <c r="X723" s="59"/>
      <c r="Y723" s="59"/>
      <c r="Z723" s="59"/>
      <c r="AA723" s="59"/>
      <c r="AB723" s="59"/>
      <c r="AC723" s="59"/>
      <c r="AD723" s="59"/>
      <c r="AE723" s="59"/>
      <c r="AF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c r="CR723" s="59"/>
      <c r="CS723" s="59"/>
      <c r="CT723" s="59"/>
      <c r="CU723" s="59"/>
      <c r="CV723" s="59"/>
      <c r="CW723" s="59"/>
      <c r="CX723" s="59"/>
      <c r="CY723" s="59"/>
      <c r="CZ723" s="59"/>
      <c r="DA723" s="59"/>
      <c r="DB723" s="59"/>
      <c r="DC723" s="59"/>
      <c r="DD723" s="59"/>
      <c r="DE723" s="59"/>
      <c r="DF723" s="59"/>
      <c r="DG723" s="59"/>
      <c r="DH723" s="59"/>
      <c r="DI723" s="59"/>
      <c r="DJ723" s="59"/>
      <c r="DK723" s="59"/>
      <c r="DL723" s="59"/>
      <c r="DM723" s="59"/>
      <c r="DN723" s="59"/>
      <c r="DO723" s="59"/>
      <c r="DP723" s="59"/>
      <c r="DQ723" s="59"/>
      <c r="DR723" s="59"/>
      <c r="DS723" s="59"/>
      <c r="DT723" s="59"/>
      <c r="DU723" s="59"/>
      <c r="DV723" s="59"/>
      <c r="DW723" s="59"/>
      <c r="DX723" s="59"/>
      <c r="DY723" s="59"/>
      <c r="DZ723" s="59"/>
      <c r="EA723" s="59"/>
      <c r="EB723" s="59"/>
    </row>
    <row r="724" spans="14:132" s="60" customFormat="1">
      <c r="N724" s="59"/>
      <c r="O724" s="59"/>
      <c r="P724" s="59"/>
      <c r="Q724" s="59"/>
      <c r="R724" s="59"/>
      <c r="S724" s="59"/>
      <c r="T724" s="59"/>
      <c r="U724" s="59"/>
      <c r="V724" s="59"/>
      <c r="W724" s="59"/>
      <c r="X724" s="59"/>
      <c r="Y724" s="59"/>
      <c r="Z724" s="59"/>
      <c r="AA724" s="59"/>
      <c r="AB724" s="59"/>
      <c r="AC724" s="59"/>
      <c r="AD724" s="59"/>
      <c r="AE724" s="59"/>
      <c r="AF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c r="CR724" s="59"/>
      <c r="CS724" s="59"/>
      <c r="CT724" s="59"/>
      <c r="CU724" s="59"/>
      <c r="CV724" s="59"/>
      <c r="CW724" s="59"/>
      <c r="CX724" s="59"/>
      <c r="CY724" s="59"/>
      <c r="CZ724" s="59"/>
      <c r="DA724" s="59"/>
      <c r="DB724" s="59"/>
      <c r="DC724" s="59"/>
      <c r="DD724" s="59"/>
      <c r="DE724" s="59"/>
      <c r="DF724" s="59"/>
      <c r="DG724" s="59"/>
      <c r="DH724" s="59"/>
      <c r="DI724" s="59"/>
      <c r="DJ724" s="59"/>
      <c r="DK724" s="59"/>
      <c r="DL724" s="59"/>
      <c r="DM724" s="59"/>
      <c r="DN724" s="59"/>
      <c r="DO724" s="59"/>
      <c r="DP724" s="59"/>
      <c r="DQ724" s="59"/>
      <c r="DR724" s="59"/>
      <c r="DS724" s="59"/>
      <c r="DT724" s="59"/>
      <c r="DU724" s="59"/>
      <c r="DV724" s="59"/>
      <c r="DW724" s="59"/>
      <c r="DX724" s="59"/>
      <c r="DY724" s="59"/>
      <c r="DZ724" s="59"/>
      <c r="EA724" s="59"/>
      <c r="EB724" s="59"/>
    </row>
    <row r="725" spans="14:132" s="60" customFormat="1">
      <c r="N725" s="59"/>
      <c r="O725" s="59"/>
      <c r="P725" s="59"/>
      <c r="Q725" s="59"/>
      <c r="R725" s="59"/>
      <c r="S725" s="59"/>
      <c r="T725" s="59"/>
      <c r="U725" s="59"/>
      <c r="V725" s="59"/>
      <c r="W725" s="59"/>
      <c r="X725" s="59"/>
      <c r="Y725" s="59"/>
      <c r="Z725" s="59"/>
      <c r="AA725" s="59"/>
      <c r="AB725" s="59"/>
      <c r="AC725" s="59"/>
      <c r="AD725" s="59"/>
      <c r="AE725" s="59"/>
      <c r="AF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c r="CR725" s="59"/>
      <c r="CS725" s="59"/>
      <c r="CT725" s="59"/>
      <c r="CU725" s="59"/>
      <c r="CV725" s="59"/>
      <c r="CW725" s="59"/>
      <c r="CX725" s="59"/>
      <c r="CY725" s="59"/>
      <c r="CZ725" s="59"/>
      <c r="DA725" s="59"/>
      <c r="DB725" s="59"/>
      <c r="DC725" s="59"/>
      <c r="DD725" s="59"/>
      <c r="DE725" s="59"/>
      <c r="DF725" s="59"/>
      <c r="DG725" s="59"/>
      <c r="DH725" s="59"/>
      <c r="DI725" s="59"/>
      <c r="DJ725" s="59"/>
      <c r="DK725" s="59"/>
      <c r="DL725" s="59"/>
      <c r="DM725" s="59"/>
      <c r="DN725" s="59"/>
      <c r="DO725" s="59"/>
      <c r="DP725" s="59"/>
      <c r="DQ725" s="59"/>
      <c r="DR725" s="59"/>
      <c r="DS725" s="59"/>
      <c r="DT725" s="59"/>
      <c r="DU725" s="59"/>
      <c r="DV725" s="59"/>
      <c r="DW725" s="59"/>
      <c r="DX725" s="59"/>
      <c r="DY725" s="59"/>
      <c r="DZ725" s="59"/>
      <c r="EA725" s="59"/>
      <c r="EB725" s="59"/>
    </row>
    <row r="726" spans="14:132" s="60" customFormat="1">
      <c r="N726" s="59"/>
      <c r="O726" s="59"/>
      <c r="P726" s="59"/>
      <c r="Q726" s="59"/>
      <c r="R726" s="59"/>
      <c r="S726" s="59"/>
      <c r="T726" s="59"/>
      <c r="U726" s="59"/>
      <c r="V726" s="59"/>
      <c r="W726" s="59"/>
      <c r="X726" s="59"/>
      <c r="Y726" s="59"/>
      <c r="Z726" s="59"/>
      <c r="AA726" s="59"/>
      <c r="AB726" s="59"/>
      <c r="AC726" s="59"/>
      <c r="AD726" s="59"/>
      <c r="AE726" s="59"/>
      <c r="AF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c r="CR726" s="59"/>
      <c r="CS726" s="59"/>
      <c r="CT726" s="59"/>
      <c r="CU726" s="59"/>
      <c r="CV726" s="59"/>
      <c r="CW726" s="59"/>
      <c r="CX726" s="59"/>
      <c r="CY726" s="59"/>
      <c r="CZ726" s="59"/>
      <c r="DA726" s="59"/>
      <c r="DB726" s="59"/>
      <c r="DC726" s="59"/>
      <c r="DD726" s="59"/>
      <c r="DE726" s="59"/>
      <c r="DF726" s="59"/>
      <c r="DG726" s="59"/>
      <c r="DH726" s="59"/>
      <c r="DI726" s="59"/>
      <c r="DJ726" s="59"/>
      <c r="DK726" s="59"/>
      <c r="DL726" s="59"/>
      <c r="DM726" s="59"/>
      <c r="DN726" s="59"/>
      <c r="DO726" s="59"/>
      <c r="DP726" s="59"/>
      <c r="DQ726" s="59"/>
      <c r="DR726" s="59"/>
      <c r="DS726" s="59"/>
      <c r="DT726" s="59"/>
      <c r="DU726" s="59"/>
      <c r="DV726" s="59"/>
      <c r="DW726" s="59"/>
      <c r="DX726" s="59"/>
      <c r="DY726" s="59"/>
      <c r="DZ726" s="59"/>
      <c r="EA726" s="59"/>
      <c r="EB726" s="59"/>
    </row>
    <row r="727" spans="14:132" s="60" customFormat="1">
      <c r="N727" s="59"/>
      <c r="O727" s="59"/>
      <c r="P727" s="59"/>
      <c r="Q727" s="59"/>
      <c r="R727" s="59"/>
      <c r="S727" s="59"/>
      <c r="T727" s="59"/>
      <c r="U727" s="59"/>
      <c r="V727" s="59"/>
      <c r="W727" s="59"/>
      <c r="X727" s="59"/>
      <c r="Y727" s="59"/>
      <c r="Z727" s="59"/>
      <c r="AA727" s="59"/>
      <c r="AB727" s="59"/>
      <c r="AC727" s="59"/>
      <c r="AD727" s="59"/>
      <c r="AE727" s="59"/>
      <c r="AF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c r="CR727" s="59"/>
      <c r="CS727" s="59"/>
      <c r="CT727" s="59"/>
      <c r="CU727" s="59"/>
      <c r="CV727" s="59"/>
      <c r="CW727" s="59"/>
      <c r="CX727" s="59"/>
      <c r="CY727" s="59"/>
      <c r="CZ727" s="59"/>
      <c r="DA727" s="59"/>
      <c r="DB727" s="59"/>
      <c r="DC727" s="59"/>
      <c r="DD727" s="59"/>
      <c r="DE727" s="59"/>
      <c r="DF727" s="59"/>
      <c r="DG727" s="59"/>
      <c r="DH727" s="59"/>
      <c r="DI727" s="59"/>
      <c r="DJ727" s="59"/>
      <c r="DK727" s="59"/>
      <c r="DL727" s="59"/>
      <c r="DM727" s="59"/>
      <c r="DN727" s="59"/>
      <c r="DO727" s="59"/>
      <c r="DP727" s="59"/>
      <c r="DQ727" s="59"/>
      <c r="DR727" s="59"/>
      <c r="DS727" s="59"/>
      <c r="DT727" s="59"/>
      <c r="DU727" s="59"/>
      <c r="DV727" s="59"/>
      <c r="DW727" s="59"/>
      <c r="DX727" s="59"/>
      <c r="DY727" s="59"/>
      <c r="DZ727" s="59"/>
      <c r="EA727" s="59"/>
      <c r="EB727" s="59"/>
    </row>
    <row r="728" spans="14:132" s="60" customFormat="1">
      <c r="N728" s="59"/>
      <c r="O728" s="59"/>
      <c r="P728" s="59"/>
      <c r="Q728" s="59"/>
      <c r="R728" s="59"/>
      <c r="S728" s="59"/>
      <c r="T728" s="59"/>
      <c r="U728" s="59"/>
      <c r="V728" s="59"/>
      <c r="W728" s="59"/>
      <c r="X728" s="59"/>
      <c r="Y728" s="59"/>
      <c r="Z728" s="59"/>
      <c r="AA728" s="59"/>
      <c r="AB728" s="59"/>
      <c r="AC728" s="59"/>
      <c r="AD728" s="59"/>
      <c r="AE728" s="59"/>
      <c r="AF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c r="CR728" s="59"/>
      <c r="CS728" s="59"/>
      <c r="CT728" s="59"/>
      <c r="CU728" s="59"/>
      <c r="CV728" s="59"/>
      <c r="CW728" s="59"/>
      <c r="CX728" s="59"/>
      <c r="CY728" s="59"/>
      <c r="CZ728" s="59"/>
      <c r="DA728" s="59"/>
      <c r="DB728" s="59"/>
      <c r="DC728" s="59"/>
      <c r="DD728" s="59"/>
      <c r="DE728" s="59"/>
      <c r="DF728" s="59"/>
      <c r="DG728" s="59"/>
      <c r="DH728" s="59"/>
      <c r="DI728" s="59"/>
      <c r="DJ728" s="59"/>
      <c r="DK728" s="59"/>
      <c r="DL728" s="59"/>
      <c r="DM728" s="59"/>
      <c r="DN728" s="59"/>
      <c r="DO728" s="59"/>
      <c r="DP728" s="59"/>
      <c r="DQ728" s="59"/>
      <c r="DR728" s="59"/>
      <c r="DS728" s="59"/>
      <c r="DT728" s="59"/>
      <c r="DU728" s="59"/>
      <c r="DV728" s="59"/>
      <c r="DW728" s="59"/>
      <c r="DX728" s="59"/>
      <c r="DY728" s="59"/>
      <c r="DZ728" s="59"/>
      <c r="EA728" s="59"/>
      <c r="EB728" s="59"/>
    </row>
    <row r="729" spans="14:132" s="60" customFormat="1">
      <c r="N729" s="59"/>
      <c r="O729" s="59"/>
      <c r="P729" s="59"/>
      <c r="Q729" s="59"/>
      <c r="R729" s="59"/>
      <c r="S729" s="59"/>
      <c r="T729" s="59"/>
      <c r="U729" s="59"/>
      <c r="V729" s="59"/>
      <c r="W729" s="59"/>
      <c r="X729" s="59"/>
      <c r="Y729" s="59"/>
      <c r="Z729" s="59"/>
      <c r="AA729" s="59"/>
      <c r="AB729" s="59"/>
      <c r="AC729" s="59"/>
      <c r="AD729" s="59"/>
      <c r="AE729" s="59"/>
      <c r="AF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c r="CR729" s="59"/>
      <c r="CS729" s="59"/>
      <c r="CT729" s="59"/>
      <c r="CU729" s="59"/>
      <c r="CV729" s="59"/>
      <c r="CW729" s="59"/>
      <c r="CX729" s="59"/>
      <c r="CY729" s="59"/>
      <c r="CZ729" s="59"/>
      <c r="DA729" s="59"/>
      <c r="DB729" s="59"/>
      <c r="DC729" s="59"/>
      <c r="DD729" s="59"/>
      <c r="DE729" s="59"/>
      <c r="DF729" s="59"/>
      <c r="DG729" s="59"/>
      <c r="DH729" s="59"/>
      <c r="DI729" s="59"/>
      <c r="DJ729" s="59"/>
      <c r="DK729" s="59"/>
      <c r="DL729" s="59"/>
      <c r="DM729" s="59"/>
      <c r="DN729" s="59"/>
      <c r="DO729" s="59"/>
      <c r="DP729" s="59"/>
      <c r="DQ729" s="59"/>
      <c r="DR729" s="59"/>
      <c r="DS729" s="59"/>
      <c r="DT729" s="59"/>
      <c r="DU729" s="59"/>
      <c r="DV729" s="59"/>
      <c r="DW729" s="59"/>
      <c r="DX729" s="59"/>
      <c r="DY729" s="59"/>
      <c r="DZ729" s="59"/>
      <c r="EA729" s="59"/>
      <c r="EB729" s="59"/>
    </row>
    <row r="730" spans="14:132" s="60" customFormat="1">
      <c r="N730" s="59"/>
      <c r="O730" s="59"/>
      <c r="P730" s="59"/>
      <c r="Q730" s="59"/>
      <c r="R730" s="59"/>
      <c r="S730" s="59"/>
      <c r="T730" s="59"/>
      <c r="U730" s="59"/>
      <c r="V730" s="59"/>
      <c r="W730" s="59"/>
      <c r="X730" s="59"/>
      <c r="Y730" s="59"/>
      <c r="Z730" s="59"/>
      <c r="AA730" s="59"/>
      <c r="AB730" s="59"/>
      <c r="AC730" s="59"/>
      <c r="AD730" s="59"/>
      <c r="AE730" s="59"/>
      <c r="AF730" s="59"/>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c r="CR730" s="59"/>
      <c r="CS730" s="59"/>
      <c r="CT730" s="59"/>
      <c r="CU730" s="59"/>
      <c r="CV730" s="59"/>
      <c r="CW730" s="59"/>
      <c r="CX730" s="59"/>
      <c r="CY730" s="59"/>
      <c r="CZ730" s="59"/>
      <c r="DA730" s="59"/>
      <c r="DB730" s="59"/>
      <c r="DC730" s="59"/>
      <c r="DD730" s="59"/>
      <c r="DE730" s="59"/>
      <c r="DF730" s="59"/>
      <c r="DG730" s="59"/>
      <c r="DH730" s="59"/>
      <c r="DI730" s="59"/>
      <c r="DJ730" s="59"/>
      <c r="DK730" s="59"/>
      <c r="DL730" s="59"/>
      <c r="DM730" s="59"/>
      <c r="DN730" s="59"/>
      <c r="DO730" s="59"/>
      <c r="DP730" s="59"/>
      <c r="DQ730" s="59"/>
      <c r="DR730" s="59"/>
      <c r="DS730" s="59"/>
      <c r="DT730" s="59"/>
      <c r="DU730" s="59"/>
      <c r="DV730" s="59"/>
      <c r="DW730" s="59"/>
      <c r="DX730" s="59"/>
      <c r="DY730" s="59"/>
      <c r="DZ730" s="59"/>
      <c r="EA730" s="59"/>
      <c r="EB730" s="59"/>
    </row>
    <row r="731" spans="14:132" s="60" customFormat="1">
      <c r="N731" s="59"/>
      <c r="O731" s="59"/>
      <c r="P731" s="59"/>
      <c r="Q731" s="59"/>
      <c r="R731" s="59"/>
      <c r="S731" s="59"/>
      <c r="T731" s="59"/>
      <c r="U731" s="59"/>
      <c r="V731" s="59"/>
      <c r="W731" s="59"/>
      <c r="X731" s="59"/>
      <c r="Y731" s="59"/>
      <c r="Z731" s="59"/>
      <c r="AA731" s="59"/>
      <c r="AB731" s="59"/>
      <c r="AC731" s="59"/>
      <c r="AD731" s="59"/>
      <c r="AE731" s="59"/>
      <c r="AF731" s="59"/>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c r="CR731" s="59"/>
      <c r="CS731" s="59"/>
      <c r="CT731" s="59"/>
      <c r="CU731" s="59"/>
      <c r="CV731" s="59"/>
      <c r="CW731" s="59"/>
      <c r="CX731" s="59"/>
      <c r="CY731" s="59"/>
      <c r="CZ731" s="59"/>
      <c r="DA731" s="59"/>
      <c r="DB731" s="59"/>
      <c r="DC731" s="59"/>
      <c r="DD731" s="59"/>
      <c r="DE731" s="59"/>
      <c r="DF731" s="59"/>
      <c r="DG731" s="59"/>
      <c r="DH731" s="59"/>
      <c r="DI731" s="59"/>
      <c r="DJ731" s="59"/>
      <c r="DK731" s="59"/>
      <c r="DL731" s="59"/>
      <c r="DM731" s="59"/>
      <c r="DN731" s="59"/>
      <c r="DO731" s="59"/>
      <c r="DP731" s="59"/>
      <c r="DQ731" s="59"/>
      <c r="DR731" s="59"/>
      <c r="DS731" s="59"/>
      <c r="DT731" s="59"/>
      <c r="DU731" s="59"/>
      <c r="DV731" s="59"/>
      <c r="DW731" s="59"/>
      <c r="DX731" s="59"/>
      <c r="DY731" s="59"/>
      <c r="DZ731" s="59"/>
      <c r="EA731" s="59"/>
      <c r="EB731" s="59"/>
    </row>
    <row r="732" spans="14:132" s="60" customFormat="1">
      <c r="N732" s="59"/>
      <c r="O732" s="59"/>
      <c r="P732" s="59"/>
      <c r="Q732" s="59"/>
      <c r="R732" s="59"/>
      <c r="S732" s="59"/>
      <c r="T732" s="59"/>
      <c r="U732" s="59"/>
      <c r="V732" s="59"/>
      <c r="W732" s="59"/>
      <c r="X732" s="59"/>
      <c r="Y732" s="59"/>
      <c r="Z732" s="59"/>
      <c r="AA732" s="59"/>
      <c r="AB732" s="59"/>
      <c r="AC732" s="59"/>
      <c r="AD732" s="59"/>
      <c r="AE732" s="59"/>
      <c r="AF732" s="59"/>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c r="CR732" s="59"/>
      <c r="CS732" s="59"/>
      <c r="CT732" s="59"/>
      <c r="CU732" s="59"/>
      <c r="CV732" s="59"/>
      <c r="CW732" s="59"/>
      <c r="CX732" s="59"/>
      <c r="CY732" s="59"/>
      <c r="CZ732" s="59"/>
      <c r="DA732" s="59"/>
      <c r="DB732" s="59"/>
      <c r="DC732" s="59"/>
      <c r="DD732" s="59"/>
      <c r="DE732" s="59"/>
      <c r="DF732" s="59"/>
      <c r="DG732" s="59"/>
      <c r="DH732" s="59"/>
      <c r="DI732" s="59"/>
      <c r="DJ732" s="59"/>
      <c r="DK732" s="59"/>
      <c r="DL732" s="59"/>
      <c r="DM732" s="59"/>
      <c r="DN732" s="59"/>
      <c r="DO732" s="59"/>
      <c r="DP732" s="59"/>
      <c r="DQ732" s="59"/>
      <c r="DR732" s="59"/>
      <c r="DS732" s="59"/>
      <c r="DT732" s="59"/>
      <c r="DU732" s="59"/>
      <c r="DV732" s="59"/>
      <c r="DW732" s="59"/>
      <c r="DX732" s="59"/>
      <c r="DY732" s="59"/>
      <c r="DZ732" s="59"/>
      <c r="EA732" s="59"/>
      <c r="EB732" s="59"/>
    </row>
    <row r="733" spans="14:132" s="60" customFormat="1">
      <c r="N733" s="59"/>
      <c r="O733" s="59"/>
      <c r="P733" s="59"/>
      <c r="Q733" s="59"/>
      <c r="R733" s="59"/>
      <c r="S733" s="59"/>
      <c r="T733" s="59"/>
      <c r="U733" s="59"/>
      <c r="V733" s="59"/>
      <c r="W733" s="59"/>
      <c r="X733" s="59"/>
      <c r="Y733" s="59"/>
      <c r="Z733" s="59"/>
      <c r="AA733" s="59"/>
      <c r="AB733" s="59"/>
      <c r="AC733" s="59"/>
      <c r="AD733" s="59"/>
      <c r="AE733" s="59"/>
      <c r="AF733" s="59"/>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c r="CR733" s="59"/>
      <c r="CS733" s="59"/>
      <c r="CT733" s="59"/>
      <c r="CU733" s="59"/>
      <c r="CV733" s="59"/>
      <c r="CW733" s="59"/>
      <c r="CX733" s="59"/>
      <c r="CY733" s="59"/>
      <c r="CZ733" s="59"/>
      <c r="DA733" s="59"/>
      <c r="DB733" s="59"/>
      <c r="DC733" s="59"/>
      <c r="DD733" s="59"/>
      <c r="DE733" s="59"/>
      <c r="DF733" s="59"/>
      <c r="DG733" s="59"/>
      <c r="DH733" s="59"/>
      <c r="DI733" s="59"/>
      <c r="DJ733" s="59"/>
      <c r="DK733" s="59"/>
      <c r="DL733" s="59"/>
      <c r="DM733" s="59"/>
      <c r="DN733" s="59"/>
      <c r="DO733" s="59"/>
      <c r="DP733" s="59"/>
      <c r="DQ733" s="59"/>
      <c r="DR733" s="59"/>
      <c r="DS733" s="59"/>
      <c r="DT733" s="59"/>
      <c r="DU733" s="59"/>
      <c r="DV733" s="59"/>
      <c r="DW733" s="59"/>
      <c r="DX733" s="59"/>
      <c r="DY733" s="59"/>
      <c r="DZ733" s="59"/>
      <c r="EA733" s="59"/>
      <c r="EB733" s="59"/>
    </row>
    <row r="734" spans="14:132" s="60" customFormat="1">
      <c r="N734" s="59"/>
      <c r="O734" s="59"/>
      <c r="P734" s="59"/>
      <c r="Q734" s="59"/>
      <c r="R734" s="59"/>
      <c r="S734" s="59"/>
      <c r="T734" s="59"/>
      <c r="U734" s="59"/>
      <c r="V734" s="59"/>
      <c r="W734" s="59"/>
      <c r="X734" s="59"/>
      <c r="Y734" s="59"/>
      <c r="Z734" s="59"/>
      <c r="AA734" s="59"/>
      <c r="AB734" s="59"/>
      <c r="AC734" s="59"/>
      <c r="AD734" s="59"/>
      <c r="AE734" s="59"/>
      <c r="AF734" s="59"/>
      <c r="AH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c r="CR734" s="59"/>
      <c r="CS734" s="59"/>
      <c r="CT734" s="59"/>
      <c r="CU734" s="59"/>
      <c r="CV734" s="59"/>
      <c r="CW734" s="59"/>
      <c r="CX734" s="59"/>
      <c r="CY734" s="59"/>
      <c r="CZ734" s="59"/>
      <c r="DA734" s="59"/>
      <c r="DB734" s="59"/>
      <c r="DC734" s="59"/>
      <c r="DD734" s="59"/>
      <c r="DE734" s="59"/>
      <c r="DF734" s="59"/>
      <c r="DG734" s="59"/>
      <c r="DH734" s="59"/>
      <c r="DI734" s="59"/>
      <c r="DJ734" s="59"/>
      <c r="DK734" s="59"/>
      <c r="DL734" s="59"/>
      <c r="DM734" s="59"/>
      <c r="DN734" s="59"/>
      <c r="DO734" s="59"/>
      <c r="DP734" s="59"/>
      <c r="DQ734" s="59"/>
      <c r="DR734" s="59"/>
      <c r="DS734" s="59"/>
      <c r="DT734" s="59"/>
      <c r="DU734" s="59"/>
      <c r="DV734" s="59"/>
      <c r="DW734" s="59"/>
      <c r="DX734" s="59"/>
      <c r="DY734" s="59"/>
      <c r="DZ734" s="59"/>
      <c r="EA734" s="59"/>
      <c r="EB734" s="59"/>
    </row>
    <row r="735" spans="14:132" s="60" customFormat="1">
      <c r="N735" s="59"/>
      <c r="O735" s="59"/>
      <c r="P735" s="59"/>
      <c r="Q735" s="59"/>
      <c r="R735" s="59"/>
      <c r="S735" s="59"/>
      <c r="T735" s="59"/>
      <c r="U735" s="59"/>
      <c r="V735" s="59"/>
      <c r="W735" s="59"/>
      <c r="X735" s="59"/>
      <c r="Y735" s="59"/>
      <c r="Z735" s="59"/>
      <c r="AA735" s="59"/>
      <c r="AB735" s="59"/>
      <c r="AC735" s="59"/>
      <c r="AD735" s="59"/>
      <c r="AE735" s="59"/>
      <c r="AF735" s="59"/>
      <c r="AH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c r="CR735" s="59"/>
      <c r="CS735" s="59"/>
      <c r="CT735" s="59"/>
      <c r="CU735" s="59"/>
      <c r="CV735" s="59"/>
      <c r="CW735" s="59"/>
      <c r="CX735" s="59"/>
      <c r="CY735" s="59"/>
      <c r="CZ735" s="59"/>
      <c r="DA735" s="59"/>
      <c r="DB735" s="59"/>
      <c r="DC735" s="59"/>
      <c r="DD735" s="59"/>
      <c r="DE735" s="59"/>
      <c r="DF735" s="59"/>
      <c r="DG735" s="59"/>
      <c r="DH735" s="59"/>
      <c r="DI735" s="59"/>
      <c r="DJ735" s="59"/>
      <c r="DK735" s="59"/>
      <c r="DL735" s="59"/>
      <c r="DM735" s="59"/>
      <c r="DN735" s="59"/>
      <c r="DO735" s="59"/>
      <c r="DP735" s="59"/>
      <c r="DQ735" s="59"/>
      <c r="DR735" s="59"/>
      <c r="DS735" s="59"/>
      <c r="DT735" s="59"/>
      <c r="DU735" s="59"/>
      <c r="DV735" s="59"/>
      <c r="DW735" s="59"/>
      <c r="DX735" s="59"/>
      <c r="DY735" s="59"/>
      <c r="DZ735" s="59"/>
      <c r="EA735" s="59"/>
      <c r="EB735" s="59"/>
    </row>
    <row r="736" spans="14:132" s="60" customFormat="1">
      <c r="N736" s="59"/>
      <c r="O736" s="59"/>
      <c r="P736" s="59"/>
      <c r="Q736" s="59"/>
      <c r="R736" s="59"/>
      <c r="S736" s="59"/>
      <c r="T736" s="59"/>
      <c r="U736" s="59"/>
      <c r="V736" s="59"/>
      <c r="W736" s="59"/>
      <c r="X736" s="59"/>
      <c r="Y736" s="59"/>
      <c r="Z736" s="59"/>
      <c r="AA736" s="59"/>
      <c r="AB736" s="59"/>
      <c r="AC736" s="59"/>
      <c r="AD736" s="59"/>
      <c r="AE736" s="59"/>
      <c r="AF736" s="59"/>
      <c r="AH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c r="CR736" s="59"/>
      <c r="CS736" s="59"/>
      <c r="CT736" s="59"/>
      <c r="CU736" s="59"/>
      <c r="CV736" s="59"/>
      <c r="CW736" s="59"/>
      <c r="CX736" s="59"/>
      <c r="CY736" s="59"/>
      <c r="CZ736" s="59"/>
      <c r="DA736" s="59"/>
      <c r="DB736" s="59"/>
      <c r="DC736" s="59"/>
      <c r="DD736" s="59"/>
      <c r="DE736" s="59"/>
      <c r="DF736" s="59"/>
      <c r="DG736" s="59"/>
      <c r="DH736" s="59"/>
      <c r="DI736" s="59"/>
      <c r="DJ736" s="59"/>
      <c r="DK736" s="59"/>
      <c r="DL736" s="59"/>
      <c r="DM736" s="59"/>
      <c r="DN736" s="59"/>
      <c r="DO736" s="59"/>
      <c r="DP736" s="59"/>
      <c r="DQ736" s="59"/>
      <c r="DR736" s="59"/>
      <c r="DS736" s="59"/>
      <c r="DT736" s="59"/>
      <c r="DU736" s="59"/>
      <c r="DV736" s="59"/>
      <c r="DW736" s="59"/>
      <c r="DX736" s="59"/>
      <c r="DY736" s="59"/>
      <c r="DZ736" s="59"/>
      <c r="EA736" s="59"/>
      <c r="EB736" s="59"/>
    </row>
    <row r="737" spans="14:132" s="60" customFormat="1">
      <c r="N737" s="59"/>
      <c r="O737" s="59"/>
      <c r="P737" s="59"/>
      <c r="Q737" s="59"/>
      <c r="R737" s="59"/>
      <c r="S737" s="59"/>
      <c r="T737" s="59"/>
      <c r="U737" s="59"/>
      <c r="V737" s="59"/>
      <c r="W737" s="59"/>
      <c r="X737" s="59"/>
      <c r="Y737" s="59"/>
      <c r="Z737" s="59"/>
      <c r="AA737" s="59"/>
      <c r="AB737" s="59"/>
      <c r="AC737" s="59"/>
      <c r="AD737" s="59"/>
      <c r="AE737" s="59"/>
      <c r="AF737" s="59"/>
      <c r="AH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c r="CR737" s="59"/>
      <c r="CS737" s="59"/>
      <c r="CT737" s="59"/>
      <c r="CU737" s="59"/>
      <c r="CV737" s="59"/>
      <c r="CW737" s="59"/>
      <c r="CX737" s="59"/>
      <c r="CY737" s="59"/>
      <c r="CZ737" s="59"/>
      <c r="DA737" s="59"/>
      <c r="DB737" s="59"/>
      <c r="DC737" s="59"/>
      <c r="DD737" s="59"/>
      <c r="DE737" s="59"/>
      <c r="DF737" s="59"/>
      <c r="DG737" s="59"/>
      <c r="DH737" s="59"/>
      <c r="DI737" s="59"/>
      <c r="DJ737" s="59"/>
      <c r="DK737" s="59"/>
      <c r="DL737" s="59"/>
      <c r="DM737" s="59"/>
      <c r="DN737" s="59"/>
      <c r="DO737" s="59"/>
      <c r="DP737" s="59"/>
      <c r="DQ737" s="59"/>
      <c r="DR737" s="59"/>
      <c r="DS737" s="59"/>
      <c r="DT737" s="59"/>
      <c r="DU737" s="59"/>
      <c r="DV737" s="59"/>
      <c r="DW737" s="59"/>
      <c r="DX737" s="59"/>
      <c r="DY737" s="59"/>
      <c r="DZ737" s="59"/>
      <c r="EA737" s="59"/>
      <c r="EB737" s="59"/>
    </row>
    <row r="738" spans="14:132" s="60" customFormat="1">
      <c r="N738" s="59"/>
      <c r="O738" s="59"/>
      <c r="P738" s="59"/>
      <c r="Q738" s="59"/>
      <c r="R738" s="59"/>
      <c r="S738" s="59"/>
      <c r="T738" s="59"/>
      <c r="U738" s="59"/>
      <c r="V738" s="59"/>
      <c r="W738" s="59"/>
      <c r="X738" s="59"/>
      <c r="Y738" s="59"/>
      <c r="Z738" s="59"/>
      <c r="AA738" s="59"/>
      <c r="AB738" s="59"/>
      <c r="AC738" s="59"/>
      <c r="AD738" s="59"/>
      <c r="AE738" s="59"/>
      <c r="AF738" s="59"/>
      <c r="AH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c r="CR738" s="59"/>
      <c r="CS738" s="59"/>
      <c r="CT738" s="59"/>
      <c r="CU738" s="59"/>
      <c r="CV738" s="59"/>
      <c r="CW738" s="59"/>
      <c r="CX738" s="59"/>
      <c r="CY738" s="59"/>
      <c r="CZ738" s="59"/>
      <c r="DA738" s="59"/>
      <c r="DB738" s="59"/>
      <c r="DC738" s="59"/>
      <c r="DD738" s="59"/>
      <c r="DE738" s="59"/>
      <c r="DF738" s="59"/>
      <c r="DG738" s="59"/>
      <c r="DH738" s="59"/>
      <c r="DI738" s="59"/>
      <c r="DJ738" s="59"/>
      <c r="DK738" s="59"/>
      <c r="DL738" s="59"/>
      <c r="DM738" s="59"/>
      <c r="DN738" s="59"/>
      <c r="DO738" s="59"/>
      <c r="DP738" s="59"/>
      <c r="DQ738" s="59"/>
      <c r="DR738" s="59"/>
      <c r="DS738" s="59"/>
      <c r="DT738" s="59"/>
      <c r="DU738" s="59"/>
      <c r="DV738" s="59"/>
      <c r="DW738" s="59"/>
      <c r="DX738" s="59"/>
      <c r="DY738" s="59"/>
      <c r="DZ738" s="59"/>
      <c r="EA738" s="59"/>
      <c r="EB738" s="59"/>
    </row>
    <row r="739" spans="14:132" s="60" customFormat="1">
      <c r="N739" s="59"/>
      <c r="O739" s="59"/>
      <c r="P739" s="59"/>
      <c r="Q739" s="59"/>
      <c r="R739" s="59"/>
      <c r="S739" s="59"/>
      <c r="T739" s="59"/>
      <c r="U739" s="59"/>
      <c r="V739" s="59"/>
      <c r="W739" s="59"/>
      <c r="X739" s="59"/>
      <c r="Y739" s="59"/>
      <c r="Z739" s="59"/>
      <c r="AA739" s="59"/>
      <c r="AB739" s="59"/>
      <c r="AC739" s="59"/>
      <c r="AD739" s="59"/>
      <c r="AE739" s="59"/>
      <c r="AF739" s="59"/>
      <c r="AH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c r="CR739" s="59"/>
      <c r="CS739" s="59"/>
      <c r="CT739" s="59"/>
      <c r="CU739" s="59"/>
      <c r="CV739" s="59"/>
      <c r="CW739" s="59"/>
      <c r="CX739" s="59"/>
      <c r="CY739" s="59"/>
      <c r="CZ739" s="59"/>
      <c r="DA739" s="59"/>
      <c r="DB739" s="59"/>
      <c r="DC739" s="59"/>
      <c r="DD739" s="59"/>
      <c r="DE739" s="59"/>
      <c r="DF739" s="59"/>
      <c r="DG739" s="59"/>
      <c r="DH739" s="59"/>
      <c r="DI739" s="59"/>
      <c r="DJ739" s="59"/>
      <c r="DK739" s="59"/>
      <c r="DL739" s="59"/>
      <c r="DM739" s="59"/>
      <c r="DN739" s="59"/>
      <c r="DO739" s="59"/>
      <c r="DP739" s="59"/>
      <c r="DQ739" s="59"/>
      <c r="DR739" s="59"/>
      <c r="DS739" s="59"/>
      <c r="DT739" s="59"/>
      <c r="DU739" s="59"/>
      <c r="DV739" s="59"/>
      <c r="DW739" s="59"/>
      <c r="DX739" s="59"/>
      <c r="DY739" s="59"/>
      <c r="DZ739" s="59"/>
      <c r="EA739" s="59"/>
      <c r="EB739" s="59"/>
    </row>
    <row r="740" spans="14:132" s="60" customFormat="1">
      <c r="N740" s="59"/>
      <c r="O740" s="59"/>
      <c r="P740" s="59"/>
      <c r="Q740" s="59"/>
      <c r="R740" s="59"/>
      <c r="S740" s="59"/>
      <c r="T740" s="59"/>
      <c r="U740" s="59"/>
      <c r="V740" s="59"/>
      <c r="W740" s="59"/>
      <c r="X740" s="59"/>
      <c r="Y740" s="59"/>
      <c r="Z740" s="59"/>
      <c r="AA740" s="59"/>
      <c r="AB740" s="59"/>
      <c r="AC740" s="59"/>
      <c r="AD740" s="59"/>
      <c r="AE740" s="59"/>
      <c r="AF740" s="59"/>
      <c r="AH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c r="CR740" s="59"/>
      <c r="CS740" s="59"/>
      <c r="CT740" s="59"/>
      <c r="CU740" s="59"/>
      <c r="CV740" s="59"/>
      <c r="CW740" s="59"/>
      <c r="CX740" s="59"/>
      <c r="CY740" s="59"/>
      <c r="CZ740" s="59"/>
      <c r="DA740" s="59"/>
      <c r="DB740" s="59"/>
      <c r="DC740" s="59"/>
      <c r="DD740" s="59"/>
      <c r="DE740" s="59"/>
      <c r="DF740" s="59"/>
      <c r="DG740" s="59"/>
      <c r="DH740" s="59"/>
      <c r="DI740" s="59"/>
      <c r="DJ740" s="59"/>
      <c r="DK740" s="59"/>
      <c r="DL740" s="59"/>
      <c r="DM740" s="59"/>
      <c r="DN740" s="59"/>
      <c r="DO740" s="59"/>
      <c r="DP740" s="59"/>
      <c r="DQ740" s="59"/>
      <c r="DR740" s="59"/>
      <c r="DS740" s="59"/>
      <c r="DT740" s="59"/>
      <c r="DU740" s="59"/>
      <c r="DV740" s="59"/>
      <c r="DW740" s="59"/>
      <c r="DX740" s="59"/>
      <c r="DY740" s="59"/>
      <c r="DZ740" s="59"/>
      <c r="EA740" s="59"/>
      <c r="EB740" s="59"/>
    </row>
    <row r="741" spans="14:132" s="60" customFormat="1">
      <c r="N741" s="59"/>
      <c r="O741" s="59"/>
      <c r="P741" s="59"/>
      <c r="Q741" s="59"/>
      <c r="R741" s="59"/>
      <c r="S741" s="59"/>
      <c r="T741" s="59"/>
      <c r="U741" s="59"/>
      <c r="V741" s="59"/>
      <c r="W741" s="59"/>
      <c r="X741" s="59"/>
      <c r="Y741" s="59"/>
      <c r="Z741" s="59"/>
      <c r="AA741" s="59"/>
      <c r="AB741" s="59"/>
      <c r="AC741" s="59"/>
      <c r="AD741" s="59"/>
      <c r="AE741" s="59"/>
      <c r="AF741" s="59"/>
      <c r="AH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c r="CR741" s="59"/>
      <c r="CS741" s="59"/>
      <c r="CT741" s="59"/>
      <c r="CU741" s="59"/>
      <c r="CV741" s="59"/>
      <c r="CW741" s="59"/>
      <c r="CX741" s="59"/>
      <c r="CY741" s="59"/>
      <c r="CZ741" s="59"/>
      <c r="DA741" s="59"/>
      <c r="DB741" s="59"/>
      <c r="DC741" s="59"/>
      <c r="DD741" s="59"/>
      <c r="DE741" s="59"/>
      <c r="DF741" s="59"/>
      <c r="DG741" s="59"/>
      <c r="DH741" s="59"/>
      <c r="DI741" s="59"/>
      <c r="DJ741" s="59"/>
      <c r="DK741" s="59"/>
      <c r="DL741" s="59"/>
      <c r="DM741" s="59"/>
      <c r="DN741" s="59"/>
      <c r="DO741" s="59"/>
      <c r="DP741" s="59"/>
      <c r="DQ741" s="59"/>
      <c r="DR741" s="59"/>
      <c r="DS741" s="59"/>
      <c r="DT741" s="59"/>
      <c r="DU741" s="59"/>
      <c r="DV741" s="59"/>
      <c r="DW741" s="59"/>
      <c r="DX741" s="59"/>
      <c r="DY741" s="59"/>
      <c r="DZ741" s="59"/>
      <c r="EA741" s="59"/>
      <c r="EB741" s="59"/>
    </row>
    <row r="742" spans="14:132" s="60" customFormat="1">
      <c r="N742" s="59"/>
      <c r="O742" s="59"/>
      <c r="P742" s="59"/>
      <c r="Q742" s="59"/>
      <c r="R742" s="59"/>
      <c r="S742" s="59"/>
      <c r="T742" s="59"/>
      <c r="U742" s="59"/>
      <c r="V742" s="59"/>
      <c r="W742" s="59"/>
      <c r="X742" s="59"/>
      <c r="Y742" s="59"/>
      <c r="Z742" s="59"/>
      <c r="AA742" s="59"/>
      <c r="AB742" s="59"/>
      <c r="AC742" s="59"/>
      <c r="AD742" s="59"/>
      <c r="AE742" s="59"/>
      <c r="AF742" s="59"/>
      <c r="AH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c r="CR742" s="59"/>
      <c r="CS742" s="59"/>
      <c r="CT742" s="59"/>
      <c r="CU742" s="59"/>
      <c r="CV742" s="59"/>
      <c r="CW742" s="59"/>
      <c r="CX742" s="59"/>
      <c r="CY742" s="59"/>
      <c r="CZ742" s="59"/>
      <c r="DA742" s="59"/>
      <c r="DB742" s="59"/>
      <c r="DC742" s="59"/>
      <c r="DD742" s="59"/>
      <c r="DE742" s="59"/>
      <c r="DF742" s="59"/>
      <c r="DG742" s="59"/>
      <c r="DH742" s="59"/>
      <c r="DI742" s="59"/>
      <c r="DJ742" s="59"/>
      <c r="DK742" s="59"/>
      <c r="DL742" s="59"/>
      <c r="DM742" s="59"/>
      <c r="DN742" s="59"/>
      <c r="DO742" s="59"/>
      <c r="DP742" s="59"/>
      <c r="DQ742" s="59"/>
      <c r="DR742" s="59"/>
      <c r="DS742" s="59"/>
      <c r="DT742" s="59"/>
      <c r="DU742" s="59"/>
      <c r="DV742" s="59"/>
      <c r="DW742" s="59"/>
      <c r="DX742" s="59"/>
      <c r="DY742" s="59"/>
      <c r="DZ742" s="59"/>
      <c r="EA742" s="59"/>
      <c r="EB742" s="59"/>
    </row>
    <row r="743" spans="14:132" s="60" customFormat="1">
      <c r="N743" s="59"/>
      <c r="O743" s="59"/>
      <c r="P743" s="59"/>
      <c r="Q743" s="59"/>
      <c r="R743" s="59"/>
      <c r="S743" s="59"/>
      <c r="T743" s="59"/>
      <c r="U743" s="59"/>
      <c r="V743" s="59"/>
      <c r="W743" s="59"/>
      <c r="X743" s="59"/>
      <c r="Y743" s="59"/>
      <c r="Z743" s="59"/>
      <c r="AA743" s="59"/>
      <c r="AB743" s="59"/>
      <c r="AC743" s="59"/>
      <c r="AD743" s="59"/>
      <c r="AE743" s="59"/>
      <c r="AF743" s="59"/>
      <c r="AH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c r="CR743" s="59"/>
      <c r="CS743" s="59"/>
      <c r="CT743" s="59"/>
      <c r="CU743" s="59"/>
      <c r="CV743" s="59"/>
      <c r="CW743" s="59"/>
      <c r="CX743" s="59"/>
      <c r="CY743" s="59"/>
      <c r="CZ743" s="59"/>
      <c r="DA743" s="59"/>
      <c r="DB743" s="59"/>
      <c r="DC743" s="59"/>
      <c r="DD743" s="59"/>
      <c r="DE743" s="59"/>
      <c r="DF743" s="59"/>
      <c r="DG743" s="59"/>
      <c r="DH743" s="59"/>
      <c r="DI743" s="59"/>
      <c r="DJ743" s="59"/>
      <c r="DK743" s="59"/>
      <c r="DL743" s="59"/>
      <c r="DM743" s="59"/>
      <c r="DN743" s="59"/>
      <c r="DO743" s="59"/>
      <c r="DP743" s="59"/>
      <c r="DQ743" s="59"/>
      <c r="DR743" s="59"/>
      <c r="DS743" s="59"/>
      <c r="DT743" s="59"/>
      <c r="DU743" s="59"/>
      <c r="DV743" s="59"/>
      <c r="DW743" s="59"/>
      <c r="DX743" s="59"/>
      <c r="DY743" s="59"/>
      <c r="DZ743" s="59"/>
      <c r="EA743" s="59"/>
      <c r="EB743" s="59"/>
    </row>
    <row r="744" spans="14:132" s="60" customFormat="1">
      <c r="N744" s="59"/>
      <c r="O744" s="59"/>
      <c r="P744" s="59"/>
      <c r="Q744" s="59"/>
      <c r="R744" s="59"/>
      <c r="S744" s="59"/>
      <c r="T744" s="59"/>
      <c r="U744" s="59"/>
      <c r="V744" s="59"/>
      <c r="W744" s="59"/>
      <c r="X744" s="59"/>
      <c r="Y744" s="59"/>
      <c r="Z744" s="59"/>
      <c r="AA744" s="59"/>
      <c r="AB744" s="59"/>
      <c r="AC744" s="59"/>
      <c r="AD744" s="59"/>
      <c r="AE744" s="59"/>
      <c r="AF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c r="CR744" s="59"/>
      <c r="CS744" s="59"/>
      <c r="CT744" s="59"/>
      <c r="CU744" s="59"/>
      <c r="CV744" s="59"/>
      <c r="CW744" s="59"/>
      <c r="CX744" s="59"/>
      <c r="CY744" s="59"/>
      <c r="CZ744" s="59"/>
      <c r="DA744" s="59"/>
      <c r="DB744" s="59"/>
      <c r="DC744" s="59"/>
      <c r="DD744" s="59"/>
      <c r="DE744" s="59"/>
      <c r="DF744" s="59"/>
      <c r="DG744" s="59"/>
      <c r="DH744" s="59"/>
      <c r="DI744" s="59"/>
      <c r="DJ744" s="59"/>
      <c r="DK744" s="59"/>
      <c r="DL744" s="59"/>
      <c r="DM744" s="59"/>
      <c r="DN744" s="59"/>
      <c r="DO744" s="59"/>
      <c r="DP744" s="59"/>
      <c r="DQ744" s="59"/>
      <c r="DR744" s="59"/>
      <c r="DS744" s="59"/>
      <c r="DT744" s="59"/>
      <c r="DU744" s="59"/>
      <c r="DV744" s="59"/>
      <c r="DW744" s="59"/>
      <c r="DX744" s="59"/>
      <c r="DY744" s="59"/>
      <c r="DZ744" s="59"/>
      <c r="EA744" s="59"/>
      <c r="EB744" s="59"/>
    </row>
    <row r="745" spans="14:132" s="60" customFormat="1">
      <c r="N745" s="59"/>
      <c r="O745" s="59"/>
      <c r="P745" s="59"/>
      <c r="Q745" s="59"/>
      <c r="R745" s="59"/>
      <c r="S745" s="59"/>
      <c r="T745" s="59"/>
      <c r="U745" s="59"/>
      <c r="V745" s="59"/>
      <c r="W745" s="59"/>
      <c r="X745" s="59"/>
      <c r="Y745" s="59"/>
      <c r="Z745" s="59"/>
      <c r="AA745" s="59"/>
      <c r="AB745" s="59"/>
      <c r="AC745" s="59"/>
      <c r="AD745" s="59"/>
      <c r="AE745" s="59"/>
      <c r="AF745" s="59"/>
      <c r="AH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c r="CR745" s="59"/>
      <c r="CS745" s="59"/>
      <c r="CT745" s="59"/>
      <c r="CU745" s="59"/>
      <c r="CV745" s="59"/>
      <c r="CW745" s="59"/>
      <c r="CX745" s="59"/>
      <c r="CY745" s="59"/>
      <c r="CZ745" s="59"/>
      <c r="DA745" s="59"/>
      <c r="DB745" s="59"/>
      <c r="DC745" s="59"/>
      <c r="DD745" s="59"/>
      <c r="DE745" s="59"/>
      <c r="DF745" s="59"/>
      <c r="DG745" s="59"/>
      <c r="DH745" s="59"/>
      <c r="DI745" s="59"/>
      <c r="DJ745" s="59"/>
      <c r="DK745" s="59"/>
      <c r="DL745" s="59"/>
      <c r="DM745" s="59"/>
      <c r="DN745" s="59"/>
      <c r="DO745" s="59"/>
      <c r="DP745" s="59"/>
      <c r="DQ745" s="59"/>
      <c r="DR745" s="59"/>
      <c r="DS745" s="59"/>
      <c r="DT745" s="59"/>
      <c r="DU745" s="59"/>
      <c r="DV745" s="59"/>
      <c r="DW745" s="59"/>
      <c r="DX745" s="59"/>
      <c r="DY745" s="59"/>
      <c r="DZ745" s="59"/>
      <c r="EA745" s="59"/>
      <c r="EB745" s="59"/>
    </row>
    <row r="746" spans="14:132" s="60" customFormat="1">
      <c r="N746" s="59"/>
      <c r="O746" s="59"/>
      <c r="P746" s="59"/>
      <c r="Q746" s="59"/>
      <c r="R746" s="59"/>
      <c r="S746" s="59"/>
      <c r="T746" s="59"/>
      <c r="U746" s="59"/>
      <c r="V746" s="59"/>
      <c r="W746" s="59"/>
      <c r="X746" s="59"/>
      <c r="Y746" s="59"/>
      <c r="Z746" s="59"/>
      <c r="AA746" s="59"/>
      <c r="AB746" s="59"/>
      <c r="AC746" s="59"/>
      <c r="AD746" s="59"/>
      <c r="AE746" s="59"/>
      <c r="AF746" s="59"/>
      <c r="AH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c r="CR746" s="59"/>
      <c r="CS746" s="59"/>
      <c r="CT746" s="59"/>
      <c r="CU746" s="59"/>
      <c r="CV746" s="59"/>
      <c r="CW746" s="59"/>
      <c r="CX746" s="59"/>
      <c r="CY746" s="59"/>
      <c r="CZ746" s="59"/>
      <c r="DA746" s="59"/>
      <c r="DB746" s="59"/>
      <c r="DC746" s="59"/>
      <c r="DD746" s="59"/>
      <c r="DE746" s="59"/>
      <c r="DF746" s="59"/>
      <c r="DG746" s="59"/>
      <c r="DH746" s="59"/>
      <c r="DI746" s="59"/>
      <c r="DJ746" s="59"/>
      <c r="DK746" s="59"/>
      <c r="DL746" s="59"/>
      <c r="DM746" s="59"/>
      <c r="DN746" s="59"/>
      <c r="DO746" s="59"/>
      <c r="DP746" s="59"/>
      <c r="DQ746" s="59"/>
      <c r="DR746" s="59"/>
      <c r="DS746" s="59"/>
      <c r="DT746" s="59"/>
      <c r="DU746" s="59"/>
      <c r="DV746" s="59"/>
      <c r="DW746" s="59"/>
      <c r="DX746" s="59"/>
      <c r="DY746" s="59"/>
      <c r="DZ746" s="59"/>
      <c r="EA746" s="59"/>
      <c r="EB746" s="59"/>
    </row>
    <row r="747" spans="14:132" s="60" customFormat="1">
      <c r="N747" s="59"/>
      <c r="O747" s="59"/>
      <c r="P747" s="59"/>
      <c r="Q747" s="59"/>
      <c r="R747" s="59"/>
      <c r="S747" s="59"/>
      <c r="T747" s="59"/>
      <c r="U747" s="59"/>
      <c r="V747" s="59"/>
      <c r="W747" s="59"/>
      <c r="X747" s="59"/>
      <c r="Y747" s="59"/>
      <c r="Z747" s="59"/>
      <c r="AA747" s="59"/>
      <c r="AB747" s="59"/>
      <c r="AC747" s="59"/>
      <c r="AD747" s="59"/>
      <c r="AE747" s="59"/>
      <c r="AF747" s="59"/>
      <c r="AH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c r="CR747" s="59"/>
      <c r="CS747" s="59"/>
      <c r="CT747" s="59"/>
      <c r="CU747" s="59"/>
      <c r="CV747" s="59"/>
      <c r="CW747" s="59"/>
      <c r="CX747" s="59"/>
      <c r="CY747" s="59"/>
      <c r="CZ747" s="59"/>
      <c r="DA747" s="59"/>
      <c r="DB747" s="59"/>
      <c r="DC747" s="59"/>
      <c r="DD747" s="59"/>
      <c r="DE747" s="59"/>
      <c r="DF747" s="59"/>
      <c r="DG747" s="59"/>
      <c r="DH747" s="59"/>
      <c r="DI747" s="59"/>
      <c r="DJ747" s="59"/>
      <c r="DK747" s="59"/>
      <c r="DL747" s="59"/>
      <c r="DM747" s="59"/>
      <c r="DN747" s="59"/>
      <c r="DO747" s="59"/>
      <c r="DP747" s="59"/>
      <c r="DQ747" s="59"/>
      <c r="DR747" s="59"/>
      <c r="DS747" s="59"/>
      <c r="DT747" s="59"/>
      <c r="DU747" s="59"/>
      <c r="DV747" s="59"/>
      <c r="DW747" s="59"/>
      <c r="DX747" s="59"/>
      <c r="DY747" s="59"/>
      <c r="DZ747" s="59"/>
      <c r="EA747" s="59"/>
      <c r="EB747" s="59"/>
    </row>
    <row r="748" spans="14:132" s="60" customFormat="1">
      <c r="N748" s="59"/>
      <c r="O748" s="59"/>
      <c r="P748" s="59"/>
      <c r="Q748" s="59"/>
      <c r="R748" s="59"/>
      <c r="S748" s="59"/>
      <c r="T748" s="59"/>
      <c r="U748" s="59"/>
      <c r="V748" s="59"/>
      <c r="W748" s="59"/>
      <c r="X748" s="59"/>
      <c r="Y748" s="59"/>
      <c r="Z748" s="59"/>
      <c r="AA748" s="59"/>
      <c r="AB748" s="59"/>
      <c r="AC748" s="59"/>
      <c r="AD748" s="59"/>
      <c r="AE748" s="59"/>
      <c r="AF748" s="59"/>
      <c r="AH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c r="CR748" s="59"/>
      <c r="CS748" s="59"/>
      <c r="CT748" s="59"/>
      <c r="CU748" s="59"/>
      <c r="CV748" s="59"/>
      <c r="CW748" s="59"/>
      <c r="CX748" s="59"/>
      <c r="CY748" s="59"/>
      <c r="CZ748" s="59"/>
      <c r="DA748" s="59"/>
      <c r="DB748" s="59"/>
      <c r="DC748" s="59"/>
      <c r="DD748" s="59"/>
      <c r="DE748" s="59"/>
      <c r="DF748" s="59"/>
      <c r="DG748" s="59"/>
      <c r="DH748" s="59"/>
      <c r="DI748" s="59"/>
      <c r="DJ748" s="59"/>
      <c r="DK748" s="59"/>
      <c r="DL748" s="59"/>
      <c r="DM748" s="59"/>
      <c r="DN748" s="59"/>
      <c r="DO748" s="59"/>
      <c r="DP748" s="59"/>
      <c r="DQ748" s="59"/>
      <c r="DR748" s="59"/>
      <c r="DS748" s="59"/>
      <c r="DT748" s="59"/>
      <c r="DU748" s="59"/>
      <c r="DV748" s="59"/>
      <c r="DW748" s="59"/>
      <c r="DX748" s="59"/>
      <c r="DY748" s="59"/>
      <c r="DZ748" s="59"/>
      <c r="EA748" s="59"/>
      <c r="EB748" s="59"/>
    </row>
    <row r="749" spans="14:132" s="60" customFormat="1">
      <c r="N749" s="59"/>
      <c r="O749" s="59"/>
      <c r="P749" s="59"/>
      <c r="Q749" s="59"/>
      <c r="R749" s="59"/>
      <c r="S749" s="59"/>
      <c r="T749" s="59"/>
      <c r="U749" s="59"/>
      <c r="V749" s="59"/>
      <c r="W749" s="59"/>
      <c r="X749" s="59"/>
      <c r="Y749" s="59"/>
      <c r="Z749" s="59"/>
      <c r="AA749" s="59"/>
      <c r="AB749" s="59"/>
      <c r="AC749" s="59"/>
      <c r="AD749" s="59"/>
      <c r="AE749" s="59"/>
      <c r="AF749" s="59"/>
      <c r="AH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c r="CR749" s="59"/>
      <c r="CS749" s="59"/>
      <c r="CT749" s="59"/>
      <c r="CU749" s="59"/>
      <c r="CV749" s="59"/>
      <c r="CW749" s="59"/>
      <c r="CX749" s="59"/>
      <c r="CY749" s="59"/>
      <c r="CZ749" s="59"/>
      <c r="DA749" s="59"/>
      <c r="DB749" s="59"/>
      <c r="DC749" s="59"/>
      <c r="DD749" s="59"/>
      <c r="DE749" s="59"/>
      <c r="DF749" s="59"/>
      <c r="DG749" s="59"/>
      <c r="DH749" s="59"/>
      <c r="DI749" s="59"/>
      <c r="DJ749" s="59"/>
      <c r="DK749" s="59"/>
      <c r="DL749" s="59"/>
      <c r="DM749" s="59"/>
      <c r="DN749" s="59"/>
      <c r="DO749" s="59"/>
      <c r="DP749" s="59"/>
      <c r="DQ749" s="59"/>
      <c r="DR749" s="59"/>
      <c r="DS749" s="59"/>
      <c r="DT749" s="59"/>
      <c r="DU749" s="59"/>
      <c r="DV749" s="59"/>
      <c r="DW749" s="59"/>
      <c r="DX749" s="59"/>
      <c r="DY749" s="59"/>
      <c r="DZ749" s="59"/>
      <c r="EA749" s="59"/>
      <c r="EB749" s="59"/>
    </row>
    <row r="750" spans="14:132" s="60" customFormat="1">
      <c r="N750" s="59"/>
      <c r="O750" s="59"/>
      <c r="P750" s="59"/>
      <c r="Q750" s="59"/>
      <c r="R750" s="59"/>
      <c r="S750" s="59"/>
      <c r="T750" s="59"/>
      <c r="U750" s="59"/>
      <c r="V750" s="59"/>
      <c r="W750" s="59"/>
      <c r="X750" s="59"/>
      <c r="Y750" s="59"/>
      <c r="Z750" s="59"/>
      <c r="AA750" s="59"/>
      <c r="AB750" s="59"/>
      <c r="AC750" s="59"/>
      <c r="AD750" s="59"/>
      <c r="AE750" s="59"/>
      <c r="AF750" s="59"/>
      <c r="AH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c r="CR750" s="59"/>
      <c r="CS750" s="59"/>
      <c r="CT750" s="59"/>
      <c r="CU750" s="59"/>
      <c r="CV750" s="59"/>
      <c r="CW750" s="59"/>
      <c r="CX750" s="59"/>
      <c r="CY750" s="59"/>
      <c r="CZ750" s="59"/>
      <c r="DA750" s="59"/>
      <c r="DB750" s="59"/>
      <c r="DC750" s="59"/>
      <c r="DD750" s="59"/>
      <c r="DE750" s="59"/>
      <c r="DF750" s="59"/>
      <c r="DG750" s="59"/>
      <c r="DH750" s="59"/>
      <c r="DI750" s="59"/>
      <c r="DJ750" s="59"/>
      <c r="DK750" s="59"/>
      <c r="DL750" s="59"/>
      <c r="DM750" s="59"/>
      <c r="DN750" s="59"/>
      <c r="DO750" s="59"/>
      <c r="DP750" s="59"/>
      <c r="DQ750" s="59"/>
      <c r="DR750" s="59"/>
      <c r="DS750" s="59"/>
      <c r="DT750" s="59"/>
      <c r="DU750" s="59"/>
      <c r="DV750" s="59"/>
      <c r="DW750" s="59"/>
      <c r="DX750" s="59"/>
      <c r="DY750" s="59"/>
      <c r="DZ750" s="59"/>
      <c r="EA750" s="59"/>
      <c r="EB750" s="59"/>
    </row>
    <row r="751" spans="14:132" s="60" customFormat="1">
      <c r="N751" s="59"/>
      <c r="O751" s="59"/>
      <c r="P751" s="59"/>
      <c r="Q751" s="59"/>
      <c r="R751" s="59"/>
      <c r="S751" s="59"/>
      <c r="T751" s="59"/>
      <c r="U751" s="59"/>
      <c r="V751" s="59"/>
      <c r="W751" s="59"/>
      <c r="X751" s="59"/>
      <c r="Y751" s="59"/>
      <c r="Z751" s="59"/>
      <c r="AA751" s="59"/>
      <c r="AB751" s="59"/>
      <c r="AC751" s="59"/>
      <c r="AD751" s="59"/>
      <c r="AE751" s="59"/>
      <c r="AF751" s="59"/>
      <c r="AH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c r="CR751" s="59"/>
      <c r="CS751" s="59"/>
      <c r="CT751" s="59"/>
      <c r="CU751" s="59"/>
      <c r="CV751" s="59"/>
      <c r="CW751" s="59"/>
      <c r="CX751" s="59"/>
      <c r="CY751" s="59"/>
      <c r="CZ751" s="59"/>
      <c r="DA751" s="59"/>
      <c r="DB751" s="59"/>
      <c r="DC751" s="59"/>
      <c r="DD751" s="59"/>
      <c r="DE751" s="59"/>
      <c r="DF751" s="59"/>
      <c r="DG751" s="59"/>
      <c r="DH751" s="59"/>
      <c r="DI751" s="59"/>
      <c r="DJ751" s="59"/>
      <c r="DK751" s="59"/>
      <c r="DL751" s="59"/>
      <c r="DM751" s="59"/>
      <c r="DN751" s="59"/>
      <c r="DO751" s="59"/>
      <c r="DP751" s="59"/>
      <c r="DQ751" s="59"/>
      <c r="DR751" s="59"/>
      <c r="DS751" s="59"/>
      <c r="DT751" s="59"/>
      <c r="DU751" s="59"/>
      <c r="DV751" s="59"/>
      <c r="DW751" s="59"/>
      <c r="DX751" s="59"/>
      <c r="DY751" s="59"/>
      <c r="DZ751" s="59"/>
      <c r="EA751" s="59"/>
      <c r="EB751" s="59"/>
    </row>
    <row r="752" spans="14:132" s="60" customFormat="1">
      <c r="N752" s="59"/>
      <c r="O752" s="59"/>
      <c r="P752" s="59"/>
      <c r="Q752" s="59"/>
      <c r="R752" s="59"/>
      <c r="S752" s="59"/>
      <c r="T752" s="59"/>
      <c r="U752" s="59"/>
      <c r="V752" s="59"/>
      <c r="W752" s="59"/>
      <c r="X752" s="59"/>
      <c r="Y752" s="59"/>
      <c r="Z752" s="59"/>
      <c r="AA752" s="59"/>
      <c r="AB752" s="59"/>
      <c r="AC752" s="59"/>
      <c r="AD752" s="59"/>
      <c r="AE752" s="59"/>
      <c r="AF752" s="59"/>
      <c r="AH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c r="CR752" s="59"/>
      <c r="CS752" s="59"/>
      <c r="CT752" s="59"/>
      <c r="CU752" s="59"/>
      <c r="CV752" s="59"/>
      <c r="CW752" s="59"/>
      <c r="CX752" s="59"/>
      <c r="CY752" s="59"/>
      <c r="CZ752" s="59"/>
      <c r="DA752" s="59"/>
      <c r="DB752" s="59"/>
      <c r="DC752" s="59"/>
      <c r="DD752" s="59"/>
      <c r="DE752" s="59"/>
      <c r="DF752" s="59"/>
      <c r="DG752" s="59"/>
      <c r="DH752" s="59"/>
      <c r="DI752" s="59"/>
      <c r="DJ752" s="59"/>
      <c r="DK752" s="59"/>
      <c r="DL752" s="59"/>
      <c r="DM752" s="59"/>
      <c r="DN752" s="59"/>
      <c r="DO752" s="59"/>
      <c r="DP752" s="59"/>
      <c r="DQ752" s="59"/>
      <c r="DR752" s="59"/>
      <c r="DS752" s="59"/>
      <c r="DT752" s="59"/>
      <c r="DU752" s="59"/>
      <c r="DV752" s="59"/>
      <c r="DW752" s="59"/>
      <c r="DX752" s="59"/>
      <c r="DY752" s="59"/>
      <c r="DZ752" s="59"/>
      <c r="EA752" s="59"/>
      <c r="EB752" s="59"/>
    </row>
    <row r="753" spans="14:132" s="60" customFormat="1">
      <c r="N753" s="59"/>
      <c r="O753" s="59"/>
      <c r="P753" s="59"/>
      <c r="Q753" s="59"/>
      <c r="R753" s="59"/>
      <c r="S753" s="59"/>
      <c r="T753" s="59"/>
      <c r="U753" s="59"/>
      <c r="V753" s="59"/>
      <c r="W753" s="59"/>
      <c r="X753" s="59"/>
      <c r="Y753" s="59"/>
      <c r="Z753" s="59"/>
      <c r="AA753" s="59"/>
      <c r="AB753" s="59"/>
      <c r="AC753" s="59"/>
      <c r="AD753" s="59"/>
      <c r="AE753" s="59"/>
      <c r="AF753" s="59"/>
      <c r="AH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c r="BW753" s="59"/>
      <c r="BX753" s="59"/>
      <c r="BY753" s="59"/>
      <c r="BZ753" s="59"/>
      <c r="CA753" s="59"/>
      <c r="CB753" s="59"/>
      <c r="CC753" s="59"/>
      <c r="CD753" s="59"/>
      <c r="CE753" s="59"/>
      <c r="CF753" s="59"/>
      <c r="CG753" s="59"/>
      <c r="CH753" s="59"/>
      <c r="CI753" s="59"/>
      <c r="CJ753" s="59"/>
      <c r="CK753" s="59"/>
      <c r="CL753" s="59"/>
      <c r="CM753" s="59"/>
      <c r="CN753" s="59"/>
      <c r="CO753" s="59"/>
      <c r="CP753" s="59"/>
      <c r="CQ753" s="59"/>
      <c r="CR753" s="59"/>
      <c r="CS753" s="59"/>
      <c r="CT753" s="59"/>
      <c r="CU753" s="59"/>
      <c r="CV753" s="59"/>
      <c r="CW753" s="59"/>
      <c r="CX753" s="59"/>
      <c r="CY753" s="59"/>
      <c r="CZ753" s="59"/>
      <c r="DA753" s="59"/>
      <c r="DB753" s="59"/>
      <c r="DC753" s="59"/>
      <c r="DD753" s="59"/>
      <c r="DE753" s="59"/>
      <c r="DF753" s="59"/>
      <c r="DG753" s="59"/>
      <c r="DH753" s="59"/>
      <c r="DI753" s="59"/>
      <c r="DJ753" s="59"/>
      <c r="DK753" s="59"/>
      <c r="DL753" s="59"/>
      <c r="DM753" s="59"/>
      <c r="DN753" s="59"/>
      <c r="DO753" s="59"/>
      <c r="DP753" s="59"/>
      <c r="DQ753" s="59"/>
      <c r="DR753" s="59"/>
      <c r="DS753" s="59"/>
      <c r="DT753" s="59"/>
      <c r="DU753" s="59"/>
      <c r="DV753" s="59"/>
      <c r="DW753" s="59"/>
      <c r="DX753" s="59"/>
      <c r="DY753" s="59"/>
      <c r="DZ753" s="59"/>
      <c r="EA753" s="59"/>
      <c r="EB753" s="59"/>
    </row>
    <row r="754" spans="14:132" s="60" customFormat="1">
      <c r="N754" s="59"/>
      <c r="O754" s="59"/>
      <c r="P754" s="59"/>
      <c r="Q754" s="59"/>
      <c r="R754" s="59"/>
      <c r="S754" s="59"/>
      <c r="T754" s="59"/>
      <c r="U754" s="59"/>
      <c r="V754" s="59"/>
      <c r="W754" s="59"/>
      <c r="X754" s="59"/>
      <c r="Y754" s="59"/>
      <c r="Z754" s="59"/>
      <c r="AA754" s="59"/>
      <c r="AB754" s="59"/>
      <c r="AC754" s="59"/>
      <c r="AD754" s="59"/>
      <c r="AE754" s="59"/>
      <c r="AF754" s="59"/>
      <c r="AH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c r="BW754" s="59"/>
      <c r="BX754" s="59"/>
      <c r="BY754" s="59"/>
      <c r="BZ754" s="59"/>
      <c r="CA754" s="59"/>
      <c r="CB754" s="59"/>
      <c r="CC754" s="59"/>
      <c r="CD754" s="59"/>
      <c r="CE754" s="59"/>
      <c r="CF754" s="59"/>
      <c r="CG754" s="59"/>
      <c r="CH754" s="59"/>
      <c r="CI754" s="59"/>
      <c r="CJ754" s="59"/>
      <c r="CK754" s="59"/>
      <c r="CL754" s="59"/>
      <c r="CM754" s="59"/>
      <c r="CN754" s="59"/>
      <c r="CO754" s="59"/>
      <c r="CP754" s="59"/>
      <c r="CQ754" s="59"/>
      <c r="CR754" s="59"/>
      <c r="CS754" s="59"/>
      <c r="CT754" s="59"/>
      <c r="CU754" s="59"/>
      <c r="CV754" s="59"/>
      <c r="CW754" s="59"/>
      <c r="CX754" s="59"/>
      <c r="CY754" s="59"/>
      <c r="CZ754" s="59"/>
      <c r="DA754" s="59"/>
      <c r="DB754" s="59"/>
      <c r="DC754" s="59"/>
      <c r="DD754" s="59"/>
      <c r="DE754" s="59"/>
      <c r="DF754" s="59"/>
      <c r="DG754" s="59"/>
      <c r="DH754" s="59"/>
      <c r="DI754" s="59"/>
      <c r="DJ754" s="59"/>
      <c r="DK754" s="59"/>
      <c r="DL754" s="59"/>
      <c r="DM754" s="59"/>
      <c r="DN754" s="59"/>
      <c r="DO754" s="59"/>
      <c r="DP754" s="59"/>
      <c r="DQ754" s="59"/>
      <c r="DR754" s="59"/>
      <c r="DS754" s="59"/>
      <c r="DT754" s="59"/>
      <c r="DU754" s="59"/>
      <c r="DV754" s="59"/>
      <c r="DW754" s="59"/>
      <c r="DX754" s="59"/>
      <c r="DY754" s="59"/>
      <c r="DZ754" s="59"/>
      <c r="EA754" s="59"/>
      <c r="EB754" s="59"/>
    </row>
    <row r="755" spans="14:132" s="60" customFormat="1">
      <c r="N755" s="59"/>
      <c r="O755" s="59"/>
      <c r="P755" s="62"/>
      <c r="Q755" s="62"/>
      <c r="R755" s="62"/>
      <c r="S755" s="62"/>
      <c r="T755" s="62"/>
      <c r="U755" s="62"/>
      <c r="V755" s="62"/>
      <c r="W755" s="62"/>
      <c r="X755" s="62"/>
      <c r="Y755" s="62"/>
      <c r="Z755" s="62"/>
      <c r="AA755" s="62"/>
      <c r="AB755" s="62"/>
      <c r="AC755" s="62"/>
      <c r="AD755" s="62"/>
      <c r="AE755" s="62"/>
      <c r="AF755" s="62"/>
      <c r="AG755" s="61"/>
      <c r="AH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c r="BW755" s="59"/>
      <c r="BX755" s="59"/>
      <c r="BY755" s="59"/>
      <c r="BZ755" s="59"/>
      <c r="CA755" s="59"/>
      <c r="CB755" s="59"/>
      <c r="CC755" s="59"/>
      <c r="CD755" s="59"/>
      <c r="CE755" s="59"/>
      <c r="CF755" s="59"/>
      <c r="CG755" s="59"/>
      <c r="CH755" s="59"/>
      <c r="CI755" s="59"/>
      <c r="CJ755" s="59"/>
      <c r="CK755" s="59"/>
      <c r="CL755" s="59"/>
      <c r="CM755" s="59"/>
      <c r="CN755" s="59"/>
      <c r="CO755" s="59"/>
      <c r="CP755" s="59"/>
      <c r="CQ755" s="59"/>
      <c r="CR755" s="59"/>
      <c r="CS755" s="59"/>
      <c r="CT755" s="59"/>
      <c r="CU755" s="59"/>
      <c r="CV755" s="59"/>
      <c r="CW755" s="59"/>
      <c r="CX755" s="59"/>
      <c r="CY755" s="59"/>
      <c r="CZ755" s="59"/>
      <c r="DA755" s="59"/>
      <c r="DB755" s="59"/>
      <c r="DC755" s="59"/>
      <c r="DD755" s="59"/>
      <c r="DE755" s="59"/>
      <c r="DF755" s="59"/>
      <c r="DG755" s="59"/>
      <c r="DH755" s="59"/>
      <c r="DI755" s="59"/>
      <c r="DJ755" s="59"/>
      <c r="DK755" s="59"/>
      <c r="DL755" s="59"/>
      <c r="DM755" s="59"/>
      <c r="DN755" s="59"/>
      <c r="DO755" s="59"/>
      <c r="DP755" s="59"/>
      <c r="DQ755" s="59"/>
      <c r="DR755" s="59"/>
      <c r="DS755" s="59"/>
      <c r="DT755" s="59"/>
      <c r="DU755" s="59"/>
      <c r="DV755" s="59"/>
      <c r="DW755" s="59"/>
      <c r="DX755" s="59"/>
      <c r="DY755" s="59"/>
      <c r="DZ755" s="59"/>
      <c r="EA755" s="59"/>
      <c r="EB755" s="59"/>
    </row>
    <row r="756" spans="14:132" s="60" customFormat="1">
      <c r="N756" s="59"/>
      <c r="O756" s="59"/>
      <c r="P756" s="62"/>
      <c r="Q756" s="62"/>
      <c r="R756" s="62"/>
      <c r="S756" s="62"/>
      <c r="T756" s="62"/>
      <c r="U756" s="62"/>
      <c r="V756" s="62"/>
      <c r="W756" s="62"/>
      <c r="X756" s="62"/>
      <c r="Y756" s="62"/>
      <c r="Z756" s="62"/>
      <c r="AA756" s="62"/>
      <c r="AB756" s="62"/>
      <c r="AC756" s="62"/>
      <c r="AD756" s="62"/>
      <c r="AE756" s="62"/>
      <c r="AF756" s="62"/>
      <c r="AG756" s="61"/>
      <c r="AH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c r="BW756" s="59"/>
      <c r="BX756" s="59"/>
      <c r="BY756" s="59"/>
      <c r="BZ756" s="59"/>
      <c r="CA756" s="59"/>
      <c r="CB756" s="59"/>
      <c r="CC756" s="59"/>
      <c r="CD756" s="59"/>
      <c r="CE756" s="59"/>
      <c r="CF756" s="59"/>
      <c r="CG756" s="59"/>
      <c r="CH756" s="59"/>
      <c r="CI756" s="59"/>
      <c r="CJ756" s="59"/>
      <c r="CK756" s="59"/>
      <c r="CL756" s="59"/>
      <c r="CM756" s="59"/>
      <c r="CN756" s="59"/>
      <c r="CO756" s="59"/>
      <c r="CP756" s="59"/>
      <c r="CQ756" s="59"/>
      <c r="CR756" s="59"/>
      <c r="CS756" s="59"/>
      <c r="CT756" s="59"/>
      <c r="CU756" s="59"/>
      <c r="CV756" s="59"/>
      <c r="CW756" s="59"/>
      <c r="CX756" s="59"/>
      <c r="CY756" s="59"/>
      <c r="CZ756" s="59"/>
      <c r="DA756" s="59"/>
      <c r="DB756" s="59"/>
      <c r="DC756" s="59"/>
      <c r="DD756" s="59"/>
      <c r="DE756" s="59"/>
      <c r="DF756" s="59"/>
      <c r="DG756" s="59"/>
      <c r="DH756" s="59"/>
      <c r="DI756" s="59"/>
      <c r="DJ756" s="59"/>
      <c r="DK756" s="59"/>
      <c r="DL756" s="59"/>
      <c r="DM756" s="59"/>
      <c r="DN756" s="59"/>
      <c r="DO756" s="59"/>
      <c r="DP756" s="59"/>
      <c r="DQ756" s="59"/>
      <c r="DR756" s="59"/>
      <c r="DS756" s="59"/>
      <c r="DT756" s="59"/>
      <c r="DU756" s="59"/>
      <c r="DV756" s="59"/>
      <c r="DW756" s="59"/>
      <c r="DX756" s="59"/>
      <c r="DY756" s="59"/>
      <c r="DZ756" s="59"/>
      <c r="EA756" s="59"/>
      <c r="EB756" s="59"/>
    </row>
    <row r="757" spans="14:132" s="60" customFormat="1">
      <c r="N757" s="59"/>
      <c r="O757" s="59"/>
      <c r="P757" s="62"/>
      <c r="Q757" s="62"/>
      <c r="R757" s="62"/>
      <c r="S757" s="62"/>
      <c r="T757" s="62"/>
      <c r="U757" s="62"/>
      <c r="V757" s="62"/>
      <c r="W757" s="62"/>
      <c r="X757" s="62"/>
      <c r="Y757" s="62"/>
      <c r="Z757" s="62"/>
      <c r="AA757" s="62"/>
      <c r="AB757" s="62"/>
      <c r="AC757" s="62"/>
      <c r="AD757" s="62"/>
      <c r="AE757" s="62"/>
      <c r="AF757" s="62"/>
      <c r="AG757" s="61"/>
      <c r="AH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c r="BW757" s="59"/>
      <c r="BX757" s="59"/>
      <c r="BY757" s="59"/>
      <c r="BZ757" s="59"/>
      <c r="CA757" s="59"/>
      <c r="CB757" s="59"/>
      <c r="CC757" s="59"/>
      <c r="CD757" s="59"/>
      <c r="CE757" s="59"/>
      <c r="CF757" s="59"/>
      <c r="CG757" s="59"/>
      <c r="CH757" s="59"/>
      <c r="CI757" s="59"/>
      <c r="CJ757" s="59"/>
      <c r="CK757" s="59"/>
      <c r="CL757" s="59"/>
      <c r="CM757" s="59"/>
      <c r="CN757" s="59"/>
      <c r="CO757" s="59"/>
      <c r="CP757" s="59"/>
      <c r="CQ757" s="59"/>
      <c r="CR757" s="59"/>
      <c r="CS757" s="59"/>
      <c r="CT757" s="59"/>
      <c r="CU757" s="59"/>
      <c r="CV757" s="59"/>
      <c r="CW757" s="59"/>
      <c r="CX757" s="59"/>
      <c r="CY757" s="59"/>
      <c r="CZ757" s="59"/>
      <c r="DA757" s="59"/>
      <c r="DB757" s="59"/>
      <c r="DC757" s="59"/>
      <c r="DD757" s="59"/>
      <c r="DE757" s="59"/>
      <c r="DF757" s="59"/>
      <c r="DG757" s="59"/>
      <c r="DH757" s="59"/>
      <c r="DI757" s="59"/>
      <c r="DJ757" s="59"/>
      <c r="DK757" s="59"/>
      <c r="DL757" s="59"/>
      <c r="DM757" s="59"/>
      <c r="DN757" s="59"/>
      <c r="DO757" s="59"/>
      <c r="DP757" s="59"/>
      <c r="DQ757" s="59"/>
      <c r="DR757" s="59"/>
      <c r="DS757" s="59"/>
      <c r="DT757" s="59"/>
      <c r="DU757" s="59"/>
      <c r="DV757" s="59"/>
      <c r="DW757" s="59"/>
      <c r="DX757" s="59"/>
      <c r="DY757" s="59"/>
      <c r="DZ757" s="59"/>
      <c r="EA757" s="59"/>
      <c r="EB757" s="59"/>
    </row>
    <row r="758" spans="14:132" s="60" customFormat="1">
      <c r="N758" s="59"/>
      <c r="O758" s="59"/>
      <c r="P758" s="62"/>
      <c r="Q758" s="62"/>
      <c r="R758" s="62"/>
      <c r="S758" s="62"/>
      <c r="T758" s="62"/>
      <c r="U758" s="62"/>
      <c r="V758" s="62"/>
      <c r="W758" s="62"/>
      <c r="X758" s="62"/>
      <c r="Y758" s="62"/>
      <c r="Z758" s="62"/>
      <c r="AA758" s="62"/>
      <c r="AB758" s="62"/>
      <c r="AC758" s="62"/>
      <c r="AD758" s="62"/>
      <c r="AE758" s="62"/>
      <c r="AF758" s="62"/>
      <c r="AG758" s="61"/>
      <c r="AH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c r="BW758" s="59"/>
      <c r="BX758" s="59"/>
      <c r="BY758" s="59"/>
      <c r="BZ758" s="59"/>
      <c r="CA758" s="59"/>
      <c r="CB758" s="59"/>
      <c r="CC758" s="59"/>
      <c r="CD758" s="59"/>
      <c r="CE758" s="59"/>
      <c r="CF758" s="59"/>
      <c r="CG758" s="59"/>
      <c r="CH758" s="59"/>
      <c r="CI758" s="59"/>
      <c r="CJ758" s="59"/>
      <c r="CK758" s="59"/>
      <c r="CL758" s="59"/>
      <c r="CM758" s="59"/>
      <c r="CN758" s="59"/>
      <c r="CO758" s="59"/>
      <c r="CP758" s="59"/>
      <c r="CQ758" s="59"/>
      <c r="CR758" s="59"/>
      <c r="CS758" s="59"/>
      <c r="CT758" s="59"/>
      <c r="CU758" s="59"/>
      <c r="CV758" s="59"/>
      <c r="CW758" s="59"/>
      <c r="CX758" s="59"/>
      <c r="CY758" s="59"/>
      <c r="CZ758" s="59"/>
      <c r="DA758" s="59"/>
      <c r="DB758" s="59"/>
      <c r="DC758" s="59"/>
      <c r="DD758" s="59"/>
      <c r="DE758" s="59"/>
      <c r="DF758" s="59"/>
      <c r="DG758" s="59"/>
      <c r="DH758" s="59"/>
      <c r="DI758" s="59"/>
      <c r="DJ758" s="59"/>
      <c r="DK758" s="59"/>
      <c r="DL758" s="59"/>
      <c r="DM758" s="59"/>
      <c r="DN758" s="59"/>
      <c r="DO758" s="59"/>
      <c r="DP758" s="59"/>
      <c r="DQ758" s="59"/>
      <c r="DR758" s="59"/>
      <c r="DS758" s="59"/>
      <c r="DT758" s="59"/>
      <c r="DU758" s="59"/>
      <c r="DV758" s="59"/>
      <c r="DW758" s="59"/>
      <c r="DX758" s="59"/>
      <c r="DY758" s="59"/>
      <c r="DZ758" s="59"/>
      <c r="EA758" s="59"/>
      <c r="EB758" s="59"/>
    </row>
  </sheetData>
  <mergeCells count="17">
    <mergeCell ref="N30:W30"/>
    <mergeCell ref="C2:L2"/>
    <mergeCell ref="B4:L4"/>
    <mergeCell ref="C5:F5"/>
    <mergeCell ref="N29:O29"/>
    <mergeCell ref="P29:AF29"/>
    <mergeCell ref="B23:L23"/>
    <mergeCell ref="X32:AC32"/>
    <mergeCell ref="AE32:AF32"/>
    <mergeCell ref="N37:AF37"/>
    <mergeCell ref="N39:AF39"/>
    <mergeCell ref="N31:W31"/>
    <mergeCell ref="N32:O32"/>
    <mergeCell ref="P32:Q32"/>
    <mergeCell ref="R32:S32"/>
    <mergeCell ref="T32:U32"/>
    <mergeCell ref="V32:W32"/>
  </mergeCells>
  <printOptions horizontalCentered="1"/>
  <pageMargins left="7.874015748031496E-2" right="7.874015748031496E-2" top="0.59055118110236227" bottom="0.59055118110236227" header="0.31496062992125984" footer="0.31496062992125984"/>
  <pageSetup paperSize="9" scale="52" orientation="landscape" r:id="rId1"/>
  <headerFooter>
    <oddHeader>&amp;R&amp;P / &amp;N</oddHeader>
  </headerFooter>
  <ignoredErrors>
    <ignoredError sqref="B2:C2 AA29:AF29 N29:Y29 H11:I13 L12:L14 K11:K12 H10:L10 H14:K14 J11:J12 L11 J13:K13" unlockedFormula="1"/>
    <ignoredError sqref="P34 R34 T34 V34"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BM76"/>
  <sheetViews>
    <sheetView zoomScale="80" zoomScaleNormal="80" zoomScaleSheetLayoutView="80" workbookViewId="0">
      <pane ySplit="9" topLeftCell="A22" activePane="bottomLeft" state="frozen"/>
      <selection activeCell="B34" sqref="B34:B35"/>
      <selection pane="bottomLeft" activeCell="C6" sqref="C6:E6"/>
    </sheetView>
  </sheetViews>
  <sheetFormatPr baseColWidth="10" defaultColWidth="11.28515625" defaultRowHeight="15"/>
  <cols>
    <col min="1" max="1" width="3.7109375" style="3" customWidth="1"/>
    <col min="2" max="2" width="19.140625" style="3" customWidth="1"/>
    <col min="3" max="3" width="49.28515625" style="3" customWidth="1"/>
    <col min="4" max="4" width="19.85546875" style="3" customWidth="1"/>
    <col min="5" max="5" width="54.5703125" style="3" customWidth="1"/>
    <col min="6" max="6" width="15" style="3" customWidth="1"/>
    <col min="7" max="7" width="11.7109375" style="3" customWidth="1"/>
    <col min="8" max="8" width="19.42578125" style="3" bestFit="1" customWidth="1"/>
    <col min="9" max="9" width="11.5703125" style="3" customWidth="1"/>
    <col min="10" max="12" width="15.28515625" style="3" customWidth="1"/>
    <col min="13" max="13" width="18.28515625" style="3" customWidth="1"/>
    <col min="14" max="14" width="15.85546875" style="3" customWidth="1"/>
    <col min="15" max="15" width="18.42578125" style="3" bestFit="1" customWidth="1"/>
    <col min="16" max="16384" width="11.28515625" style="3"/>
  </cols>
  <sheetData>
    <row r="1" spans="1:65" ht="15.75" thickBot="1">
      <c r="M1" s="5"/>
      <c r="N1" s="5"/>
    </row>
    <row r="2" spans="1:65" s="18" customFormat="1" ht="69.75" customHeight="1" thickBot="1">
      <c r="A2" s="16"/>
      <c r="B2" s="275" t="str">
        <f>+'Indicacions prèvies'!B2</f>
        <v>EXPD. CLILAB
2026-01</v>
      </c>
      <c r="C2" s="695" t="str">
        <f>+'CLILAB 2026-01. Lot 1. '!C2</f>
        <v xml:space="preserve">SUBMINISTRAMENT DE REACTIUS, MATERIAL FUNGIBLE, EQUIPS, INCLOENT EL SEU MANTENIMENT, I ALTRE MATERIAL ASSOCIAT A AQUESTS, I NECESSÀRIAMENT COMPLEMENTARI, PER PODER REALITZAR L’ACTIVITAT ANALÍTICA DE L’ÀREA D’URGÈNCIES (GASOS EN SANG, POCT, AMONI, PROCALCITONINA I NT-PROBNP) AIXÍ COM LA CESSIÓ DE L’ÚS D’UN PROGRAMARI INTERMEDIARI (MIDDLEWARE) PER A LA CONNEXIÓ AMB EL SISTEMA INFORMÀTIC DEL LABORATORI DEL CONSORCI DEL LABORATORI INTERCOMARCAL DE L’ALT PENEDÈS, L’ANOIA I EL GARRAF (CLILAB Diagnòstics) </v>
      </c>
      <c r="D2" s="696"/>
      <c r="E2" s="696"/>
      <c r="F2" s="696"/>
      <c r="G2" s="696"/>
      <c r="H2" s="696"/>
      <c r="I2" s="696"/>
      <c r="J2" s="696"/>
      <c r="K2" s="696"/>
      <c r="L2" s="696"/>
      <c r="M2" s="696"/>
      <c r="N2" s="696"/>
      <c r="O2" s="696"/>
      <c r="P2" s="696"/>
      <c r="Q2" s="696"/>
      <c r="R2" s="697"/>
      <c r="S2" s="17"/>
      <c r="T2" s="17"/>
      <c r="U2" s="17"/>
      <c r="V2" s="17"/>
      <c r="W2" s="17"/>
      <c r="X2" s="17"/>
      <c r="Y2" s="17"/>
      <c r="Z2" s="17"/>
      <c r="AA2" s="17"/>
      <c r="AB2" s="17"/>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row>
    <row r="3" spans="1:65" s="2" customFormat="1" ht="6.95" customHeight="1" thickBot="1">
      <c r="A3" s="1"/>
      <c r="B3" s="1"/>
      <c r="C3" s="1"/>
      <c r="D3" s="1"/>
      <c r="E3" s="1"/>
      <c r="F3" s="1"/>
      <c r="G3" s="1"/>
      <c r="H3" s="1"/>
      <c r="I3" s="1"/>
      <c r="J3" s="1"/>
      <c r="K3" s="1"/>
      <c r="L3" s="1"/>
      <c r="M3" s="5"/>
      <c r="N3" s="5"/>
      <c r="O3" s="5"/>
      <c r="P3" s="5"/>
      <c r="Q3" s="5"/>
      <c r="R3" s="5"/>
      <c r="S3" s="5"/>
      <c r="T3" s="5"/>
      <c r="U3" s="5"/>
      <c r="V3" s="5"/>
      <c r="W3" s="5"/>
      <c r="X3" s="5"/>
      <c r="Y3" s="5"/>
      <c r="Z3" s="5"/>
      <c r="AA3" s="5"/>
      <c r="AB3" s="5"/>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row>
    <row r="4" spans="1:65" s="2" customFormat="1" ht="27.2" customHeight="1" thickBot="1">
      <c r="A4" s="1"/>
      <c r="B4" s="728" t="s">
        <v>114</v>
      </c>
      <c r="C4" s="729"/>
      <c r="D4" s="729"/>
      <c r="E4" s="729"/>
      <c r="F4" s="729"/>
      <c r="G4" s="729"/>
      <c r="H4" s="729"/>
      <c r="I4" s="729"/>
      <c r="J4" s="729"/>
      <c r="K4" s="729"/>
      <c r="L4" s="729"/>
      <c r="M4" s="729"/>
      <c r="N4" s="729"/>
      <c r="O4" s="729"/>
      <c r="P4" s="729"/>
      <c r="Q4" s="729"/>
      <c r="R4" s="730"/>
      <c r="S4" s="5"/>
      <c r="T4" s="5"/>
      <c r="U4" s="5"/>
      <c r="V4" s="5"/>
      <c r="W4" s="5"/>
      <c r="X4" s="5"/>
      <c r="Y4" s="5"/>
      <c r="Z4" s="5"/>
      <c r="AA4" s="5"/>
      <c r="AB4" s="5"/>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row>
    <row r="5" spans="1:65" s="2" customFormat="1" ht="27.2" customHeight="1" thickBot="1">
      <c r="A5" s="1"/>
      <c r="B5" s="731" t="s">
        <v>29</v>
      </c>
      <c r="C5" s="732"/>
      <c r="D5" s="732"/>
      <c r="E5" s="732"/>
      <c r="F5" s="732"/>
      <c r="G5" s="732"/>
      <c r="H5" s="732"/>
      <c r="I5" s="732"/>
      <c r="J5" s="732"/>
      <c r="K5" s="732"/>
      <c r="L5" s="732"/>
      <c r="M5" s="732"/>
      <c r="N5" s="732"/>
      <c r="O5" s="732"/>
      <c r="P5" s="732"/>
      <c r="Q5" s="732"/>
      <c r="R5" s="733"/>
      <c r="S5" s="5"/>
      <c r="T5" s="5"/>
      <c r="U5" s="5"/>
      <c r="V5" s="5"/>
      <c r="W5" s="5"/>
      <c r="X5" s="5"/>
      <c r="Y5" s="5"/>
      <c r="Z5" s="5"/>
      <c r="AA5" s="5"/>
      <c r="AB5" s="5"/>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row>
    <row r="6" spans="1:65" s="9" customFormat="1" ht="20.100000000000001" customHeight="1">
      <c r="A6" s="7"/>
      <c r="B6" s="287" t="s">
        <v>0</v>
      </c>
      <c r="C6" s="701"/>
      <c r="D6" s="702"/>
      <c r="E6" s="703"/>
      <c r="F6" s="72"/>
      <c r="G6" s="106"/>
      <c r="H6" s="106"/>
      <c r="I6" s="106"/>
      <c r="J6" s="106"/>
      <c r="K6" s="106"/>
      <c r="L6" s="107"/>
      <c r="M6" s="708"/>
      <c r="N6" s="708"/>
      <c r="O6" s="708"/>
      <c r="P6" s="708"/>
      <c r="Q6" s="708"/>
      <c r="R6" s="734"/>
      <c r="S6" s="8"/>
      <c r="T6" s="8"/>
      <c r="U6" s="8"/>
      <c r="V6" s="8"/>
      <c r="W6" s="8"/>
      <c r="X6" s="8"/>
      <c r="Y6" s="8"/>
      <c r="Z6" s="8"/>
      <c r="AA6" s="8"/>
      <c r="AB6" s="8"/>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row>
    <row r="7" spans="1:65" s="9" customFormat="1" ht="20.100000000000001" customHeight="1" thickBot="1">
      <c r="A7" s="7"/>
      <c r="B7" s="288" t="s">
        <v>1</v>
      </c>
      <c r="C7" s="289"/>
      <c r="D7" s="290"/>
      <c r="E7" s="290"/>
      <c r="F7" s="291"/>
      <c r="G7" s="291"/>
      <c r="H7" s="291"/>
      <c r="I7" s="292" t="s">
        <v>2</v>
      </c>
      <c r="J7" s="293">
        <f>'CLILAB 2026-01. Lot 1. '!K18</f>
        <v>5</v>
      </c>
      <c r="K7" s="294" t="s">
        <v>3</v>
      </c>
      <c r="L7" s="295" t="str">
        <f>'CLILAB 2026-01. Lot 1. '!M18</f>
        <v>-</v>
      </c>
      <c r="M7" s="735"/>
      <c r="N7" s="735"/>
      <c r="O7" s="735"/>
      <c r="P7" s="735"/>
      <c r="Q7" s="735"/>
      <c r="R7" s="736"/>
      <c r="S7" s="8"/>
      <c r="T7" s="8"/>
      <c r="U7" s="8"/>
      <c r="V7" s="8"/>
      <c r="W7" s="8"/>
      <c r="X7" s="8"/>
      <c r="Y7" s="8"/>
      <c r="Z7" s="8"/>
      <c r="AA7" s="8"/>
      <c r="AB7" s="8"/>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row>
    <row r="8" spans="1:65" s="13" customFormat="1" ht="17.25" thickBot="1">
      <c r="A8" s="10"/>
      <c r="B8" s="10"/>
      <c r="C8" s="10"/>
      <c r="D8" s="10"/>
      <c r="E8" s="10"/>
      <c r="F8" s="10"/>
      <c r="G8" s="10"/>
      <c r="H8" s="10"/>
      <c r="I8" s="10"/>
      <c r="J8" s="10"/>
      <c r="K8" s="10"/>
      <c r="L8" s="10"/>
      <c r="M8" s="12"/>
      <c r="N8" s="12"/>
      <c r="O8" s="12"/>
      <c r="P8" s="12"/>
      <c r="Q8" s="12"/>
      <c r="R8" s="12"/>
      <c r="S8" s="12"/>
      <c r="T8" s="12"/>
      <c r="U8" s="12"/>
      <c r="V8" s="12"/>
      <c r="W8" s="12"/>
      <c r="X8" s="12"/>
      <c r="Y8" s="12"/>
      <c r="Z8" s="12"/>
      <c r="AA8" s="12"/>
      <c r="AB8" s="12"/>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row>
    <row r="9" spans="1:65" ht="81.75" customHeight="1" thickBot="1">
      <c r="B9" s="261" t="s">
        <v>38</v>
      </c>
      <c r="C9" s="151" t="s">
        <v>41</v>
      </c>
      <c r="D9" s="262" t="s">
        <v>43</v>
      </c>
      <c r="E9" s="262" t="s">
        <v>42</v>
      </c>
      <c r="F9" s="262" t="s">
        <v>44</v>
      </c>
      <c r="G9" s="263" t="s">
        <v>93</v>
      </c>
      <c r="H9" s="263" t="s">
        <v>94</v>
      </c>
      <c r="I9" s="263" t="s">
        <v>95</v>
      </c>
      <c r="J9" s="262" t="s">
        <v>45</v>
      </c>
      <c r="K9" s="262" t="s">
        <v>46</v>
      </c>
      <c r="L9" s="262" t="s">
        <v>47</v>
      </c>
      <c r="M9" s="262" t="s">
        <v>96</v>
      </c>
      <c r="N9" s="262" t="s">
        <v>97</v>
      </c>
      <c r="O9" s="264" t="s">
        <v>98</v>
      </c>
      <c r="P9" s="264" t="s">
        <v>99</v>
      </c>
      <c r="Q9" s="265" t="s">
        <v>100</v>
      </c>
      <c r="R9" s="266" t="s">
        <v>11</v>
      </c>
    </row>
    <row r="10" spans="1:65" ht="5.0999999999999996" customHeight="1" thickBot="1">
      <c r="B10" s="10"/>
      <c r="C10" s="10"/>
      <c r="D10" s="10"/>
      <c r="E10" s="10"/>
      <c r="F10" s="10"/>
      <c r="K10" s="15"/>
      <c r="L10" s="11"/>
      <c r="M10" s="10"/>
      <c r="N10" s="10"/>
    </row>
    <row r="11" spans="1:65" ht="15" customHeight="1">
      <c r="B11" s="267"/>
      <c r="C11" s="268"/>
      <c r="D11" s="269"/>
      <c r="E11" s="269"/>
      <c r="F11" s="305"/>
      <c r="G11" s="305"/>
      <c r="H11" s="305"/>
      <c r="I11" s="306"/>
      <c r="J11" s="307"/>
      <c r="K11" s="308"/>
      <c r="L11" s="308"/>
      <c r="M11" s="309"/>
      <c r="N11" s="309"/>
      <c r="O11" s="309"/>
      <c r="P11" s="310"/>
      <c r="Q11" s="311"/>
      <c r="R11" s="312"/>
    </row>
    <row r="12" spans="1:65" ht="15" customHeight="1">
      <c r="B12" s="270"/>
      <c r="C12" s="130"/>
      <c r="D12" s="103"/>
      <c r="E12" s="104"/>
      <c r="F12" s="313"/>
      <c r="G12" s="313"/>
      <c r="H12" s="313"/>
      <c r="I12" s="314"/>
      <c r="J12" s="315"/>
      <c r="K12" s="316"/>
      <c r="L12" s="316"/>
      <c r="M12" s="317"/>
      <c r="N12" s="317"/>
      <c r="O12" s="317"/>
      <c r="P12" s="318"/>
      <c r="Q12" s="319"/>
      <c r="R12" s="320"/>
    </row>
    <row r="13" spans="1:65" ht="15" customHeight="1">
      <c r="B13" s="270"/>
      <c r="C13" s="130"/>
      <c r="D13" s="103"/>
      <c r="E13" s="104"/>
      <c r="F13" s="313"/>
      <c r="G13" s="313"/>
      <c r="H13" s="313"/>
      <c r="I13" s="314"/>
      <c r="J13" s="315"/>
      <c r="K13" s="316"/>
      <c r="L13" s="316"/>
      <c r="M13" s="317"/>
      <c r="N13" s="317"/>
      <c r="O13" s="317"/>
      <c r="P13" s="318"/>
      <c r="Q13" s="319"/>
      <c r="R13" s="320"/>
    </row>
    <row r="14" spans="1:65" ht="15" customHeight="1">
      <c r="B14" s="270"/>
      <c r="C14" s="130"/>
      <c r="D14" s="103"/>
      <c r="E14" s="104"/>
      <c r="F14" s="313"/>
      <c r="G14" s="313"/>
      <c r="H14" s="313"/>
      <c r="I14" s="321"/>
      <c r="J14" s="322"/>
      <c r="K14" s="316"/>
      <c r="L14" s="316"/>
      <c r="M14" s="317"/>
      <c r="N14" s="317"/>
      <c r="O14" s="317"/>
      <c r="P14" s="318"/>
      <c r="Q14" s="319"/>
      <c r="R14" s="320"/>
    </row>
    <row r="15" spans="1:65" ht="15" customHeight="1">
      <c r="B15" s="270"/>
      <c r="C15" s="130"/>
      <c r="D15" s="103"/>
      <c r="E15" s="104"/>
      <c r="F15" s="313"/>
      <c r="G15" s="313"/>
      <c r="H15" s="313"/>
      <c r="I15" s="314"/>
      <c r="J15" s="315"/>
      <c r="K15" s="316"/>
      <c r="L15" s="316"/>
      <c r="M15" s="317"/>
      <c r="N15" s="317"/>
      <c r="O15" s="317"/>
      <c r="P15" s="318"/>
      <c r="Q15" s="319"/>
      <c r="R15" s="320"/>
    </row>
    <row r="16" spans="1:65" ht="15" customHeight="1">
      <c r="B16" s="270"/>
      <c r="C16" s="130"/>
      <c r="D16" s="103"/>
      <c r="E16" s="104"/>
      <c r="F16" s="313"/>
      <c r="G16" s="313"/>
      <c r="H16" s="313"/>
      <c r="I16" s="314"/>
      <c r="J16" s="315"/>
      <c r="K16" s="316"/>
      <c r="L16" s="316"/>
      <c r="M16" s="317"/>
      <c r="N16" s="317"/>
      <c r="O16" s="317"/>
      <c r="P16" s="318"/>
      <c r="Q16" s="319"/>
      <c r="R16" s="320"/>
    </row>
    <row r="17" spans="2:18" ht="15" customHeight="1">
      <c r="B17" s="270"/>
      <c r="C17" s="130"/>
      <c r="D17" s="103"/>
      <c r="E17" s="104"/>
      <c r="F17" s="313"/>
      <c r="G17" s="313"/>
      <c r="H17" s="313"/>
      <c r="I17" s="314"/>
      <c r="J17" s="315"/>
      <c r="K17" s="316"/>
      <c r="L17" s="316"/>
      <c r="M17" s="317"/>
      <c r="N17" s="317"/>
      <c r="O17" s="317"/>
      <c r="P17" s="318"/>
      <c r="Q17" s="319"/>
      <c r="R17" s="320"/>
    </row>
    <row r="18" spans="2:18" ht="15" customHeight="1">
      <c r="B18" s="270"/>
      <c r="C18" s="130"/>
      <c r="D18" s="103"/>
      <c r="E18" s="104"/>
      <c r="F18" s="313"/>
      <c r="G18" s="313"/>
      <c r="H18" s="313"/>
      <c r="I18" s="314"/>
      <c r="J18" s="315"/>
      <c r="K18" s="316"/>
      <c r="L18" s="316"/>
      <c r="M18" s="317"/>
      <c r="N18" s="317"/>
      <c r="O18" s="317"/>
      <c r="P18" s="318"/>
      <c r="Q18" s="319"/>
      <c r="R18" s="320"/>
    </row>
    <row r="19" spans="2:18" ht="15" customHeight="1">
      <c r="B19" s="270"/>
      <c r="C19" s="130"/>
      <c r="D19" s="103"/>
      <c r="E19" s="104"/>
      <c r="F19" s="313"/>
      <c r="G19" s="313"/>
      <c r="H19" s="313"/>
      <c r="I19" s="314"/>
      <c r="J19" s="315"/>
      <c r="K19" s="316"/>
      <c r="L19" s="316"/>
      <c r="M19" s="317"/>
      <c r="N19" s="317"/>
      <c r="O19" s="317"/>
      <c r="P19" s="318"/>
      <c r="Q19" s="319"/>
      <c r="R19" s="320"/>
    </row>
    <row r="20" spans="2:18" ht="15" customHeight="1">
      <c r="B20" s="270"/>
      <c r="C20" s="130"/>
      <c r="D20" s="103"/>
      <c r="E20" s="104"/>
      <c r="F20" s="313"/>
      <c r="G20" s="313"/>
      <c r="H20" s="313"/>
      <c r="I20" s="314"/>
      <c r="J20" s="315"/>
      <c r="K20" s="316"/>
      <c r="L20" s="316"/>
      <c r="M20" s="317"/>
      <c r="N20" s="317"/>
      <c r="O20" s="317"/>
      <c r="P20" s="318"/>
      <c r="Q20" s="319"/>
      <c r="R20" s="320"/>
    </row>
    <row r="21" spans="2:18" ht="15" customHeight="1">
      <c r="B21" s="270"/>
      <c r="C21" s="130"/>
      <c r="D21" s="103"/>
      <c r="E21" s="104"/>
      <c r="F21" s="313"/>
      <c r="G21" s="313"/>
      <c r="H21" s="313"/>
      <c r="I21" s="323"/>
      <c r="J21" s="315"/>
      <c r="K21" s="316"/>
      <c r="L21" s="316"/>
      <c r="M21" s="317"/>
      <c r="N21" s="317"/>
      <c r="O21" s="317"/>
      <c r="P21" s="318"/>
      <c r="Q21" s="319"/>
      <c r="R21" s="320"/>
    </row>
    <row r="22" spans="2:18" ht="15" customHeight="1">
      <c r="B22" s="270"/>
      <c r="C22" s="130"/>
      <c r="D22" s="103"/>
      <c r="E22" s="104"/>
      <c r="F22" s="313"/>
      <c r="G22" s="313"/>
      <c r="H22" s="313"/>
      <c r="I22" s="323"/>
      <c r="J22" s="315"/>
      <c r="K22" s="316"/>
      <c r="L22" s="316"/>
      <c r="M22" s="317"/>
      <c r="N22" s="317"/>
      <c r="O22" s="317"/>
      <c r="P22" s="318"/>
      <c r="Q22" s="319"/>
      <c r="R22" s="320"/>
    </row>
    <row r="23" spans="2:18" ht="15" customHeight="1">
      <c r="B23" s="270"/>
      <c r="C23" s="130"/>
      <c r="D23" s="103"/>
      <c r="E23" s="104"/>
      <c r="F23" s="313"/>
      <c r="G23" s="313"/>
      <c r="H23" s="313"/>
      <c r="I23" s="314"/>
      <c r="J23" s="315"/>
      <c r="K23" s="316"/>
      <c r="L23" s="316"/>
      <c r="M23" s="317"/>
      <c r="N23" s="317"/>
      <c r="O23" s="317"/>
      <c r="P23" s="318"/>
      <c r="Q23" s="319"/>
      <c r="R23" s="320"/>
    </row>
    <row r="24" spans="2:18" ht="15" customHeight="1">
      <c r="B24" s="270"/>
      <c r="C24" s="130"/>
      <c r="D24" s="103"/>
      <c r="E24" s="104"/>
      <c r="F24" s="313"/>
      <c r="G24" s="313"/>
      <c r="H24" s="313"/>
      <c r="I24" s="324"/>
      <c r="J24" s="325"/>
      <c r="K24" s="326"/>
      <c r="L24" s="326"/>
      <c r="M24" s="327"/>
      <c r="N24" s="327"/>
      <c r="O24" s="327"/>
      <c r="P24" s="328"/>
      <c r="Q24" s="329"/>
      <c r="R24" s="330"/>
    </row>
    <row r="25" spans="2:18" ht="15" customHeight="1">
      <c r="B25" s="270"/>
      <c r="C25" s="130"/>
      <c r="D25" s="103"/>
      <c r="E25" s="104"/>
      <c r="F25" s="313"/>
      <c r="G25" s="313"/>
      <c r="H25" s="313"/>
      <c r="I25" s="323"/>
      <c r="J25" s="315"/>
      <c r="K25" s="316"/>
      <c r="L25" s="316"/>
      <c r="M25" s="317"/>
      <c r="N25" s="317"/>
      <c r="O25" s="317"/>
      <c r="P25" s="318"/>
      <c r="Q25" s="319"/>
      <c r="R25" s="320"/>
    </row>
    <row r="26" spans="2:18" ht="15" customHeight="1">
      <c r="B26" s="270"/>
      <c r="C26" s="130"/>
      <c r="D26" s="103"/>
      <c r="E26" s="104"/>
      <c r="F26" s="313"/>
      <c r="G26" s="313"/>
      <c r="H26" s="313"/>
      <c r="I26" s="314"/>
      <c r="J26" s="315"/>
      <c r="K26" s="316"/>
      <c r="L26" s="316"/>
      <c r="M26" s="317"/>
      <c r="N26" s="317"/>
      <c r="O26" s="317"/>
      <c r="P26" s="318"/>
      <c r="Q26" s="319"/>
      <c r="R26" s="320"/>
    </row>
    <row r="27" spans="2:18" ht="15" customHeight="1">
      <c r="B27" s="270"/>
      <c r="C27" s="130"/>
      <c r="D27" s="103"/>
      <c r="E27" s="104"/>
      <c r="F27" s="313"/>
      <c r="G27" s="313"/>
      <c r="H27" s="313"/>
      <c r="I27" s="314"/>
      <c r="J27" s="315"/>
      <c r="K27" s="316"/>
      <c r="L27" s="316"/>
      <c r="M27" s="317"/>
      <c r="N27" s="317"/>
      <c r="O27" s="317"/>
      <c r="P27" s="318"/>
      <c r="Q27" s="319"/>
      <c r="R27" s="320"/>
    </row>
    <row r="28" spans="2:18" ht="15" customHeight="1">
      <c r="B28" s="270"/>
      <c r="C28" s="130"/>
      <c r="D28" s="103"/>
      <c r="E28" s="104"/>
      <c r="F28" s="313"/>
      <c r="G28" s="313"/>
      <c r="H28" s="313"/>
      <c r="I28" s="314"/>
      <c r="J28" s="315"/>
      <c r="K28" s="316"/>
      <c r="L28" s="316"/>
      <c r="M28" s="317"/>
      <c r="N28" s="317"/>
      <c r="O28" s="317"/>
      <c r="P28" s="318"/>
      <c r="Q28" s="319"/>
      <c r="R28" s="320"/>
    </row>
    <row r="29" spans="2:18" ht="15" customHeight="1">
      <c r="B29" s="270"/>
      <c r="C29" s="130"/>
      <c r="D29" s="103"/>
      <c r="E29" s="104"/>
      <c r="F29" s="313"/>
      <c r="G29" s="313"/>
      <c r="H29" s="313"/>
      <c r="I29" s="323"/>
      <c r="J29" s="315"/>
      <c r="K29" s="316"/>
      <c r="L29" s="316"/>
      <c r="M29" s="317"/>
      <c r="N29" s="317"/>
      <c r="O29" s="317"/>
      <c r="P29" s="318"/>
      <c r="Q29" s="319"/>
      <c r="R29" s="320"/>
    </row>
    <row r="30" spans="2:18" ht="15" customHeight="1">
      <c r="B30" s="270"/>
      <c r="C30" s="130"/>
      <c r="D30" s="103"/>
      <c r="E30" s="104"/>
      <c r="F30" s="313"/>
      <c r="G30" s="313"/>
      <c r="H30" s="313"/>
      <c r="I30" s="314"/>
      <c r="J30" s="315"/>
      <c r="K30" s="316"/>
      <c r="L30" s="316"/>
      <c r="M30" s="317"/>
      <c r="N30" s="317"/>
      <c r="O30" s="317"/>
      <c r="P30" s="318"/>
      <c r="Q30" s="319"/>
      <c r="R30" s="320"/>
    </row>
    <row r="31" spans="2:18" ht="15" customHeight="1">
      <c r="B31" s="270"/>
      <c r="C31" s="130"/>
      <c r="D31" s="103"/>
      <c r="E31" s="104"/>
      <c r="F31" s="313"/>
      <c r="G31" s="313"/>
      <c r="H31" s="313"/>
      <c r="I31" s="314"/>
      <c r="J31" s="315"/>
      <c r="K31" s="316"/>
      <c r="L31" s="316"/>
      <c r="M31" s="317"/>
      <c r="N31" s="317"/>
      <c r="O31" s="317"/>
      <c r="P31" s="318"/>
      <c r="Q31" s="319"/>
      <c r="R31" s="320"/>
    </row>
    <row r="32" spans="2:18" ht="15" customHeight="1" thickBot="1">
      <c r="B32" s="271"/>
      <c r="C32" s="272"/>
      <c r="D32" s="273"/>
      <c r="E32" s="274"/>
      <c r="F32" s="331"/>
      <c r="G32" s="331"/>
      <c r="H32" s="331"/>
      <c r="I32" s="332"/>
      <c r="J32" s="333"/>
      <c r="K32" s="334"/>
      <c r="L32" s="334"/>
      <c r="M32" s="335"/>
      <c r="N32" s="335"/>
      <c r="O32" s="335"/>
      <c r="P32" s="336"/>
      <c r="Q32" s="337"/>
      <c r="R32" s="338"/>
    </row>
    <row r="33" spans="2:18" ht="5.0999999999999996" customHeight="1"/>
    <row r="34" spans="2:18">
      <c r="B34" s="14"/>
      <c r="C34" s="88" t="s">
        <v>12</v>
      </c>
    </row>
    <row r="35" spans="2:18">
      <c r="B35" s="349"/>
      <c r="C35" s="88"/>
      <c r="D35" s="712" t="s">
        <v>82</v>
      </c>
      <c r="E35" s="712"/>
      <c r="F35" s="712"/>
      <c r="G35" s="712"/>
      <c r="H35" s="712"/>
      <c r="I35" s="712"/>
      <c r="J35" s="712"/>
      <c r="K35" s="712"/>
      <c r="L35" s="712"/>
      <c r="M35" s="712"/>
      <c r="N35" s="712"/>
      <c r="O35" s="712"/>
      <c r="P35" s="712"/>
      <c r="Q35" s="712"/>
      <c r="R35" s="712"/>
    </row>
    <row r="36" spans="2:18" ht="42.75" customHeight="1">
      <c r="B36" s="349"/>
      <c r="C36" s="88"/>
      <c r="D36" s="712"/>
      <c r="E36" s="712"/>
      <c r="F36" s="712"/>
      <c r="G36" s="712"/>
      <c r="H36" s="712"/>
      <c r="I36" s="712"/>
      <c r="J36" s="712"/>
      <c r="K36" s="712"/>
      <c r="L36" s="712"/>
      <c r="M36" s="712"/>
      <c r="N36" s="712"/>
      <c r="O36" s="712"/>
      <c r="P36" s="712"/>
      <c r="Q36" s="712"/>
      <c r="R36" s="712"/>
    </row>
    <row r="37" spans="2:18" ht="24" customHeight="1">
      <c r="B37" s="349"/>
      <c r="C37" s="88"/>
      <c r="D37" s="350"/>
      <c r="E37" s="350"/>
      <c r="F37" s="350"/>
      <c r="G37" s="350"/>
      <c r="H37" s="350"/>
      <c r="I37" s="350"/>
      <c r="J37" s="350"/>
      <c r="K37" s="350"/>
      <c r="L37" s="350"/>
      <c r="M37" s="350"/>
      <c r="N37" s="350"/>
      <c r="O37" s="350"/>
      <c r="P37" s="350"/>
      <c r="Q37" s="350"/>
      <c r="R37" s="350"/>
    </row>
    <row r="38" spans="2:18" ht="5.0999999999999996" customHeight="1" thickBot="1">
      <c r="B38" s="4"/>
      <c r="D38" s="350"/>
      <c r="E38" s="350"/>
      <c r="F38" s="350"/>
      <c r="G38" s="350"/>
      <c r="H38" s="350"/>
      <c r="I38" s="350"/>
      <c r="J38" s="350"/>
      <c r="K38" s="350"/>
      <c r="L38" s="350"/>
      <c r="M38" s="350"/>
      <c r="N38" s="350"/>
      <c r="O38" s="350"/>
      <c r="P38" s="350"/>
      <c r="Q38" s="350"/>
      <c r="R38" s="350"/>
    </row>
    <row r="39" spans="2:18" ht="18" thickTop="1" thickBot="1">
      <c r="B39" s="340"/>
      <c r="C39" s="341"/>
      <c r="D39" s="351"/>
      <c r="E39" s="351"/>
      <c r="F39" s="351"/>
      <c r="G39" s="351"/>
      <c r="H39" s="351"/>
      <c r="I39" s="351"/>
      <c r="J39" s="351"/>
      <c r="K39" s="351"/>
      <c r="L39" s="351"/>
      <c r="M39" s="351"/>
      <c r="N39" s="351"/>
      <c r="O39" s="351"/>
      <c r="P39" s="351"/>
      <c r="Q39" s="352"/>
      <c r="R39" s="350"/>
    </row>
    <row r="40" spans="2:18" ht="18" thickTop="1" thickBot="1">
      <c r="B40" s="276" t="s">
        <v>21</v>
      </c>
      <c r="C40" s="277"/>
      <c r="D40" s="278"/>
      <c r="E40" s="277"/>
      <c r="F40" s="277"/>
      <c r="G40" s="277"/>
      <c r="H40" s="277"/>
      <c r="I40" s="277"/>
      <c r="J40" s="277"/>
      <c r="K40" s="277"/>
      <c r="L40" s="277"/>
      <c r="M40" s="277"/>
      <c r="N40" s="277"/>
      <c r="O40" s="279"/>
      <c r="P40" s="279"/>
      <c r="Q40" s="342"/>
    </row>
    <row r="41" spans="2:18" ht="18" thickTop="1" thickBot="1">
      <c r="B41" s="276"/>
      <c r="C41" s="277"/>
      <c r="D41" s="278"/>
      <c r="E41" s="277"/>
      <c r="F41" s="277"/>
      <c r="G41" s="277"/>
      <c r="H41" s="277"/>
      <c r="I41" s="277"/>
      <c r="J41" s="277"/>
      <c r="K41" s="277"/>
      <c r="L41" s="277"/>
      <c r="M41" s="277"/>
      <c r="N41" s="277"/>
      <c r="O41" s="279"/>
      <c r="P41" s="279"/>
      <c r="Q41" s="342"/>
    </row>
    <row r="42" spans="2:18" ht="19.5" thickTop="1" thickBot="1">
      <c r="B42" s="280" t="s">
        <v>48</v>
      </c>
      <c r="C42" s="277"/>
      <c r="D42" s="278"/>
      <c r="E42" s="277"/>
      <c r="F42" s="277"/>
      <c r="G42" s="277"/>
      <c r="H42" s="277"/>
      <c r="I42" s="277"/>
      <c r="J42" s="277"/>
      <c r="K42" s="277"/>
      <c r="L42" s="277"/>
      <c r="M42" s="277"/>
      <c r="N42" s="277"/>
      <c r="O42" s="279"/>
      <c r="P42" s="279"/>
      <c r="Q42" s="342"/>
    </row>
    <row r="43" spans="2:18" ht="18" thickTop="1" thickBot="1">
      <c r="B43" s="281" t="s">
        <v>27</v>
      </c>
      <c r="C43" s="282"/>
      <c r="D43" s="283"/>
      <c r="E43" s="282"/>
      <c r="F43" s="282"/>
      <c r="G43" s="282"/>
      <c r="H43" s="282"/>
      <c r="I43" s="282"/>
      <c r="J43" s="282"/>
      <c r="K43" s="282"/>
      <c r="L43" s="282"/>
      <c r="M43" s="282"/>
      <c r="N43" s="282"/>
      <c r="O43" s="279"/>
      <c r="P43" s="279"/>
      <c r="Q43" s="342"/>
    </row>
    <row r="44" spans="2:18" ht="19.5" thickTop="1" thickBot="1">
      <c r="B44" s="280" t="s">
        <v>101</v>
      </c>
      <c r="C44" s="284"/>
      <c r="D44" s="285"/>
      <c r="E44" s="284"/>
      <c r="F44" s="284"/>
      <c r="G44" s="284"/>
      <c r="H44" s="284"/>
      <c r="I44" s="284"/>
      <c r="J44" s="284"/>
      <c r="K44" s="284"/>
      <c r="L44" s="284"/>
      <c r="M44" s="284"/>
      <c r="N44" s="284"/>
      <c r="O44" s="286"/>
      <c r="P44" s="286"/>
      <c r="Q44" s="343"/>
    </row>
    <row r="45" spans="2:18" ht="19.5" thickTop="1" thickBot="1">
      <c r="B45" s="280" t="s">
        <v>102</v>
      </c>
      <c r="C45" s="284"/>
      <c r="D45" s="285"/>
      <c r="E45" s="284"/>
      <c r="F45" s="284"/>
      <c r="G45" s="284"/>
      <c r="H45" s="284"/>
      <c r="I45" s="284"/>
      <c r="J45" s="284"/>
      <c r="K45" s="284"/>
      <c r="L45" s="284"/>
      <c r="M45" s="284"/>
      <c r="N45" s="284"/>
      <c r="O45" s="286"/>
      <c r="P45" s="286"/>
      <c r="Q45" s="343"/>
    </row>
    <row r="46" spans="2:18" ht="27" customHeight="1" thickTop="1" thickBot="1">
      <c r="B46" s="280" t="s">
        <v>103</v>
      </c>
      <c r="C46" s="284"/>
      <c r="D46" s="285"/>
      <c r="E46" s="284"/>
      <c r="F46" s="284"/>
      <c r="G46" s="284"/>
      <c r="H46" s="284"/>
      <c r="I46" s="284"/>
      <c r="J46" s="284"/>
      <c r="K46" s="284"/>
      <c r="L46" s="284"/>
      <c r="M46" s="284"/>
      <c r="N46" s="284"/>
      <c r="O46" s="286"/>
      <c r="P46" s="286"/>
      <c r="Q46" s="343"/>
    </row>
    <row r="47" spans="2:18" ht="19.5" thickTop="1" thickBot="1">
      <c r="B47" s="280" t="s">
        <v>104</v>
      </c>
      <c r="C47" s="284"/>
      <c r="D47" s="285"/>
      <c r="E47" s="284"/>
      <c r="F47" s="284"/>
      <c r="G47" s="284"/>
      <c r="H47" s="284"/>
      <c r="I47" s="284"/>
      <c r="J47" s="284"/>
      <c r="K47" s="284"/>
      <c r="L47" s="284"/>
      <c r="M47" s="284"/>
      <c r="N47" s="284"/>
      <c r="O47" s="286"/>
      <c r="P47" s="286"/>
      <c r="Q47" s="343"/>
    </row>
    <row r="48" spans="2:18" ht="18.75" thickTop="1">
      <c r="B48" s="280" t="s">
        <v>105</v>
      </c>
      <c r="C48" s="284"/>
      <c r="D48" s="285"/>
      <c r="E48" s="284"/>
      <c r="F48" s="284"/>
      <c r="G48" s="284"/>
      <c r="H48" s="284"/>
      <c r="I48" s="284"/>
      <c r="J48" s="284"/>
      <c r="K48" s="284"/>
      <c r="L48" s="284"/>
      <c r="M48" s="284"/>
      <c r="N48" s="284"/>
      <c r="O48" s="286"/>
      <c r="P48" s="286"/>
      <c r="Q48" s="343"/>
    </row>
    <row r="49" spans="2:17" ht="35.450000000000003" customHeight="1" thickBot="1">
      <c r="B49" s="709" t="s">
        <v>116</v>
      </c>
      <c r="C49" s="710"/>
      <c r="D49" s="710"/>
      <c r="E49" s="710"/>
      <c r="F49" s="710"/>
      <c r="G49" s="710"/>
      <c r="H49" s="710"/>
      <c r="I49" s="710"/>
      <c r="J49" s="710"/>
      <c r="K49" s="710"/>
      <c r="L49" s="710"/>
      <c r="M49" s="710"/>
      <c r="N49" s="710"/>
      <c r="O49" s="710"/>
      <c r="P49" s="710"/>
      <c r="Q49" s="711"/>
    </row>
    <row r="50" spans="2:17" ht="18" thickTop="1" thickBot="1">
      <c r="B50" s="344"/>
      <c r="C50" s="345"/>
      <c r="D50" s="345"/>
      <c r="E50" s="346"/>
      <c r="F50" s="345"/>
      <c r="G50" s="345"/>
      <c r="H50" s="345"/>
      <c r="I50" s="345"/>
      <c r="J50" s="345"/>
      <c r="K50" s="345"/>
      <c r="L50" s="345"/>
      <c r="M50" s="345"/>
      <c r="N50" s="345"/>
      <c r="O50" s="347"/>
      <c r="P50" s="347"/>
      <c r="Q50" s="348"/>
    </row>
    <row r="51" spans="2:17" ht="18" customHeight="1" thickTop="1"/>
    <row r="52" spans="2:17" ht="16.5">
      <c r="B52" s="134" t="s">
        <v>115</v>
      </c>
    </row>
    <row r="55" spans="2:17" ht="15.75" thickBot="1"/>
    <row r="56" spans="2:17" ht="18.75">
      <c r="D56" s="698" t="s">
        <v>49</v>
      </c>
      <c r="E56" s="699"/>
      <c r="F56" s="699"/>
      <c r="G56" s="699"/>
      <c r="H56" s="700"/>
    </row>
    <row r="57" spans="2:17" ht="29.25" thickBot="1">
      <c r="D57" s="114" t="s">
        <v>43</v>
      </c>
      <c r="E57" s="115" t="s">
        <v>50</v>
      </c>
      <c r="F57" s="116" t="s">
        <v>44</v>
      </c>
      <c r="G57" s="116" t="s">
        <v>51</v>
      </c>
      <c r="H57" s="117" t="s">
        <v>52</v>
      </c>
    </row>
    <row r="58" spans="2:17" ht="15.75">
      <c r="D58" s="118"/>
      <c r="E58" s="119"/>
      <c r="F58" s="120"/>
      <c r="G58" s="120"/>
      <c r="H58" s="121"/>
    </row>
    <row r="59" spans="2:17" ht="15.75">
      <c r="D59" s="122"/>
      <c r="E59" s="123"/>
      <c r="F59" s="124"/>
      <c r="G59" s="124"/>
      <c r="H59" s="125"/>
    </row>
    <row r="60" spans="2:17" ht="15.75">
      <c r="D60" s="122"/>
      <c r="E60" s="123"/>
      <c r="F60" s="124"/>
      <c r="G60" s="124"/>
      <c r="H60" s="125"/>
    </row>
    <row r="61" spans="2:17" ht="15.75">
      <c r="D61" s="122"/>
      <c r="E61" s="123"/>
      <c r="F61" s="124"/>
      <c r="G61" s="124"/>
      <c r="H61" s="125"/>
    </row>
    <row r="62" spans="2:17" ht="15.75">
      <c r="D62" s="122"/>
      <c r="E62" s="123"/>
      <c r="F62" s="124"/>
      <c r="G62" s="124"/>
      <c r="H62" s="125"/>
    </row>
    <row r="63" spans="2:17" ht="15.75">
      <c r="D63" s="122"/>
      <c r="E63" s="123"/>
      <c r="F63" s="124"/>
      <c r="G63" s="124"/>
      <c r="H63" s="125"/>
    </row>
    <row r="64" spans="2:17" ht="15.75">
      <c r="D64" s="122"/>
      <c r="E64" s="123"/>
      <c r="F64" s="124"/>
      <c r="G64" s="124"/>
      <c r="H64" s="125"/>
    </row>
    <row r="65" spans="4:8" ht="15.75">
      <c r="D65" s="122"/>
      <c r="E65" s="123"/>
      <c r="F65" s="124"/>
      <c r="G65" s="124"/>
      <c r="H65" s="125"/>
    </row>
    <row r="66" spans="4:8" ht="15.75">
      <c r="D66" s="122"/>
      <c r="E66" s="123"/>
      <c r="F66" s="124"/>
      <c r="G66" s="124"/>
      <c r="H66" s="125"/>
    </row>
    <row r="67" spans="4:8" ht="15.75">
      <c r="D67" s="122"/>
      <c r="E67" s="123"/>
      <c r="F67" s="124"/>
      <c r="G67" s="124"/>
      <c r="H67" s="125"/>
    </row>
    <row r="68" spans="4:8" ht="15.75">
      <c r="D68" s="122"/>
      <c r="E68" s="123"/>
      <c r="F68" s="124"/>
      <c r="G68" s="124"/>
      <c r="H68" s="125"/>
    </row>
    <row r="69" spans="4:8" ht="15.75">
      <c r="D69" s="122"/>
      <c r="E69" s="123"/>
      <c r="F69" s="124"/>
      <c r="G69" s="124"/>
      <c r="H69" s="125"/>
    </row>
    <row r="70" spans="4:8" ht="15.75">
      <c r="D70" s="122"/>
      <c r="E70" s="123"/>
      <c r="F70" s="124"/>
      <c r="G70" s="124"/>
      <c r="H70" s="125"/>
    </row>
    <row r="71" spans="4:8" ht="15.75">
      <c r="D71" s="122"/>
      <c r="E71" s="123"/>
      <c r="F71" s="124"/>
      <c r="G71" s="124"/>
      <c r="H71" s="125"/>
    </row>
    <row r="72" spans="4:8" ht="16.5" thickBot="1">
      <c r="D72" s="126"/>
      <c r="E72" s="127"/>
      <c r="F72" s="128"/>
      <c r="G72" s="128"/>
      <c r="H72" s="129"/>
    </row>
    <row r="76" spans="4:8" ht="16.5">
      <c r="D76" s="134" t="s">
        <v>115</v>
      </c>
    </row>
  </sheetData>
  <mergeCells count="8">
    <mergeCell ref="D56:H56"/>
    <mergeCell ref="C6:E6"/>
    <mergeCell ref="C2:R2"/>
    <mergeCell ref="B4:R4"/>
    <mergeCell ref="B5:R5"/>
    <mergeCell ref="M6:R7"/>
    <mergeCell ref="D35:R36"/>
    <mergeCell ref="B49:Q49"/>
  </mergeCells>
  <printOptions horizontalCentered="1"/>
  <pageMargins left="7.874015748031496E-2" right="7.874015748031496E-2" top="0.59055118110236227" bottom="0.59055118110236227" header="0.31496062992125984" footer="0.31496062992125984"/>
  <pageSetup scale="52" orientation="landscape" r:id="rId1"/>
  <headerFooter>
    <oddHeader>&amp;R&amp;P /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17</vt:i4>
      </vt:variant>
    </vt:vector>
  </HeadingPairs>
  <TitlesOfParts>
    <vt:vector size="26" baseType="lpstr">
      <vt:lpstr>Indicacions prèvies</vt:lpstr>
      <vt:lpstr>CLILAB 2026-01. Lot 1. </vt:lpstr>
      <vt:lpstr>REQUISITS LOGISTICS Lot 1</vt:lpstr>
      <vt:lpstr>CLILAB 2026-01. Lot 2.</vt:lpstr>
      <vt:lpstr>REQUISITS LOGISTICS Lot 2</vt:lpstr>
      <vt:lpstr>CLILAB 2026-01. Lot 3.</vt:lpstr>
      <vt:lpstr>REQUISITS LOGISTICS Lot 3</vt:lpstr>
      <vt:lpstr>CLILAB 2026-01. Lot 4 </vt:lpstr>
      <vt:lpstr>REQUISITS LOGISTICS Lot 4</vt:lpstr>
      <vt:lpstr>'CLILAB 2026-01. Lot 1. '!Área_de_impresión</vt:lpstr>
      <vt:lpstr>'CLILAB 2026-01. Lot 2.'!Área_de_impresión</vt:lpstr>
      <vt:lpstr>'CLILAB 2026-01. Lot 3.'!Área_de_impresión</vt:lpstr>
      <vt:lpstr>'CLILAB 2026-01. Lot 4 '!Área_de_impresión</vt:lpstr>
      <vt:lpstr>'Indicacions prèvies'!Área_de_impresión</vt:lpstr>
      <vt:lpstr>'REQUISITS LOGISTICS Lot 1'!Área_de_impresión</vt:lpstr>
      <vt:lpstr>'REQUISITS LOGISTICS Lot 2'!Área_de_impresión</vt:lpstr>
      <vt:lpstr>'REQUISITS LOGISTICS Lot 3'!Área_de_impresión</vt:lpstr>
      <vt:lpstr>'REQUISITS LOGISTICS Lot 4'!Área_de_impresión</vt:lpstr>
      <vt:lpstr>'CLILAB 2026-01. Lot 1. '!Títulos_a_imprimir</vt:lpstr>
      <vt:lpstr>'CLILAB 2026-01. Lot 2.'!Títulos_a_imprimir</vt:lpstr>
      <vt:lpstr>'CLILAB 2026-01. Lot 3.'!Títulos_a_imprimir</vt:lpstr>
      <vt:lpstr>'CLILAB 2026-01. Lot 4 '!Títulos_a_imprimir</vt:lpstr>
      <vt:lpstr>'REQUISITS LOGISTICS Lot 1'!Títulos_a_imprimir</vt:lpstr>
      <vt:lpstr>'REQUISITS LOGISTICS Lot 2'!Títulos_a_imprimir</vt:lpstr>
      <vt:lpstr>'REQUISITS LOGISTICS Lot 3'!Títulos_a_imprimir</vt:lpstr>
      <vt:lpstr>'REQUISITS LOGISTICS Lot 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Judith Esplugas Conesa</dc:creator>
  <cp:lastModifiedBy>Mireia Taboada Villagrasa</cp:lastModifiedBy>
  <cp:lastPrinted>2024-07-19T07:12:35Z</cp:lastPrinted>
  <dcterms:created xsi:type="dcterms:W3CDTF">2023-06-27T11:10:47Z</dcterms:created>
  <dcterms:modified xsi:type="dcterms:W3CDTF">2026-02-25T09:49:18Z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b73548-d190-432d-be64-570d96896935_Enabled">
    <vt:lpwstr>true</vt:lpwstr>
  </property>
  <property fmtid="{D5CDD505-2E9C-101B-9397-08002B2CF9AE}" pid="3" name="MSIP_Label_67b73548-d190-432d-be64-570d96896935_SetDate">
    <vt:lpwstr>2024-03-15T13:30:32Z</vt:lpwstr>
  </property>
  <property fmtid="{D5CDD505-2E9C-101B-9397-08002B2CF9AE}" pid="4" name="MSIP_Label_67b73548-d190-432d-be64-570d96896935_Method">
    <vt:lpwstr>Standard</vt:lpwstr>
  </property>
  <property fmtid="{D5CDD505-2E9C-101B-9397-08002B2CF9AE}" pid="5" name="MSIP_Label_67b73548-d190-432d-be64-570d96896935_Name">
    <vt:lpwstr>General</vt:lpwstr>
  </property>
  <property fmtid="{D5CDD505-2E9C-101B-9397-08002B2CF9AE}" pid="6" name="MSIP_Label_67b73548-d190-432d-be64-570d96896935_SiteId">
    <vt:lpwstr>b641321b-29fd-421f-9e05-023774540004</vt:lpwstr>
  </property>
  <property fmtid="{D5CDD505-2E9C-101B-9397-08002B2CF9AE}" pid="7" name="MSIP_Label_67b73548-d190-432d-be64-570d96896935_ActionId">
    <vt:lpwstr>9719cd5c-5187-4b31-9d28-ff10394162dc</vt:lpwstr>
  </property>
  <property fmtid="{D5CDD505-2E9C-101B-9397-08002B2CF9AE}" pid="8" name="MSIP_Label_67b73548-d190-432d-be64-570d96896935_ContentBits">
    <vt:lpwstr>0</vt:lpwstr>
  </property>
</Properties>
</file>